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OUTPUT\"/>
    </mc:Choice>
  </mc:AlternateContent>
  <xr:revisionPtr revIDLastSave="0" documentId="13_ncr:1_{7010BEFE-A0A4-4500-8ECF-9294CD59C296}" xr6:coauthVersionLast="47" xr6:coauthVersionMax="47" xr10:uidLastSave="{00000000-0000-0000-0000-000000000000}"/>
  <bookViews>
    <workbookView xWindow="-120" yWindow="-120" windowWidth="29040" windowHeight="15720" xr2:uid="{8177D826-467C-498D-B01F-EA5B9F3A480D}"/>
  </bookViews>
  <sheets>
    <sheet name="STATS" sheetId="1" r:id="rId1"/>
    <sheet name=" 9,00 Beefeater (1)" sheetId="2" r:id="rId2"/>
    <sheet name=" 10,00 Gordon`s (1)" sheetId="3" r:id="rId3"/>
    <sheet name=" 11,00 Bombay Sapphi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3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C33" i="4" s="1"/>
  <c r="N33" i="4" s="1"/>
  <c r="M31" i="4"/>
  <c r="L31" i="4"/>
  <c r="K31" i="4"/>
  <c r="J31" i="4"/>
  <c r="I31" i="4"/>
  <c r="H31" i="4"/>
  <c r="G31" i="4"/>
  <c r="F31" i="4"/>
  <c r="E31" i="4"/>
  <c r="D31" i="4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3" i="3"/>
  <c r="D33" i="3" s="1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D33" i="4"/>
  <c r="M33" i="4"/>
  <c r="L33" i="4"/>
  <c r="K33" i="4"/>
  <c r="J33" i="4"/>
  <c r="I33" i="4"/>
  <c r="H33" i="4"/>
  <c r="G33" i="4"/>
  <c r="F33" i="4"/>
  <c r="E33" i="4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W33" i="3"/>
  <c r="X33" i="3"/>
  <c r="U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U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<sst xmlns="http://schemas.openxmlformats.org/spreadsheetml/2006/main" count="535" uniqueCount="80">
  <si>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</si>
  <si>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</si>
  <si>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</si>
  <si>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</si>
  <si>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</si>
  <si>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</si>
  <si>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</si>
  <si>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</si>
  <si>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</si>
  <si>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</si>
  <si>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</si>
  <si>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</si>
  <si>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</si>
  <si>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</si>
  <si>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</si>
  <si>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</si>
  <si>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</si>
  <si>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</si>
  <si>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</si>
  <si>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</si>
  <si>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</si>
  <si>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</si>
  <si>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</si>
  <si>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</si>
  <si>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</si>
  <si>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</si>
  <si>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</si>
  <si>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</si>
  <si>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</si>
  <si>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</si>
  <si>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</si>
  <si>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</si>
  <si>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</si>
  <si>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</si>
  <si>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</si>
  <si>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</si>
  <si>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</si>
  <si>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</si>
  <si>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</si>
  <si>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</si>
  <si>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</si>
  <si>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</si>
  <si>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</si>
  <si>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</si>
  <si>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</si>
  <si>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</si>
  <si>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</si>
  <si>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</si>
  <si>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</si>
  <si>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</si>
  <si>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,983</t>
  </si>
  <si>
    <t>,986</t>
  </si>
  <si>
    <t>,979</t>
  </si>
  <si>
    <t>,985</t>
  </si>
  <si>
    <t>,982</t>
  </si>
  <si>
    <t>,984</t>
  </si>
  <si>
    <t>,981</t>
  </si>
  <si>
    <t>SUMA</t>
  </si>
  <si>
    <t>R2</t>
  </si>
  <si>
    <t xml:space="preserve"> 9,00 Beefeater (1)</t>
  </si>
  <si>
    <t xml:space="preserve"> 10,00 Gordon`s</t>
  </si>
  <si>
    <t>,175</t>
  </si>
  <si>
    <t>,961</t>
  </si>
  <si>
    <t>,972</t>
  </si>
  <si>
    <t>,967</t>
  </si>
  <si>
    <t>,959</t>
  </si>
  <si>
    <t>,960</t>
  </si>
  <si>
    <t>,953</t>
  </si>
  <si>
    <t>,969</t>
  </si>
  <si>
    <t>,962</t>
  </si>
  <si>
    <t>,966</t>
  </si>
  <si>
    <t xml:space="preserve"> 10,00 Gordon`s (1)</t>
  </si>
  <si>
    <t xml:space="preserve"> 11,00 Bombay Sapphire</t>
  </si>
  <si>
    <t>,977</t>
  </si>
  <si>
    <t>,971</t>
  </si>
  <si>
    <t>,968</t>
  </si>
  <si>
    <t>,964</t>
  </si>
  <si>
    <t>,965</t>
  </si>
  <si>
    <t>,952</t>
  </si>
  <si>
    <t xml:space="preserve"> 11,00 Bombay Sapphi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</si>
</sst>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0" applyFont="1" applyBorder="1" applyAlignment="1">
      <alignment horizontal="right" vertical="center"/>
    </xf>
  </cellXfs>
  <cellStyles count="21">
    <cellStyle name="Normalny" xfId="0" builtinId="0"/>
    <cellStyle name="style1734464549678" xfId="1" xr:uid="{9DF14959-2D06-4483-B825-321DB96CF42B}"/>
    <cellStyle name="style1734464549703" xfId="8" xr:uid="{CC500502-C589-43BA-B63E-BFF595541FFE}"/>
    <cellStyle name="style1734464549720" xfId="14" xr:uid="{152FB0C8-0194-4ED3-85BB-71A166CB5424}"/>
    <cellStyle name="style1734464549791" xfId="2" xr:uid="{B3B88085-CCEC-4D51-8F6A-13106BD52A73}"/>
    <cellStyle name="style1734464549799" xfId="3" xr:uid="{5E47AC4A-0864-4782-8DA3-3AF2F52D62B0}"/>
    <cellStyle name="style1734464549806" xfId="4" xr:uid="{253A4E01-1AA5-4165-867D-A892A0459FAA}"/>
    <cellStyle name="style1734464549814" xfId="5" xr:uid="{144198C5-FBE0-44DE-8A83-9D01991CF2D2}"/>
    <cellStyle name="style1734464549823" xfId="6" xr:uid="{C07B8C85-DB1F-4654-BB1F-3D871D3FC458}"/>
    <cellStyle name="style1734464549831" xfId="13" xr:uid="{FBC73E7D-F0EE-436C-8BDE-92615353A47E}"/>
    <cellStyle name="style1734464549839" xfId="7" xr:uid="{F16DB1EA-2D69-4E81-99D7-7D7573D21596}"/>
    <cellStyle name="style1734464549856" xfId="9" xr:uid="{50FA1116-A59A-4A42-8A8D-F8545B553486}"/>
    <cellStyle name="style1734464549864" xfId="10" xr:uid="{D6792B5F-53F9-4492-A00C-EE137626BBA4}"/>
    <cellStyle name="style1734464549872" xfId="11" xr:uid="{A45D6AD9-52DE-4F51-AE65-B826515CF249}"/>
    <cellStyle name="style1734464549879" xfId="12" xr:uid="{52958955-419D-4E60-990A-3E21DC200C4E}"/>
    <cellStyle name="style1734464549887" xfId="15" xr:uid="{38FB541D-F8BA-4060-86F8-3032FFAAE12B}"/>
    <cellStyle name="style1734464549895" xfId="16" xr:uid="{EF494CDE-B068-4F3D-A302-32A6F707A97E}"/>
    <cellStyle name="style1734464549904" xfId="18" xr:uid="{C3047604-0E4F-442B-9901-EB9B2C6CD62C}"/>
    <cellStyle name="style1734464549937" xfId="17" xr:uid="{AC3C335B-66B5-4D1F-BFDD-93FD9BBF0523}"/>
    <cellStyle name="style1734464549959" xfId="19" xr:uid="{0395708A-66BA-47DE-86D3-BEED87403CE2}"/>
    <cellStyle name="style1734464550005" xfId="20" xr:uid="{BD34DFC2-E69A-413E-BEA5-4C8B1954BBB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C5FDD-626E-4747-B571-7BDC96326DF4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59</v>
      </c>
      <c r="C1" t="s">
        <v>71</v>
      </c>
      <c r="D1" t="s">
        <v>79</v>
      </c>
    </row>
    <row r="2" spans="1:4">
      <c r="B2">
        <v>8.8322427716294935E-3</v>
      </c>
      <c r="C2">
        <v>9.6498964194627987E-2</v>
      </c>
      <c r="D2">
        <v>6.8657709575811313E-2</v>
      </c>
    </row>
    <row r="3" spans="1:4">
      <c r="A3" t="s">
        <v>3</v>
      </c>
      <c r="B3" s="22">
        <v>9.9107447533068388E-4</v>
      </c>
      <c r="C3" s="22">
        <v>1.5099217335380877E-3</v>
      </c>
      <c r="D3" s="22">
        <v>6.9963116406037979E-4</v>
      </c>
    </row>
    <row r="4" spans="1:4">
      <c r="A4" t="s">
        <v>4</v>
      </c>
      <c r="B4" s="22">
        <v>6.2929711464108603E-4</v>
      </c>
      <c r="C4" s="22">
        <v>2.2237432099250125E-3</v>
      </c>
      <c r="D4" s="22">
        <v>2.3236332216996112E-4</v>
      </c>
    </row>
    <row r="5" spans="1:4">
      <c r="A5" t="s">
        <v>5</v>
      </c>
      <c r="B5" s="22">
        <v>8.5719429604091501E-4</v>
      </c>
      <c r="C5" s="22">
        <v>1.517850139331874E-3</v>
      </c>
      <c r="D5" s="22">
        <v>2.0154861791829384E-3</v>
      </c>
    </row>
    <row r="6" spans="1:4">
      <c r="A6" t="s">
        <v>6</v>
      </c>
      <c r="B6" s="22">
        <v>1.8754938370762957E-4</v>
      </c>
      <c r="C6" s="23">
        <v>8.027820375594491E-3</v>
      </c>
      <c r="D6" s="23">
        <v>0.23127373444673435</v>
      </c>
    </row>
    <row r="7" spans="1:4">
      <c r="A7" t="s">
        <v>7</v>
      </c>
      <c r="B7" s="22">
        <v>5.0973306479315387E-4</v>
      </c>
      <c r="C7" s="22">
        <v>1.5232849623554269E-3</v>
      </c>
      <c r="D7" s="23">
        <v>5.9602844798907068E-2</v>
      </c>
    </row>
    <row r="8" spans="1:4">
      <c r="A8" t="s">
        <v>8</v>
      </c>
      <c r="B8" s="23">
        <v>9.7694147418029967E-2</v>
      </c>
      <c r="C8" s="22">
        <v>2.3926374124642446E-3</v>
      </c>
      <c r="D8" s="22">
        <v>8.5661843669409361E-4</v>
      </c>
    </row>
    <row r="9" spans="1:4">
      <c r="A9" t="s">
        <v>9</v>
      </c>
      <c r="B9" s="23">
        <v>1.880763491998306E-3</v>
      </c>
      <c r="C9" s="23">
        <v>0.14452610459333706</v>
      </c>
      <c r="D9" s="23">
        <v>7.1951559510028797E-3</v>
      </c>
    </row>
    <row r="10" spans="1:4">
      <c r="A10" t="s">
        <v>10</v>
      </c>
      <c r="B10" s="23">
        <v>2.4623834332646818E-3</v>
      </c>
      <c r="C10" s="22">
        <v>2.0054074749272176E-3</v>
      </c>
      <c r="D10" s="23">
        <v>7.1298514948335539E-3</v>
      </c>
    </row>
    <row r="11" spans="1:4">
      <c r="A11" t="s">
        <v>11</v>
      </c>
      <c r="B11" s="22">
        <v>4.8300086383246598E-4</v>
      </c>
      <c r="C11" s="23">
        <v>3.551557224283406E-3</v>
      </c>
      <c r="D11" s="22">
        <v>1.1482664186495989E-3</v>
      </c>
    </row>
    <row r="12" spans="1:4">
      <c r="A12" t="s">
        <v>12</v>
      </c>
      <c r="B12" s="22">
        <v>2.2774803317504442E-4</v>
      </c>
      <c r="C12" s="23">
        <v>2.0957062968833873E-2</v>
      </c>
      <c r="D12" s="22">
        <v>1.400985523089205E-3</v>
      </c>
    </row>
    <row r="13" spans="1:4">
      <c r="A13" t="s">
        <v>13</v>
      </c>
      <c r="B13" s="23">
        <v>0.12984320680027336</v>
      </c>
      <c r="C13" s="23">
        <v>3.3137774893564841E-3</v>
      </c>
      <c r="D13" s="23">
        <v>2.5901663602282024E-3</v>
      </c>
    </row>
    <row r="14" spans="1:4">
      <c r="A14" t="s">
        <v>14</v>
      </c>
      <c r="B14" s="23">
        <v>1.2736267999322699E-3</v>
      </c>
      <c r="C14" s="22">
        <v>1.3370903190721866E-3</v>
      </c>
      <c r="D14" s="23">
        <v>2.541665913857434E-3</v>
      </c>
    </row>
    <row r="15" spans="1:4">
      <c r="A15" t="s">
        <v>15</v>
      </c>
      <c r="B15" s="23">
        <v>1.2995101269967484E-3</v>
      </c>
      <c r="C15" s="23">
        <v>0.2932015635322881</v>
      </c>
      <c r="D15" s="23">
        <v>1.8057681937452354E-2</v>
      </c>
    </row>
    <row r="16" spans="1:4">
      <c r="A16" t="s">
        <v>16</v>
      </c>
      <c r="B16" s="23">
        <v>0.24722610145546303</v>
      </c>
      <c r="C16" s="22">
        <v>1.9956303672591011E-3</v>
      </c>
      <c r="D16" s="23">
        <v>1.3247125832981016E-2</v>
      </c>
    </row>
    <row r="17" spans="1:4">
      <c r="A17" t="s">
        <v>17</v>
      </c>
      <c r="B17" s="23">
        <v>1.8583751571184552E-3</v>
      </c>
      <c r="C17" s="23">
        <v>2.4089709839629964E-3</v>
      </c>
      <c r="D17" s="22">
        <v>7.6819720988645888E-4</v>
      </c>
    </row>
    <row r="18" spans="1:4">
      <c r="A18" t="s">
        <v>18</v>
      </c>
      <c r="B18" s="23">
        <v>0.24616985899675853</v>
      </c>
      <c r="C18" s="23">
        <v>0.16037866733180711</v>
      </c>
      <c r="D18" s="23">
        <v>0.43229521875111415</v>
      </c>
    </row>
    <row r="19" spans="1:4">
      <c r="A19" t="s">
        <v>19</v>
      </c>
      <c r="B19" s="23">
        <v>1.8158735798105886E-2</v>
      </c>
      <c r="C19" s="22">
        <v>9.2890751014337023E-4</v>
      </c>
      <c r="D19" s="23">
        <v>3.0913632231461607E-2</v>
      </c>
    </row>
    <row r="20" spans="1:4">
      <c r="A20" t="s">
        <v>20</v>
      </c>
      <c r="B20" s="22">
        <v>1.1245730384112464E-3</v>
      </c>
      <c r="C20" s="23">
        <v>3.3972973481947218E-3</v>
      </c>
      <c r="D20" s="22">
        <v>3.6808213673057916E-4</v>
      </c>
    </row>
    <row r="21" spans="1:4">
      <c r="A21" t="s">
        <v>21</v>
      </c>
      <c r="B21" s="22">
        <v>5.3577110816724338E-4</v>
      </c>
      <c r="C21" s="23">
        <v>0.1571118248182953</v>
      </c>
      <c r="D21" s="23">
        <v>4.3836403612555761E-3</v>
      </c>
    </row>
    <row r="22" spans="1:4">
      <c r="A22" t="s">
        <v>22</v>
      </c>
      <c r="B22" s="22">
        <v>1.1634236776365738E-3</v>
      </c>
      <c r="C22" s="23">
        <v>2.5900901280677033E-3</v>
      </c>
      <c r="D22" s="22">
        <v>7.0759364673677206E-4</v>
      </c>
    </row>
    <row r="23" spans="1:4">
      <c r="A23" t="s">
        <v>23</v>
      </c>
      <c r="B23" s="23">
        <v>3.0432526741148644E-3</v>
      </c>
      <c r="C23" s="22">
        <v>2.2088948240158324E-3</v>
      </c>
      <c r="D23" s="22">
        <v>1.9965111101887447E-3</v>
      </c>
    </row>
    <row r="24" spans="1:4">
      <c r="A24" t="s">
        <v>24</v>
      </c>
      <c r="B24" s="22">
        <v>1.0146544396481766E-3</v>
      </c>
      <c r="C24" s="22">
        <v>8.9067639222247289E-4</v>
      </c>
      <c r="D24" s="22">
        <v>2.0396863746486942E-3</v>
      </c>
    </row>
    <row r="25" spans="1:4">
      <c r="A25" t="s">
        <v>25</v>
      </c>
      <c r="B25" s="23">
        <v>1.9608350411854302E-3</v>
      </c>
      <c r="C25" s="23">
        <v>5.0812594563166046E-3</v>
      </c>
      <c r="D25" s="23">
        <v>2.575053256488716E-3</v>
      </c>
    </row>
    <row r="26" spans="1:4">
      <c r="A26" t="s">
        <v>26</v>
      </c>
      <c r="B26" s="23">
        <v>1.3224209780327166E-3</v>
      </c>
      <c r="C26" s="23">
        <v>1.6722161347164987E-2</v>
      </c>
      <c r="D26" s="23">
        <v>0.10980922105085807</v>
      </c>
    </row>
    <row r="27" spans="1:4">
      <c r="A27" t="s">
        <v>27</v>
      </c>
      <c r="B27" s="23">
        <v>2.0645958148647237E-3</v>
      </c>
      <c r="C27" s="23">
        <v>3.1866580839421056E-3</v>
      </c>
      <c r="D27" s="23">
        <v>2.8186951100249436E-3</v>
      </c>
    </row>
    <row r="28" spans="1:4">
      <c r="A28" t="s">
        <v>28</v>
      </c>
      <c r="B28" s="22">
        <v>6.5096579919774887E-4</v>
      </c>
      <c r="C28" s="22">
        <v>1.4525066506790101E-3</v>
      </c>
      <c r="D28" s="23">
        <v>2.403430160049892E-3</v>
      </c>
    </row>
    <row r="29" spans="1:4">
      <c r="A29" t="s">
        <v>29</v>
      </c>
      <c r="B29" s="23">
        <v>2.6161212062952165E-3</v>
      </c>
      <c r="C29" s="23">
        <v>3.2339210760276918E-3</v>
      </c>
      <c r="D29" s="23">
        <v>2.1243970064180181E-3</v>
      </c>
    </row>
    <row r="30" spans="1:4">
      <c r="A30" t="s">
        <v>30</v>
      </c>
      <c r="B30" s="23">
        <v>9.9215314149821446E-2</v>
      </c>
      <c r="C30" s="23">
        <v>0.11814684163980198</v>
      </c>
      <c r="D30" s="23">
        <v>4.0724613527231739E-3</v>
      </c>
    </row>
    <row r="31" spans="1:4">
      <c r="A31" t="s">
        <v>31</v>
      </c>
      <c r="B31" s="23">
        <v>1.2222973734656031E-3</v>
      </c>
      <c r="C31" s="23">
        <v>1.0349050120740654E-2</v>
      </c>
      <c r="D31" s="23">
        <v>2.2455318912629166E-3</v>
      </c>
    </row>
    <row r="32" spans="1:4">
      <c r="A32" t="s">
        <v>32</v>
      </c>
      <c r="B32" s="22">
        <v>1.0914847466990875E-3</v>
      </c>
      <c r="C32" s="22">
        <v>1.3137000786279107E-3</v>
      </c>
      <c r="D32" s="22">
        <v>1.4536619684936446E-3</v>
      </c>
    </row>
    <row r="33" spans="1:4">
      <c r="A33" t="s">
        <v>33</v>
      </c>
      <c r="B33" s="22">
        <v>1.0705089888050484E-3</v>
      </c>
      <c r="C33" s="23">
        <v>3.1570065690932894E-3</v>
      </c>
      <c r="D33" s="22">
        <v>1.6865383504106293E-3</v>
      </c>
    </row>
    <row r="34" spans="1:4">
      <c r="A34" t="s">
        <v>34</v>
      </c>
      <c r="B34" s="22">
        <v>7.2140867887862453E-4</v>
      </c>
      <c r="C34" s="22">
        <v>1.5564888667939168E-3</v>
      </c>
      <c r="D34" s="22">
        <v>7.5018810582840327E-4</v>
      </c>
    </row>
    <row r="35" spans="1:4">
      <c r="A35" t="s">
        <v>35</v>
      </c>
      <c r="B35" s="22">
        <v>1.1980103937919331E-3</v>
      </c>
      <c r="C35" s="22">
        <v>1.270687828740086E-3</v>
      </c>
      <c r="D35" s="22">
        <v>1.7911207838442506E-3</v>
      </c>
    </row>
    <row r="36" spans="1:4">
      <c r="A36" t="s">
        <v>36</v>
      </c>
      <c r="B36" s="23">
        <v>1.6010372198763032E-3</v>
      </c>
      <c r="C36" s="22">
        <v>2.1499857545190511E-3</v>
      </c>
      <c r="D36" s="22">
        <v>4.4694886311701137E-4</v>
      </c>
    </row>
    <row r="37" spans="1:4">
      <c r="A37" t="s">
        <v>37</v>
      </c>
      <c r="B37" s="23">
        <v>1.7381063037848604E-3</v>
      </c>
      <c r="C37" s="23">
        <v>1.0638758101546446E-2</v>
      </c>
      <c r="D37" s="23">
        <v>8.5167408218250803E-3</v>
      </c>
    </row>
    <row r="38" spans="1:4">
      <c r="A38" t="s">
        <v>38</v>
      </c>
      <c r="B38" s="23">
        <v>0.1248929116578609</v>
      </c>
      <c r="C38" s="23">
        <v>3.7421932867299393E-3</v>
      </c>
      <c r="D38" s="23">
        <v>3.7841871676790054E-2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23618-B544-4E97-8CE1-90C4CD89AA97}">
  <dimension ref="A1:AM33"/>
  <sheetViews>
    <sheetView topLeftCell="A22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4.7521131493019536E-2</v>
      </c>
      <c r="D5" s="10">
        <v>2.1816237349801362E-4</v>
      </c>
      <c r="E5" s="10">
        <v>-2.905403815443823E-2</v>
      </c>
      <c r="F5" s="10">
        <v>4.0595715073413974E-2</v>
      </c>
      <c r="G5" s="10">
        <v>-1.6330313150924598E-2</v>
      </c>
      <c r="H5" s="10">
        <v>1.3664491776299931E-2</v>
      </c>
      <c r="I5" s="10">
        <v>1.5880508038925627E-3</v>
      </c>
      <c r="J5" s="10">
        <v>-3.9131791407312336E-2</v>
      </c>
      <c r="K5" s="10">
        <v>1.6729505530617682E-4</v>
      </c>
      <c r="L5" s="10">
        <v>4.2289712933183858E-3</v>
      </c>
      <c r="M5" s="10">
        <v>-9.1997778351922931E-3</v>
      </c>
      <c r="N5" s="10">
        <v>4.5666546091093123E-3</v>
      </c>
      <c r="O5" s="10">
        <v>-3.3356102464397928E-2</v>
      </c>
      <c r="P5" s="10">
        <v>1.6956859440371914E-2</v>
      </c>
      <c r="Q5" s="11" t="s">
        <v>50</v>
      </c>
      <c r="R5" s="10">
        <v>-5.6483320992181334E-2</v>
      </c>
      <c r="S5" s="10">
        <v>2.4544970947858947E-2</v>
      </c>
      <c r="T5" s="10">
        <v>-1.448109836233524E-3</v>
      </c>
      <c r="U5" s="10">
        <v>-5.1610799511032306E-2</v>
      </c>
      <c r="V5" s="10">
        <v>2.9205327305504642E-2</v>
      </c>
      <c r="W5" s="10">
        <v>-3.0668988365821812E-2</v>
      </c>
      <c r="X5" s="10">
        <v>-3.2678554497359874E-2</v>
      </c>
      <c r="Y5" s="10">
        <v>4.7615374771531868E-2</v>
      </c>
      <c r="Z5" s="10">
        <v>8.3132118116093001E-2</v>
      </c>
      <c r="AA5" s="10">
        <v>1.9061700561198786E-2</v>
      </c>
      <c r="AB5" s="10">
        <v>2.0423231193920099E-2</v>
      </c>
      <c r="AC5" s="10">
        <v>-1.81488104934482E-2</v>
      </c>
      <c r="AD5" s="10">
        <v>8.200505261917708E-2</v>
      </c>
      <c r="AE5" s="10">
        <v>1.6802442772410047E-3</v>
      </c>
      <c r="AF5" s="10">
        <v>3.4871136564380498E-2</v>
      </c>
      <c r="AG5" s="10">
        <v>6.8272742874346502E-3</v>
      </c>
      <c r="AH5" s="10">
        <v>-3.1040431170517115E-2</v>
      </c>
      <c r="AI5" s="10">
        <v>1.7271354000437455E-2</v>
      </c>
      <c r="AJ5" s="10">
        <v>-2.072050140177473E-2</v>
      </c>
      <c r="AK5" s="10">
        <v>6.9936292995749624E-3</v>
      </c>
      <c r="AL5" s="10">
        <v>-3.9102238935748136E-2</v>
      </c>
      <c r="AM5" s="12">
        <v>5.2421031151932938E-3</v>
      </c>
    </row>
    <row r="6" spans="1:39" ht="24">
      <c r="A6" s="13" t="s">
        <v>41</v>
      </c>
      <c r="B6" s="14" t="s">
        <v>40</v>
      </c>
      <c r="C6" s="15">
        <v>-2.9776736973823867E-2</v>
      </c>
      <c r="D6" s="16">
        <v>6.2597898754343975E-2</v>
      </c>
      <c r="E6" s="16">
        <v>-1.2020670205403022E-2</v>
      </c>
      <c r="F6" s="16">
        <v>-1.1465968406638657E-3</v>
      </c>
      <c r="G6" s="16">
        <v>7.1509268911394783E-3</v>
      </c>
      <c r="H6" s="16">
        <v>3.6072342287553946E-2</v>
      </c>
      <c r="I6" s="17" t="s">
        <v>51</v>
      </c>
      <c r="J6" s="16">
        <v>-1.1578935643046359E-2</v>
      </c>
      <c r="K6" s="16">
        <v>-7.4116578956394175E-2</v>
      </c>
      <c r="L6" s="16">
        <v>-3.6417888239242455E-2</v>
      </c>
      <c r="M6" s="16">
        <v>-1.4008539782822065E-2</v>
      </c>
      <c r="N6" s="16">
        <v>2.2717510102590371E-4</v>
      </c>
      <c r="O6" s="16">
        <v>2.7554655504251263E-2</v>
      </c>
      <c r="P6" s="16">
        <v>-1.9980608949305163E-2</v>
      </c>
      <c r="Q6" s="16">
        <v>1.5930226238673065E-3</v>
      </c>
      <c r="R6" s="16">
        <v>-3.8969895473016269E-2</v>
      </c>
      <c r="S6" s="16">
        <v>-9.7757349801639876E-3</v>
      </c>
      <c r="T6" s="16">
        <v>-5.3271714369244301E-3</v>
      </c>
      <c r="U6" s="16">
        <v>-5.3760698687395615E-2</v>
      </c>
      <c r="V6" s="16">
        <v>-2.1985699875209281E-2</v>
      </c>
      <c r="W6" s="16">
        <v>-8.1058274454343816E-3</v>
      </c>
      <c r="X6" s="16">
        <v>4.3862402679087781E-3</v>
      </c>
      <c r="Y6" s="16">
        <v>-3.0858463470553221E-2</v>
      </c>
      <c r="Z6" s="16">
        <v>3.0318795003664523E-2</v>
      </c>
      <c r="AA6" s="16">
        <v>5.8119070943603432E-3</v>
      </c>
      <c r="AB6" s="16">
        <v>6.1654399283397374E-2</v>
      </c>
      <c r="AC6" s="16">
        <v>-2.0332190006129076E-2</v>
      </c>
      <c r="AD6" s="16">
        <v>8.6549442764501452E-4</v>
      </c>
      <c r="AE6" s="16">
        <v>-1.4382391600565366E-3</v>
      </c>
      <c r="AF6" s="16">
        <v>-2.1218933892691163E-2</v>
      </c>
      <c r="AG6" s="16">
        <v>-9.1972591217158711E-4</v>
      </c>
      <c r="AH6" s="16">
        <v>1.5858037842220014E-2</v>
      </c>
      <c r="AI6" s="16">
        <v>5.4652855976199934E-2</v>
      </c>
      <c r="AJ6" s="16">
        <v>-2.517169396898522E-2</v>
      </c>
      <c r="AK6" s="16">
        <v>-2.964165849947531E-2</v>
      </c>
      <c r="AL6" s="16">
        <v>-1.3414774312399604E-2</v>
      </c>
      <c r="AM6" s="18">
        <v>2.3955957246804303E-2</v>
      </c>
    </row>
    <row r="7" spans="1:39" ht="24">
      <c r="A7" s="13" t="s">
        <v>42</v>
      </c>
      <c r="B7" s="14" t="s">
        <v>40</v>
      </c>
      <c r="C7" s="15">
        <v>-3.020676264317388E-2</v>
      </c>
      <c r="D7" s="16">
        <v>3.6720289609406792E-2</v>
      </c>
      <c r="E7" s="16">
        <v>-2.7054092611231956E-2</v>
      </c>
      <c r="F7" s="16">
        <v>4.0709707925605708E-2</v>
      </c>
      <c r="G7" s="16">
        <v>-1.2064442120663226E-2</v>
      </c>
      <c r="H7" s="16">
        <v>2.8836762446085969E-2</v>
      </c>
      <c r="I7" s="16">
        <v>-1.3885792557790291E-3</v>
      </c>
      <c r="J7" s="16">
        <v>-3.6579319605942739E-2</v>
      </c>
      <c r="K7" s="16">
        <v>6.0428153115807109E-3</v>
      </c>
      <c r="L7" s="16">
        <v>-1.3909757446779218E-2</v>
      </c>
      <c r="M7" s="16">
        <v>-3.7749984605273267E-3</v>
      </c>
      <c r="N7" s="16">
        <v>8.8723989052232142E-3</v>
      </c>
      <c r="O7" s="16">
        <v>6.7270910660592056E-2</v>
      </c>
      <c r="P7" s="16">
        <v>4.2656190007566742E-2</v>
      </c>
      <c r="Q7" s="16">
        <v>1.7091613088160125E-3</v>
      </c>
      <c r="R7" s="16">
        <v>-3.1058618669236791E-2</v>
      </c>
      <c r="S7" s="16">
        <v>1.1200964443336223E-4</v>
      </c>
      <c r="T7" s="16">
        <v>-1.1792086918739199E-3</v>
      </c>
      <c r="U7" s="16">
        <v>2.156586502671488E-2</v>
      </c>
      <c r="V7" s="16">
        <v>1.0642158426409885E-2</v>
      </c>
      <c r="W7" s="16">
        <v>-1.3191008546130385E-2</v>
      </c>
      <c r="X7" s="16">
        <v>-8.1880132309727158E-3</v>
      </c>
      <c r="Y7" s="16">
        <v>1.0211546376251492E-2</v>
      </c>
      <c r="Z7" s="16">
        <v>1.5237993838727161E-2</v>
      </c>
      <c r="AA7" s="16">
        <v>8.6103269823986847E-2</v>
      </c>
      <c r="AB7" s="16">
        <v>8.296752887740946E-3</v>
      </c>
      <c r="AC7" s="16">
        <v>-3.4165013518318979E-2</v>
      </c>
      <c r="AD7" s="16">
        <v>-3.321600439435253E-2</v>
      </c>
      <c r="AE7" s="17" t="s">
        <v>52</v>
      </c>
      <c r="AF7" s="16">
        <v>-3.8031898793293474E-2</v>
      </c>
      <c r="AG7" s="16">
        <v>-2.2149449121784653E-2</v>
      </c>
      <c r="AH7" s="16">
        <v>-4.1974069417390264E-2</v>
      </c>
      <c r="AI7" s="16">
        <v>9.923862006988745E-3</v>
      </c>
      <c r="AJ7" s="16">
        <v>-5.8623769721403492E-2</v>
      </c>
      <c r="AK7" s="16">
        <v>2.7079562773851236E-3</v>
      </c>
      <c r="AL7" s="16">
        <v>-0.10031722558946761</v>
      </c>
      <c r="AM7" s="18">
        <v>-3.7932286940378868E-2</v>
      </c>
    </row>
    <row r="8" spans="1:39" ht="24">
      <c r="A8" s="13" t="s">
        <v>43</v>
      </c>
      <c r="B8" s="14" t="s">
        <v>40</v>
      </c>
      <c r="C8" s="15">
        <v>-1.9364517149067972E-4</v>
      </c>
      <c r="D8" s="16">
        <v>-2.2030260276421555E-2</v>
      </c>
      <c r="E8" s="16">
        <v>5.3136696367418516E-2</v>
      </c>
      <c r="F8" s="16">
        <v>2.6345732576894428E-2</v>
      </c>
      <c r="G8" s="16">
        <v>1.2901335417415902E-2</v>
      </c>
      <c r="H8" s="16">
        <v>-1.7498461144000322E-2</v>
      </c>
      <c r="I8" s="16">
        <v>-1.3983733196529936E-2</v>
      </c>
      <c r="J8" s="16">
        <v>-1.3022733097294783E-2</v>
      </c>
      <c r="K8" s="16">
        <v>-8.2820245027784831E-2</v>
      </c>
      <c r="L8" s="16">
        <v>-1.7491989523542487E-2</v>
      </c>
      <c r="M8" s="17" t="s">
        <v>53</v>
      </c>
      <c r="N8" s="16">
        <v>9.1482385818260053E-3</v>
      </c>
      <c r="O8" s="16">
        <v>-3.5043314290227529E-2</v>
      </c>
      <c r="P8" s="16">
        <v>-1.4408162052198364E-2</v>
      </c>
      <c r="Q8" s="16">
        <v>-9.2831397460020997E-3</v>
      </c>
      <c r="R8" s="16">
        <v>2.0774651434426663E-2</v>
      </c>
      <c r="S8" s="16">
        <v>2.0809837190542368E-2</v>
      </c>
      <c r="T8" s="16">
        <v>4.9689755759851857E-2</v>
      </c>
      <c r="U8" s="16">
        <v>-1.3036709784437108E-2</v>
      </c>
      <c r="V8" s="16">
        <v>-8.7705580623168699E-3</v>
      </c>
      <c r="W8" s="16">
        <v>-3.0711632924903892E-2</v>
      </c>
      <c r="X8" s="16">
        <v>-1.1131308850847677E-2</v>
      </c>
      <c r="Y8" s="16">
        <v>-2.3193184490536933E-2</v>
      </c>
      <c r="Z8" s="16">
        <v>-1.3259515242095008E-2</v>
      </c>
      <c r="AA8" s="16">
        <v>-4.8476978858409681E-2</v>
      </c>
      <c r="AB8" s="16">
        <v>1.8597686708823752E-2</v>
      </c>
      <c r="AC8" s="16">
        <v>-1.8521630889892133E-2</v>
      </c>
      <c r="AD8" s="16">
        <v>2.9518771114976229E-2</v>
      </c>
      <c r="AE8" s="16">
        <v>-3.8461461487521906E-3</v>
      </c>
      <c r="AF8" s="16">
        <v>4.032142875602706E-2</v>
      </c>
      <c r="AG8" s="16">
        <v>3.5532581094004742E-2</v>
      </c>
      <c r="AH8" s="16">
        <v>5.7255933027649496E-2</v>
      </c>
      <c r="AI8" s="16">
        <v>5.5952032444584378E-3</v>
      </c>
      <c r="AJ8" s="16">
        <v>1.9054019100083832E-2</v>
      </c>
      <c r="AK8" s="16">
        <v>3.7489679244775274E-2</v>
      </c>
      <c r="AL8" s="16">
        <v>-2.8063586101428069E-2</v>
      </c>
      <c r="AM8" s="18">
        <v>1.1153014617742631E-2</v>
      </c>
    </row>
    <row r="9" spans="1:39" ht="24">
      <c r="A9" s="13" t="s">
        <v>44</v>
      </c>
      <c r="B9" s="14" t="s">
        <v>40</v>
      </c>
      <c r="C9" s="15">
        <v>-1.1008513657887862E-4</v>
      </c>
      <c r="D9" s="16">
        <v>-5.7227732338839023E-2</v>
      </c>
      <c r="E9" s="16">
        <v>4.0530864818948881E-2</v>
      </c>
      <c r="F9" s="16">
        <v>1.5715107275015808E-2</v>
      </c>
      <c r="G9" s="16">
        <v>-4.8888306431749642E-2</v>
      </c>
      <c r="H9" s="17" t="s">
        <v>54</v>
      </c>
      <c r="I9" s="16">
        <v>3.5735257726658476E-2</v>
      </c>
      <c r="J9" s="16">
        <v>2.7597554961587997E-2</v>
      </c>
      <c r="K9" s="16">
        <v>-1.9240757811110076E-2</v>
      </c>
      <c r="L9" s="16">
        <v>6.0810244671245222E-3</v>
      </c>
      <c r="M9" s="16">
        <v>-1.7351862541475107E-2</v>
      </c>
      <c r="N9" s="16">
        <v>1.3150107974035353E-3</v>
      </c>
      <c r="O9" s="16">
        <v>2.0004136077848976E-2</v>
      </c>
      <c r="P9" s="16">
        <v>-2.7217471003444262E-2</v>
      </c>
      <c r="Q9" s="16">
        <v>1.3697163441511727E-2</v>
      </c>
      <c r="R9" s="16">
        <v>1.6622714738710302E-2</v>
      </c>
      <c r="S9" s="16">
        <v>-9.2077161388062453E-4</v>
      </c>
      <c r="T9" s="16">
        <v>-5.2166835479147182E-2</v>
      </c>
      <c r="U9" s="16">
        <v>-7.8141024092112765E-2</v>
      </c>
      <c r="V9" s="16">
        <v>-2.2625838745753062E-2</v>
      </c>
      <c r="W9" s="16">
        <v>-2.4576800255319352E-2</v>
      </c>
      <c r="X9" s="16">
        <v>1.439768236953593E-2</v>
      </c>
      <c r="Y9" s="16">
        <v>3.1070564616021579E-2</v>
      </c>
      <c r="Z9" s="16">
        <v>-2.3184337120326484E-2</v>
      </c>
      <c r="AA9" s="16">
        <v>3.5498311768021845E-2</v>
      </c>
      <c r="AB9" s="16">
        <v>-2.2937590579374931E-2</v>
      </c>
      <c r="AC9" s="16">
        <v>2.0463612851023071E-2</v>
      </c>
      <c r="AD9" s="16">
        <v>-2.2948850403238418E-2</v>
      </c>
      <c r="AE9" s="16">
        <v>2.9123124181410932E-2</v>
      </c>
      <c r="AF9" s="16">
        <v>1.1920665761994062E-2</v>
      </c>
      <c r="AG9" s="16">
        <v>-7.0868564127204081E-3</v>
      </c>
      <c r="AH9" s="16">
        <v>-3.6936405151878543E-2</v>
      </c>
      <c r="AI9" s="16">
        <v>2.6851999221008012E-3</v>
      </c>
      <c r="AJ9" s="16">
        <v>6.3308548311649337E-2</v>
      </c>
      <c r="AK9" s="16">
        <v>-2.2091524758598626E-2</v>
      </c>
      <c r="AL9" s="16">
        <v>4.6091291754713187E-2</v>
      </c>
      <c r="AM9" s="18">
        <v>3.8768764662729834E-2</v>
      </c>
    </row>
    <row r="10" spans="1:39" ht="24">
      <c r="A10" s="13" t="s">
        <v>45</v>
      </c>
      <c r="B10" s="14" t="s">
        <v>40</v>
      </c>
      <c r="C10" s="15">
        <v>-3.4400322729885774E-2</v>
      </c>
      <c r="D10" s="16">
        <v>-5.667831689815124E-2</v>
      </c>
      <c r="E10" s="16">
        <v>-1.6307219440291232E-2</v>
      </c>
      <c r="F10" s="16">
        <v>-2.1083907630051957E-2</v>
      </c>
      <c r="G10" s="16">
        <v>-1.6171868503395997E-2</v>
      </c>
      <c r="H10" s="16">
        <v>1.3161233859576818E-3</v>
      </c>
      <c r="I10" s="16">
        <v>2.3173637178484089E-4</v>
      </c>
      <c r="J10" s="16">
        <v>-1.0470518733564979E-2</v>
      </c>
      <c r="K10" s="16">
        <v>3.6548317017689163E-3</v>
      </c>
      <c r="L10" s="16">
        <v>-3.7865533658922243E-2</v>
      </c>
      <c r="M10" s="16">
        <v>9.1447081020580249E-3</v>
      </c>
      <c r="N10" s="17" t="s">
        <v>55</v>
      </c>
      <c r="O10" s="16">
        <v>3.8902030126175707E-3</v>
      </c>
      <c r="P10" s="16">
        <v>-7.517101624947535E-2</v>
      </c>
      <c r="Q10" s="16">
        <v>4.5797977943156922E-3</v>
      </c>
      <c r="R10" s="16">
        <v>-5.8836064028605882E-2</v>
      </c>
      <c r="S10" s="16">
        <v>1.9234937946287237E-2</v>
      </c>
      <c r="T10" s="16">
        <v>-9.2212941962209107E-3</v>
      </c>
      <c r="U10" s="16">
        <v>3.3203288774364963E-3</v>
      </c>
      <c r="V10" s="16">
        <v>-3.1833312020753859E-2</v>
      </c>
      <c r="W10" s="16">
        <v>-4.476269982425677E-2</v>
      </c>
      <c r="X10" s="16">
        <v>-3.4668849760262681E-2</v>
      </c>
      <c r="Y10" s="16">
        <v>-4.4754406430968771E-2</v>
      </c>
      <c r="Z10" s="16">
        <v>-1.1585878570467721E-2</v>
      </c>
      <c r="AA10" s="16">
        <v>-3.8326467512482462E-2</v>
      </c>
      <c r="AB10" s="16">
        <v>1.8076828094733616E-2</v>
      </c>
      <c r="AC10" s="16">
        <v>3.8726630939752565E-2</v>
      </c>
      <c r="AD10" s="16">
        <v>3.3281832503432932E-2</v>
      </c>
      <c r="AE10" s="16">
        <v>9.0476647861172464E-3</v>
      </c>
      <c r="AF10" s="16">
        <v>-8.7777287240047835E-3</v>
      </c>
      <c r="AG10" s="16">
        <v>1.8342785124570143E-2</v>
      </c>
      <c r="AH10" s="16">
        <v>2.8625109472783326E-2</v>
      </c>
      <c r="AI10" s="16">
        <v>1.8704572113696579E-2</v>
      </c>
      <c r="AJ10" s="16">
        <v>2.1526731270206659E-2</v>
      </c>
      <c r="AK10" s="16">
        <v>6.5530982359206916E-2</v>
      </c>
      <c r="AL10" s="16">
        <v>1.9905028875708223E-2</v>
      </c>
      <c r="AM10" s="18">
        <v>3.4089903142171963E-3</v>
      </c>
    </row>
    <row r="11" spans="1:39" ht="24">
      <c r="A11" s="13" t="s">
        <v>46</v>
      </c>
      <c r="B11" s="14" t="s">
        <v>40</v>
      </c>
      <c r="C11" s="15">
        <v>-1.2834727275013677E-2</v>
      </c>
      <c r="D11" s="16">
        <v>-2.8739967169435004E-3</v>
      </c>
      <c r="E11" s="16">
        <v>-2.0511474572339521E-2</v>
      </c>
      <c r="F11" s="16">
        <v>-2.7994840922103196E-2</v>
      </c>
      <c r="G11" s="16">
        <v>-4.2399851759084867E-2</v>
      </c>
      <c r="H11" s="16">
        <v>-5.2382759278751155E-2</v>
      </c>
      <c r="I11" s="16">
        <v>-5.3050700012123473E-3</v>
      </c>
      <c r="J11" s="16">
        <v>-1.7687501437471668E-2</v>
      </c>
      <c r="K11" s="16">
        <v>-5.3282484951072302E-2</v>
      </c>
      <c r="L11" s="16">
        <v>-4.0621484764567152E-2</v>
      </c>
      <c r="M11" s="16">
        <v>4.949451908758145E-2</v>
      </c>
      <c r="N11" s="16">
        <v>-9.2245277386606619E-3</v>
      </c>
      <c r="O11" s="16">
        <v>-3.1994516184343708E-2</v>
      </c>
      <c r="P11" s="16">
        <v>-1.8103816452979902E-2</v>
      </c>
      <c r="Q11" s="16">
        <v>-1.4374213332722314E-3</v>
      </c>
      <c r="R11" s="16">
        <v>-5.0227619098023209E-2</v>
      </c>
      <c r="S11" s="16">
        <v>-1.5125843870467857E-2</v>
      </c>
      <c r="T11" s="17" t="s">
        <v>55</v>
      </c>
      <c r="U11" s="16">
        <v>4.4838721460755307E-2</v>
      </c>
      <c r="V11" s="16">
        <v>2.7844861530609753E-2</v>
      </c>
      <c r="W11" s="16">
        <v>-6.7625732787131326E-2</v>
      </c>
      <c r="X11" s="16">
        <v>-2.1859165269489341E-3</v>
      </c>
      <c r="Y11" s="16">
        <v>-2.6908046179045502E-2</v>
      </c>
      <c r="Z11" s="16">
        <v>-2.4043881751846428E-2</v>
      </c>
      <c r="AA11" s="16">
        <v>-1.2506746905902432E-2</v>
      </c>
      <c r="AB11" s="16">
        <v>2.9292120831364496E-2</v>
      </c>
      <c r="AC11" s="16">
        <v>-6.5248863306942045E-2</v>
      </c>
      <c r="AD11" s="16">
        <v>1.5562369605197355E-2</v>
      </c>
      <c r="AE11" s="16">
        <v>-1.165175315660881E-3</v>
      </c>
      <c r="AF11" s="16">
        <v>2.4682723168173326E-2</v>
      </c>
      <c r="AG11" s="16">
        <v>-1.1121653373891618E-2</v>
      </c>
      <c r="AH11" s="16">
        <v>1.6196570228010885E-2</v>
      </c>
      <c r="AI11" s="16">
        <v>-2.5436310373090257E-2</v>
      </c>
      <c r="AJ11" s="16">
        <v>-1.2759679248391217E-2</v>
      </c>
      <c r="AK11" s="16">
        <v>2.199558966444877E-2</v>
      </c>
      <c r="AL11" s="16">
        <v>-1.17785219902756E-4</v>
      </c>
      <c r="AM11" s="18">
        <v>1.4817572966474363E-2</v>
      </c>
    </row>
    <row r="12" spans="1:39" ht="24">
      <c r="A12" s="13" t="s">
        <v>47</v>
      </c>
      <c r="B12" s="14" t="s">
        <v>40</v>
      </c>
      <c r="C12" s="15">
        <v>4.7463446213538582E-2</v>
      </c>
      <c r="D12" s="16">
        <v>-5.9624998273563228E-3</v>
      </c>
      <c r="E12" s="16">
        <v>3.1234955891720491E-2</v>
      </c>
      <c r="F12" s="16">
        <v>-4.4287206316542633E-3</v>
      </c>
      <c r="G12" s="16">
        <v>-3.8859559899103091E-3</v>
      </c>
      <c r="H12" s="16">
        <v>-9.3880392951743057E-4</v>
      </c>
      <c r="I12" s="16">
        <v>-9.6452786324796418E-3</v>
      </c>
      <c r="J12" s="16">
        <v>-5.7043229175242079E-2</v>
      </c>
      <c r="K12" s="16">
        <v>-6.3094807873769129E-2</v>
      </c>
      <c r="L12" s="16">
        <v>-1.1527073659655133E-2</v>
      </c>
      <c r="M12" s="16">
        <v>2.057689811803343E-2</v>
      </c>
      <c r="N12" s="16">
        <v>1.9049905523064566E-2</v>
      </c>
      <c r="O12" s="16">
        <v>-3.9670943662977284E-2</v>
      </c>
      <c r="P12" s="16">
        <v>-2.7504214528466887E-2</v>
      </c>
      <c r="Q12" s="16">
        <v>2.4449118236333875E-2</v>
      </c>
      <c r="R12" s="16">
        <v>2.5271521985295704E-2</v>
      </c>
      <c r="S12" s="17" t="s">
        <v>56</v>
      </c>
      <c r="T12" s="16">
        <v>-1.4969458393870181E-2</v>
      </c>
      <c r="U12" s="16">
        <v>-1.5784819471014729E-2</v>
      </c>
      <c r="V12" s="16">
        <v>-1.9596679863894427E-2</v>
      </c>
      <c r="W12" s="16">
        <v>1.4338032721781956E-3</v>
      </c>
      <c r="X12" s="16">
        <v>-5.7187088515087909E-3</v>
      </c>
      <c r="Y12" s="16">
        <v>-1.2001689629071527E-2</v>
      </c>
      <c r="Z12" s="16">
        <v>1.805437460949022E-3</v>
      </c>
      <c r="AA12" s="16">
        <v>3.0429288808325343E-2</v>
      </c>
      <c r="AB12" s="16">
        <v>7.6800492440343371E-2</v>
      </c>
      <c r="AC12" s="16">
        <v>1.3175527956399138E-2</v>
      </c>
      <c r="AD12" s="16">
        <v>4.6022585927996587E-2</v>
      </c>
      <c r="AE12" s="16">
        <v>1.2472769056784595E-4</v>
      </c>
      <c r="AF12" s="16">
        <v>4.9628889161387794E-2</v>
      </c>
      <c r="AG12" s="16">
        <v>5.5864131735487058E-2</v>
      </c>
      <c r="AH12" s="16">
        <v>-1.7065002207059386E-2</v>
      </c>
      <c r="AI12" s="16">
        <v>9.6248475760550272E-3</v>
      </c>
      <c r="AJ12" s="16">
        <v>-4.8415750777448745E-2</v>
      </c>
      <c r="AK12" s="16">
        <v>5.5267048144138665E-2</v>
      </c>
      <c r="AL12" s="16">
        <v>2.6312720184923352E-2</v>
      </c>
      <c r="AM12" s="18">
        <v>6.169418105075701E-2</v>
      </c>
    </row>
    <row r="13" spans="1:39" ht="24">
      <c r="A13" s="13" t="s">
        <v>48</v>
      </c>
      <c r="B13" s="14" t="s">
        <v>40</v>
      </c>
      <c r="C13" s="15">
        <v>3.3659606510978657E-2</v>
      </c>
      <c r="D13" s="16">
        <v>-8.1553930555047002E-3</v>
      </c>
      <c r="E13" s="16">
        <v>1.3233471470175971E-2</v>
      </c>
      <c r="F13" s="16">
        <v>3.7845861641612674E-2</v>
      </c>
      <c r="G13" s="16">
        <v>1.3797112997803075E-2</v>
      </c>
      <c r="H13" s="16">
        <v>3.8686007471555248E-2</v>
      </c>
      <c r="I13" s="16">
        <v>2.3669095406622303E-2</v>
      </c>
      <c r="J13" s="16">
        <v>6.1507251140847444E-2</v>
      </c>
      <c r="K13" s="16">
        <v>8.0764214895225964E-2</v>
      </c>
      <c r="L13" s="16">
        <v>2.2166884108812266E-2</v>
      </c>
      <c r="M13" s="16">
        <v>1.103484952164655E-2</v>
      </c>
      <c r="N13" s="16">
        <v>3.3842016246428195E-3</v>
      </c>
      <c r="O13" s="16">
        <v>-1.3328154039271419E-2</v>
      </c>
      <c r="P13" s="16">
        <v>1.7862451884948793E-2</v>
      </c>
      <c r="Q13" s="16">
        <v>5.2138709618433617E-3</v>
      </c>
      <c r="R13" s="16">
        <v>-2.9692482425432251E-2</v>
      </c>
      <c r="S13" s="16">
        <v>6.1778418611926851E-2</v>
      </c>
      <c r="T13" s="16">
        <v>1.4690262919231518E-2</v>
      </c>
      <c r="U13" s="16">
        <v>4.6184044470187592E-3</v>
      </c>
      <c r="V13" s="16">
        <v>-7.8398087504883279E-3</v>
      </c>
      <c r="W13" s="16">
        <v>6.4717882430256946E-2</v>
      </c>
      <c r="X13" s="16">
        <v>-3.4849557631317606E-2</v>
      </c>
      <c r="Y13" s="16">
        <v>8.7347850684798417E-3</v>
      </c>
      <c r="Z13" s="16">
        <v>-1.8100988587025791E-2</v>
      </c>
      <c r="AA13" s="16">
        <v>1.2617929759770842E-2</v>
      </c>
      <c r="AB13" s="16">
        <v>3.3637491587406951E-3</v>
      </c>
      <c r="AC13" s="16">
        <v>-2.3944676515493084E-2</v>
      </c>
      <c r="AD13" s="16">
        <v>2.6060676249579626E-2</v>
      </c>
      <c r="AE13" s="16">
        <v>-3.8263897956625881E-2</v>
      </c>
      <c r="AF13" s="16">
        <v>-2.1809023246030033E-2</v>
      </c>
      <c r="AG13" s="16">
        <v>3.7854897365789432E-2</v>
      </c>
      <c r="AH13" s="16">
        <v>-5.738858047106616E-2</v>
      </c>
      <c r="AI13" s="16">
        <v>-4.3939029720258961E-2</v>
      </c>
      <c r="AJ13" s="16">
        <v>6.4314063766675233E-3</v>
      </c>
      <c r="AK13" s="16">
        <v>-3.250086559154719E-2</v>
      </c>
      <c r="AL13" s="16">
        <v>-2.0836403658365667E-2</v>
      </c>
      <c r="AM13" s="19" t="s">
        <v>54</v>
      </c>
    </row>
    <row r="14" spans="1:39" ht="24">
      <c r="A14" s="13" t="s">
        <v>49</v>
      </c>
      <c r="B14" s="14" t="s">
        <v>40</v>
      </c>
      <c r="C14" s="15">
        <v>-4.7283905301339019E-3</v>
      </c>
      <c r="D14" s="16">
        <v>6.3526848581167569E-2</v>
      </c>
      <c r="E14" s="16">
        <v>5.8099355152701052E-2</v>
      </c>
      <c r="F14" s="16">
        <v>-2.4876456503717146E-2</v>
      </c>
      <c r="G14" s="16">
        <v>3.0461406198310656E-2</v>
      </c>
      <c r="H14" s="16">
        <v>1.433109260286705E-2</v>
      </c>
      <c r="I14" s="16">
        <v>4.3199288882699661E-3</v>
      </c>
      <c r="J14" s="16">
        <v>2.6471941741460159E-2</v>
      </c>
      <c r="K14" s="16">
        <v>-9.9407825956411237E-3</v>
      </c>
      <c r="L14" s="16">
        <v>-4.6579185397388354E-2</v>
      </c>
      <c r="M14" s="16">
        <v>-1.0997240890821268E-2</v>
      </c>
      <c r="N14" s="16">
        <v>-3.430470694500197E-2</v>
      </c>
      <c r="O14" s="16">
        <v>-5.8751028076169326E-3</v>
      </c>
      <c r="P14" s="16">
        <v>1.8239306557060769E-2</v>
      </c>
      <c r="Q14" s="16">
        <v>-3.2517977876967745E-2</v>
      </c>
      <c r="R14" s="16">
        <v>3.8151295691723645E-2</v>
      </c>
      <c r="S14" s="16">
        <v>-5.7123941414277436E-3</v>
      </c>
      <c r="T14" s="16">
        <v>-2.1665762017871871E-3</v>
      </c>
      <c r="U14" s="16">
        <v>-4.5525718840337299E-3</v>
      </c>
      <c r="V14" s="16">
        <v>-2.3419190492504821E-2</v>
      </c>
      <c r="W14" s="16">
        <v>5.1815752402941513E-2</v>
      </c>
      <c r="X14" s="17" t="s">
        <v>56</v>
      </c>
      <c r="Y14" s="16">
        <v>8.8214834480690799E-3</v>
      </c>
      <c r="Z14" s="16">
        <v>4.8370614526052791E-2</v>
      </c>
      <c r="AA14" s="16">
        <v>-3.916076493087995E-2</v>
      </c>
      <c r="AB14" s="16">
        <v>3.7463341838657301E-2</v>
      </c>
      <c r="AC14" s="16">
        <v>-5.0621379253443337E-2</v>
      </c>
      <c r="AD14" s="16">
        <v>-3.0410795348536201E-2</v>
      </c>
      <c r="AE14" s="16">
        <v>-8.2424795656945177E-3</v>
      </c>
      <c r="AF14" s="16">
        <v>-4.7977246495004615E-2</v>
      </c>
      <c r="AG14" s="16">
        <v>-2.5030910058193238E-2</v>
      </c>
      <c r="AH14" s="16">
        <v>-4.6416247473782007E-2</v>
      </c>
      <c r="AI14" s="16">
        <v>-4.392281080996821E-2</v>
      </c>
      <c r="AJ14" s="16">
        <v>-2.2261994777961255E-2</v>
      </c>
      <c r="AK14" s="16">
        <v>-1.5317454530829073E-2</v>
      </c>
      <c r="AL14" s="16">
        <v>-4.010766233287022E-2</v>
      </c>
      <c r="AM14" s="18">
        <v>-3.4766964908934453E-2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1.0748138282375719E-10</v>
      </c>
      <c r="E21" s="10">
        <f t="shared" ref="E21:AM21" si="0">$C5^2*E5^2</f>
        <v>1.9062793818555777E-6</v>
      </c>
      <c r="F21" s="10">
        <f t="shared" si="0"/>
        <v>3.7216363674441968E-6</v>
      </c>
      <c r="G21" s="10">
        <f t="shared" si="0"/>
        <v>6.0223025691851076E-7</v>
      </c>
      <c r="H21" s="10">
        <f t="shared" si="0"/>
        <v>4.2165816339370439E-7</v>
      </c>
      <c r="I21" s="10">
        <f t="shared" si="0"/>
        <v>5.6951127894435717E-9</v>
      </c>
      <c r="J21" s="10">
        <f t="shared" si="0"/>
        <v>3.4580638292552521E-6</v>
      </c>
      <c r="K21" s="10">
        <f t="shared" si="0"/>
        <v>6.3203300111787428E-11</v>
      </c>
      <c r="L21" s="10">
        <f t="shared" si="0"/>
        <v>4.0387132556002351E-8</v>
      </c>
      <c r="M21" s="10">
        <f t="shared" si="0"/>
        <v>1.9112972063557052E-7</v>
      </c>
      <c r="N21" s="10">
        <f t="shared" si="0"/>
        <v>4.7094466025219256E-8</v>
      </c>
      <c r="O21" s="10">
        <f t="shared" si="0"/>
        <v>2.5126045625733453E-6</v>
      </c>
      <c r="P21" s="10">
        <f t="shared" si="0"/>
        <v>6.4932838167019715E-7</v>
      </c>
      <c r="Q21" s="11">
        <f t="shared" si="0"/>
        <v>2.1821298050162309E-3</v>
      </c>
      <c r="R21" s="10">
        <f t="shared" si="0"/>
        <v>7.2046683303020934E-6</v>
      </c>
      <c r="S21" s="10">
        <f t="shared" si="0"/>
        <v>1.360500138580228E-6</v>
      </c>
      <c r="T21" s="10">
        <f t="shared" si="0"/>
        <v>4.7356167993001395E-9</v>
      </c>
      <c r="U21" s="10">
        <f t="shared" si="0"/>
        <v>6.0152643697968213E-6</v>
      </c>
      <c r="V21" s="10">
        <f t="shared" si="0"/>
        <v>1.9261836897762632E-6</v>
      </c>
      <c r="W21" s="10">
        <f t="shared" si="0"/>
        <v>2.1240877148353225E-6</v>
      </c>
      <c r="X21" s="10">
        <f t="shared" si="0"/>
        <v>2.411566381753151E-6</v>
      </c>
      <c r="Y21" s="10">
        <f t="shared" si="0"/>
        <v>5.1199764032987961E-6</v>
      </c>
      <c r="Z21" s="10">
        <f t="shared" si="0"/>
        <v>1.5606705582036519E-5</v>
      </c>
      <c r="AA21" s="10">
        <f t="shared" si="0"/>
        <v>8.2053447257091611E-7</v>
      </c>
      <c r="AB21" s="10">
        <f t="shared" si="0"/>
        <v>9.41938293136451E-7</v>
      </c>
      <c r="AC21" s="10">
        <f t="shared" si="0"/>
        <v>7.4382346938235171E-7</v>
      </c>
      <c r="AD21" s="10">
        <f t="shared" si="0"/>
        <v>1.5186397694545002E-5</v>
      </c>
      <c r="AE21" s="10">
        <f t="shared" si="0"/>
        <v>6.3755608538508865E-9</v>
      </c>
      <c r="AF21" s="10">
        <f t="shared" si="0"/>
        <v>2.7460329933057359E-6</v>
      </c>
      <c r="AG21" s="10">
        <f t="shared" si="0"/>
        <v>1.0526118327385062E-7</v>
      </c>
      <c r="AH21" s="10">
        <f t="shared" si="0"/>
        <v>2.1758504190384697E-6</v>
      </c>
      <c r="AI21" s="10">
        <f t="shared" si="0"/>
        <v>6.7363759555346774E-7</v>
      </c>
      <c r="AJ21" s="10">
        <f t="shared" si="0"/>
        <v>9.6955860774464264E-7</v>
      </c>
      <c r="AK21" s="10">
        <f t="shared" si="0"/>
        <v>1.1045331704641477E-7</v>
      </c>
      <c r="AL21" s="10">
        <f t="shared" si="0"/>
        <v>3.4528427166743591E-6</v>
      </c>
      <c r="AM21" s="12">
        <f t="shared" si="0"/>
        <v>6.2056126623826773E-8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3.4743512295570569E-6</v>
      </c>
      <c r="E22" s="16">
        <f t="shared" si="1"/>
        <v>1.2811841988128076E-7</v>
      </c>
      <c r="F22" s="16">
        <f t="shared" si="1"/>
        <v>1.1656701918525022E-9</v>
      </c>
      <c r="G22" s="16">
        <f t="shared" si="1"/>
        <v>4.533972538459966E-8</v>
      </c>
      <c r="H22" s="16">
        <f t="shared" si="1"/>
        <v>1.1537265742115909E-6</v>
      </c>
      <c r="I22" s="17">
        <f t="shared" si="1"/>
        <v>8.6200153519035963E-4</v>
      </c>
      <c r="J22" s="16">
        <f t="shared" si="1"/>
        <v>1.1887526266833722E-7</v>
      </c>
      <c r="K22" s="16">
        <f t="shared" si="1"/>
        <v>4.8706277595205687E-6</v>
      </c>
      <c r="L22" s="16">
        <f t="shared" si="1"/>
        <v>1.1759361109346934E-6</v>
      </c>
      <c r="M22" s="16">
        <f t="shared" si="1"/>
        <v>1.7399627269248477E-7</v>
      </c>
      <c r="N22" s="16">
        <f t="shared" si="1"/>
        <v>4.5758909823159192E-11</v>
      </c>
      <c r="O22" s="16">
        <f t="shared" si="1"/>
        <v>6.7320011402116858E-7</v>
      </c>
      <c r="P22" s="16">
        <f t="shared" si="1"/>
        <v>3.5397423315985575E-7</v>
      </c>
      <c r="Q22" s="16">
        <f t="shared" si="1"/>
        <v>2.2500807110674094E-9</v>
      </c>
      <c r="R22" s="16">
        <f t="shared" si="1"/>
        <v>1.3465196366374084E-6</v>
      </c>
      <c r="S22" s="16">
        <f t="shared" si="1"/>
        <v>8.4733090740270973E-8</v>
      </c>
      <c r="T22" s="16">
        <f t="shared" si="1"/>
        <v>2.5162138934575399E-8</v>
      </c>
      <c r="U22" s="16">
        <f t="shared" si="1"/>
        <v>2.5626188593250673E-6</v>
      </c>
      <c r="V22" s="16">
        <f t="shared" si="1"/>
        <v>4.2858286107625615E-7</v>
      </c>
      <c r="W22" s="16">
        <f t="shared" si="1"/>
        <v>5.8257107538609763E-8</v>
      </c>
      <c r="X22" s="16">
        <f t="shared" si="1"/>
        <v>1.7058429488077716E-8</v>
      </c>
      <c r="Y22" s="16">
        <f t="shared" si="1"/>
        <v>8.4431169402990394E-7</v>
      </c>
      <c r="Z22" s="16">
        <f t="shared" si="1"/>
        <v>8.1503842235598091E-7</v>
      </c>
      <c r="AA22" s="16">
        <f t="shared" si="1"/>
        <v>2.9949635142915376E-8</v>
      </c>
      <c r="AB22" s="16">
        <f t="shared" si="1"/>
        <v>3.3704070202144099E-6</v>
      </c>
      <c r="AC22" s="16">
        <f t="shared" si="1"/>
        <v>3.6654097314577213E-7</v>
      </c>
      <c r="AD22" s="16">
        <f t="shared" si="1"/>
        <v>6.6417536265796487E-10</v>
      </c>
      <c r="AE22" s="16">
        <f t="shared" si="1"/>
        <v>1.834072200935364E-9</v>
      </c>
      <c r="AF22" s="16">
        <f t="shared" si="1"/>
        <v>3.9920992401377787E-7</v>
      </c>
      <c r="AG22" s="16">
        <f t="shared" si="1"/>
        <v>7.5001690826245289E-10</v>
      </c>
      <c r="AH22" s="16">
        <f t="shared" si="1"/>
        <v>2.2297342717988786E-7</v>
      </c>
      <c r="AI22" s="16">
        <f t="shared" si="1"/>
        <v>2.6483777632406762E-6</v>
      </c>
      <c r="AJ22" s="16">
        <f t="shared" si="1"/>
        <v>5.6179658579505113E-7</v>
      </c>
      <c r="AK22" s="16">
        <f t="shared" si="1"/>
        <v>7.7903901548030839E-7</v>
      </c>
      <c r="AL22" s="16">
        <f t="shared" si="1"/>
        <v>1.5955886948715314E-7</v>
      </c>
      <c r="AM22" s="18">
        <f t="shared" si="1"/>
        <v>5.0884002829428364E-7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1.2303270190575785E-6</v>
      </c>
      <c r="E23" s="16">
        <f t="shared" si="2"/>
        <v>6.6784289618708793E-7</v>
      </c>
      <c r="F23" s="16">
        <f t="shared" si="2"/>
        <v>1.5121829570522363E-6</v>
      </c>
      <c r="G23" s="16">
        <f t="shared" si="2"/>
        <v>1.3280757736167373E-7</v>
      </c>
      <c r="H23" s="16">
        <f t="shared" si="2"/>
        <v>7.5875464990861464E-7</v>
      </c>
      <c r="I23" s="16">
        <f t="shared" si="2"/>
        <v>1.7593397372336869E-9</v>
      </c>
      <c r="J23" s="16">
        <f t="shared" si="2"/>
        <v>1.2208986464869573E-6</v>
      </c>
      <c r="K23" s="16">
        <f t="shared" si="2"/>
        <v>3.3318620200295108E-8</v>
      </c>
      <c r="L23" s="16">
        <f t="shared" si="2"/>
        <v>1.7654177143367733E-7</v>
      </c>
      <c r="M23" s="16">
        <f t="shared" si="2"/>
        <v>1.3002950933594346E-8</v>
      </c>
      <c r="N23" s="16">
        <f t="shared" si="2"/>
        <v>7.1827456065393708E-8</v>
      </c>
      <c r="O23" s="16">
        <f t="shared" si="2"/>
        <v>4.1291720573772032E-6</v>
      </c>
      <c r="P23" s="16">
        <f t="shared" si="2"/>
        <v>1.6602461834061624E-6</v>
      </c>
      <c r="Q23" s="16">
        <f t="shared" si="2"/>
        <v>2.6654741302793851E-9</v>
      </c>
      <c r="R23" s="16">
        <f t="shared" si="2"/>
        <v>8.8018231690040912E-7</v>
      </c>
      <c r="S23" s="16">
        <f t="shared" si="2"/>
        <v>1.1447725397488636E-11</v>
      </c>
      <c r="T23" s="16">
        <f t="shared" si="2"/>
        <v>1.2687898899172847E-9</v>
      </c>
      <c r="U23" s="16">
        <f t="shared" si="2"/>
        <v>4.243675150012954E-7</v>
      </c>
      <c r="V23" s="16">
        <f t="shared" si="2"/>
        <v>1.0333984497753901E-7</v>
      </c>
      <c r="W23" s="16">
        <f t="shared" si="2"/>
        <v>1.5876851014142174E-7</v>
      </c>
      <c r="X23" s="16">
        <f t="shared" si="2"/>
        <v>6.1173796997472262E-8</v>
      </c>
      <c r="Y23" s="16">
        <f t="shared" si="2"/>
        <v>9.5146188228056717E-8</v>
      </c>
      <c r="Z23" s="16">
        <f t="shared" si="2"/>
        <v>2.1186731036979144E-7</v>
      </c>
      <c r="AA23" s="16">
        <f t="shared" si="2"/>
        <v>6.7646861906094426E-6</v>
      </c>
      <c r="AB23" s="16">
        <f t="shared" si="2"/>
        <v>6.2809404574384834E-8</v>
      </c>
      <c r="AC23" s="16">
        <f t="shared" si="2"/>
        <v>1.0650538333654122E-6</v>
      </c>
      <c r="AD23" s="16">
        <f t="shared" si="2"/>
        <v>1.006707130230469E-6</v>
      </c>
      <c r="AE23" s="17">
        <f t="shared" si="2"/>
        <v>8.7452806177967823E-4</v>
      </c>
      <c r="AF23" s="16">
        <f t="shared" si="2"/>
        <v>1.3197886324784786E-6</v>
      </c>
      <c r="AG23" s="16">
        <f t="shared" si="2"/>
        <v>4.4764550176401419E-7</v>
      </c>
      <c r="AH23" s="16">
        <f t="shared" si="2"/>
        <v>1.6075723170723141E-6</v>
      </c>
      <c r="AI23" s="16">
        <f t="shared" si="2"/>
        <v>8.9860700432012568E-8</v>
      </c>
      <c r="AJ23" s="16">
        <f t="shared" si="2"/>
        <v>3.1358541082195733E-6</v>
      </c>
      <c r="AK23" s="16">
        <f t="shared" si="2"/>
        <v>6.6910097381000622E-9</v>
      </c>
      <c r="AL23" s="16">
        <f t="shared" si="2"/>
        <v>9.1824673186463768E-6</v>
      </c>
      <c r="AM23" s="18">
        <f t="shared" si="2"/>
        <v>1.3128841954718843E-6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1.819921271410183E-11</v>
      </c>
      <c r="E24" s="16">
        <f t="shared" si="3"/>
        <v>1.0587719923747772E-10</v>
      </c>
      <c r="F24" s="16">
        <f t="shared" si="3"/>
        <v>2.6027586781424363E-11</v>
      </c>
      <c r="G24" s="16">
        <f t="shared" si="3"/>
        <v>6.2414095007189131E-12</v>
      </c>
      <c r="H24" s="16">
        <f t="shared" si="3"/>
        <v>1.1481881483907876E-11</v>
      </c>
      <c r="I24" s="16">
        <f t="shared" si="3"/>
        <v>7.332627162212005E-12</v>
      </c>
      <c r="J24" s="16">
        <f t="shared" si="3"/>
        <v>6.3594216967658677E-12</v>
      </c>
      <c r="K24" s="16">
        <f t="shared" si="3"/>
        <v>2.5720912199098909E-10</v>
      </c>
      <c r="L24" s="16">
        <f t="shared" si="3"/>
        <v>1.1473390149980759E-11</v>
      </c>
      <c r="M24" s="17">
        <f t="shared" si="3"/>
        <v>3.6381936020204489E-8</v>
      </c>
      <c r="N24" s="16">
        <f t="shared" si="3"/>
        <v>3.138255577550932E-12</v>
      </c>
      <c r="O24" s="16">
        <f t="shared" si="3"/>
        <v>4.6049369912563704E-11</v>
      </c>
      <c r="P24" s="16">
        <f t="shared" si="3"/>
        <v>7.7844962490087134E-12</v>
      </c>
      <c r="Q24" s="16">
        <f t="shared" si="3"/>
        <v>3.2314922694468636E-12</v>
      </c>
      <c r="R24" s="16">
        <f t="shared" si="3"/>
        <v>1.6183812428586134E-11</v>
      </c>
      <c r="S24" s="16">
        <f t="shared" si="3"/>
        <v>1.6238679477037913E-11</v>
      </c>
      <c r="T24" s="16">
        <f t="shared" si="3"/>
        <v>9.25863724975533E-11</v>
      </c>
      <c r="U24" s="16">
        <f t="shared" si="3"/>
        <v>6.3730795586167205E-12</v>
      </c>
      <c r="V24" s="16">
        <f t="shared" si="3"/>
        <v>2.8844817848188056E-12</v>
      </c>
      <c r="W24" s="16">
        <f t="shared" si="3"/>
        <v>3.5368705220440821E-11</v>
      </c>
      <c r="X24" s="16">
        <f t="shared" si="3"/>
        <v>4.6462846256648211E-12</v>
      </c>
      <c r="Y24" s="16">
        <f t="shared" si="3"/>
        <v>2.0171310286976772E-11</v>
      </c>
      <c r="Z24" s="16">
        <f t="shared" si="3"/>
        <v>6.5927808335006211E-12</v>
      </c>
      <c r="AA24" s="16">
        <f t="shared" si="3"/>
        <v>8.812201868228976E-11</v>
      </c>
      <c r="AB24" s="16">
        <f t="shared" si="3"/>
        <v>1.296973789936434E-11</v>
      </c>
      <c r="AC24" s="16">
        <f t="shared" si="3"/>
        <v>1.2863874514657613E-11</v>
      </c>
      <c r="AD24" s="16">
        <f t="shared" si="3"/>
        <v>3.2674570828078734E-11</v>
      </c>
      <c r="AE24" s="16">
        <f t="shared" si="3"/>
        <v>5.5470861462525153E-13</v>
      </c>
      <c r="AF24" s="16">
        <f t="shared" si="3"/>
        <v>6.0965644587155304E-11</v>
      </c>
      <c r="AG24" s="16">
        <f t="shared" si="3"/>
        <v>4.7344208078127287E-11</v>
      </c>
      <c r="AH24" s="16">
        <f t="shared" si="3"/>
        <v>1.2292899673694187E-10</v>
      </c>
      <c r="AI24" s="16">
        <f t="shared" si="3"/>
        <v>1.173937777180121E-12</v>
      </c>
      <c r="AJ24" s="16">
        <f t="shared" si="3"/>
        <v>1.3614024795197028E-11</v>
      </c>
      <c r="AK24" s="16">
        <f t="shared" si="3"/>
        <v>5.2703176814164998E-11</v>
      </c>
      <c r="AL24" s="16">
        <f t="shared" si="3"/>
        <v>2.9532463630130953E-11</v>
      </c>
      <c r="AM24" s="18">
        <f t="shared" si="3"/>
        <v>4.6644225645117201E-12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3.9689026411790149E-11</v>
      </c>
      <c r="E25" s="16">
        <f t="shared" si="4"/>
        <v>1.9908067847084133E-11</v>
      </c>
      <c r="F25" s="16">
        <f t="shared" si="4"/>
        <v>2.9928990682976533E-12</v>
      </c>
      <c r="G25" s="16">
        <f t="shared" si="4"/>
        <v>2.8964588102351437E-11</v>
      </c>
      <c r="H25" s="17">
        <f t="shared" si="4"/>
        <v>1.1686389223832878E-8</v>
      </c>
      <c r="I25" s="16">
        <f t="shared" si="4"/>
        <v>1.5475732290416411E-11</v>
      </c>
      <c r="J25" s="16">
        <f t="shared" si="4"/>
        <v>9.2299337757810667E-12</v>
      </c>
      <c r="K25" s="16">
        <f t="shared" si="4"/>
        <v>4.4864384833772389E-12</v>
      </c>
      <c r="L25" s="16">
        <f t="shared" si="4"/>
        <v>4.4813707249779745E-13</v>
      </c>
      <c r="M25" s="16">
        <f t="shared" si="4"/>
        <v>3.6487958758865967E-12</v>
      </c>
      <c r="N25" s="16">
        <f t="shared" si="4"/>
        <v>2.0956367639238983E-14</v>
      </c>
      <c r="O25" s="16">
        <f t="shared" si="4"/>
        <v>4.8495000871885131E-12</v>
      </c>
      <c r="P25" s="16">
        <f t="shared" si="4"/>
        <v>8.9774482215001072E-12</v>
      </c>
      <c r="Q25" s="16">
        <f t="shared" si="4"/>
        <v>2.2736240116217738E-12</v>
      </c>
      <c r="R25" s="16">
        <f t="shared" si="4"/>
        <v>3.3485845971275354E-12</v>
      </c>
      <c r="S25" s="16">
        <f t="shared" si="4"/>
        <v>1.027451227641798E-14</v>
      </c>
      <c r="T25" s="16">
        <f t="shared" si="4"/>
        <v>3.297967383685494E-11</v>
      </c>
      <c r="U25" s="16">
        <f t="shared" si="4"/>
        <v>7.3997248013576907E-11</v>
      </c>
      <c r="V25" s="16">
        <f t="shared" si="4"/>
        <v>6.2039279623856445E-12</v>
      </c>
      <c r="W25" s="16">
        <f t="shared" si="4"/>
        <v>7.3199489251784666E-12</v>
      </c>
      <c r="X25" s="16">
        <f t="shared" si="4"/>
        <v>2.5121325321717564E-12</v>
      </c>
      <c r="Y25" s="16">
        <f t="shared" si="4"/>
        <v>1.1699186435402727E-11</v>
      </c>
      <c r="Z25" s="16">
        <f t="shared" si="4"/>
        <v>6.513984750381285E-12</v>
      </c>
      <c r="AA25" s="16">
        <f t="shared" si="4"/>
        <v>1.5271186105279247E-11</v>
      </c>
      <c r="AB25" s="16">
        <f t="shared" si="4"/>
        <v>6.3760683558978747E-12</v>
      </c>
      <c r="AC25" s="16">
        <f t="shared" si="4"/>
        <v>5.0748357757034151E-12</v>
      </c>
      <c r="AD25" s="16">
        <f t="shared" si="4"/>
        <v>6.3823297831997136E-12</v>
      </c>
      <c r="AE25" s="16">
        <f t="shared" si="4"/>
        <v>1.0278584137702421E-11</v>
      </c>
      <c r="AF25" s="16">
        <f t="shared" si="4"/>
        <v>1.7221001060094926E-12</v>
      </c>
      <c r="AG25" s="16">
        <f t="shared" si="4"/>
        <v>6.0864581235432306E-13</v>
      </c>
      <c r="AH25" s="16">
        <f t="shared" si="4"/>
        <v>1.6533569364456966E-11</v>
      </c>
      <c r="AI25" s="16">
        <f t="shared" si="4"/>
        <v>8.737971481853542E-14</v>
      </c>
      <c r="AJ25" s="16">
        <f t="shared" si="4"/>
        <v>4.8571563262377222E-11</v>
      </c>
      <c r="AK25" s="16">
        <f t="shared" si="4"/>
        <v>5.9143736053213054E-12</v>
      </c>
      <c r="AL25" s="16">
        <f t="shared" si="4"/>
        <v>2.5745132470182746E-11</v>
      </c>
      <c r="AM25" s="18">
        <f t="shared" si="4"/>
        <v>1.8214669548969501E-11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3.8015343943334353E-6</v>
      </c>
      <c r="E26" s="16">
        <f t="shared" si="5"/>
        <v>3.1469139288135116E-7</v>
      </c>
      <c r="F26" s="16">
        <f t="shared" si="5"/>
        <v>5.2605026495929185E-7</v>
      </c>
      <c r="G26" s="16">
        <f t="shared" si="5"/>
        <v>3.0948915597974745E-7</v>
      </c>
      <c r="H26" s="16">
        <f t="shared" si="5"/>
        <v>2.0498318937173886E-9</v>
      </c>
      <c r="I26" s="16">
        <f t="shared" si="5"/>
        <v>6.354969054531735E-11</v>
      </c>
      <c r="J26" s="16">
        <f t="shared" si="5"/>
        <v>1.2973627678600884E-7</v>
      </c>
      <c r="K26" s="16">
        <f t="shared" si="5"/>
        <v>1.5807376612372685E-8</v>
      </c>
      <c r="L26" s="16">
        <f t="shared" si="5"/>
        <v>1.6967317937231389E-6</v>
      </c>
      <c r="M26" s="16">
        <f t="shared" si="5"/>
        <v>9.8961148924723963E-8</v>
      </c>
      <c r="N26" s="17">
        <f t="shared" si="5"/>
        <v>1.1458169192390499E-3</v>
      </c>
      <c r="O26" s="16">
        <f t="shared" si="5"/>
        <v>1.7908926975730665E-8</v>
      </c>
      <c r="P26" s="16">
        <f t="shared" si="5"/>
        <v>6.6869161448389832E-6</v>
      </c>
      <c r="Q26" s="16">
        <f t="shared" si="5"/>
        <v>2.4820906645366401E-8</v>
      </c>
      <c r="R26" s="16">
        <f t="shared" si="5"/>
        <v>4.0964933837331332E-6</v>
      </c>
      <c r="S26" s="16">
        <f t="shared" si="5"/>
        <v>4.3783110600551528E-7</v>
      </c>
      <c r="T26" s="16">
        <f t="shared" si="5"/>
        <v>1.0062567111647008E-7</v>
      </c>
      <c r="U26" s="16">
        <f t="shared" si="5"/>
        <v>1.3046296338851444E-8</v>
      </c>
      <c r="V26" s="16">
        <f t="shared" si="5"/>
        <v>1.1991918993019544E-6</v>
      </c>
      <c r="W26" s="16">
        <f t="shared" si="5"/>
        <v>2.3711420883692151E-6</v>
      </c>
      <c r="X26" s="16">
        <f t="shared" si="5"/>
        <v>1.4223415590273443E-6</v>
      </c>
      <c r="Y26" s="16">
        <f t="shared" si="5"/>
        <v>2.3702635447486529E-6</v>
      </c>
      <c r="Z26" s="16">
        <f t="shared" si="5"/>
        <v>1.5884844902047142E-7</v>
      </c>
      <c r="AA26" s="16">
        <f t="shared" si="5"/>
        <v>1.7382915527396914E-6</v>
      </c>
      <c r="AB26" s="16">
        <f t="shared" si="5"/>
        <v>3.8669583105254914E-7</v>
      </c>
      <c r="AC26" s="16">
        <f t="shared" si="5"/>
        <v>1.7747797607579628E-6</v>
      </c>
      <c r="AD26" s="16">
        <f t="shared" si="5"/>
        <v>1.3108092431541843E-6</v>
      </c>
      <c r="AE26" s="16">
        <f t="shared" si="5"/>
        <v>9.6871948954853431E-8</v>
      </c>
      <c r="AF26" s="16">
        <f t="shared" si="5"/>
        <v>9.1177849243264917E-8</v>
      </c>
      <c r="AG26" s="16">
        <f t="shared" si="5"/>
        <v>3.9815813280446484E-7</v>
      </c>
      <c r="AH26" s="16">
        <f t="shared" si="5"/>
        <v>9.6965970032953175E-7</v>
      </c>
      <c r="AI26" s="16">
        <f t="shared" si="5"/>
        <v>4.1401930249513237E-7</v>
      </c>
      <c r="AJ26" s="16">
        <f t="shared" si="5"/>
        <v>5.483795016670812E-7</v>
      </c>
      <c r="AK26" s="16">
        <f t="shared" si="5"/>
        <v>5.0818096167056576E-6</v>
      </c>
      <c r="AL26" s="16">
        <f t="shared" si="5"/>
        <v>4.6886806956607786E-7</v>
      </c>
      <c r="AM26" s="18">
        <f t="shared" si="5"/>
        <v>1.3752338974467977E-8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1.3606481169185425E-9</v>
      </c>
      <c r="E27" s="16">
        <f t="shared" si="6"/>
        <v>6.9305396983314968E-8</v>
      </c>
      <c r="F27" s="16">
        <f t="shared" si="6"/>
        <v>1.2910090823678509E-7</v>
      </c>
      <c r="G27" s="16">
        <f t="shared" si="6"/>
        <v>2.9614333710894309E-7</v>
      </c>
      <c r="H27" s="16">
        <f t="shared" si="6"/>
        <v>4.5201207031653333E-7</v>
      </c>
      <c r="I27" s="16">
        <f t="shared" si="6"/>
        <v>4.6361291666547381E-9</v>
      </c>
      <c r="J27" s="16">
        <f t="shared" si="6"/>
        <v>5.1535472938633661E-8</v>
      </c>
      <c r="K27" s="16">
        <f t="shared" si="6"/>
        <v>4.6767292873499594E-7</v>
      </c>
      <c r="L27" s="16">
        <f t="shared" si="6"/>
        <v>2.7182217067537059E-7</v>
      </c>
      <c r="M27" s="16">
        <f t="shared" si="6"/>
        <v>4.0354085253213473E-7</v>
      </c>
      <c r="N27" s="16">
        <f t="shared" si="6"/>
        <v>1.4017209743624617E-8</v>
      </c>
      <c r="O27" s="16">
        <f t="shared" si="6"/>
        <v>1.6862594014747094E-7</v>
      </c>
      <c r="P27" s="16">
        <f t="shared" si="6"/>
        <v>5.3990029559980749E-8</v>
      </c>
      <c r="Q27" s="16">
        <f t="shared" si="6"/>
        <v>3.4036230940510928E-10</v>
      </c>
      <c r="R27" s="16">
        <f t="shared" si="6"/>
        <v>4.1558366981312149E-7</v>
      </c>
      <c r="S27" s="16">
        <f t="shared" si="6"/>
        <v>3.7688817900180617E-8</v>
      </c>
      <c r="T27" s="17">
        <f t="shared" si="6"/>
        <v>1.59501027986214E-4</v>
      </c>
      <c r="U27" s="16">
        <f t="shared" si="6"/>
        <v>3.3119191831916954E-7</v>
      </c>
      <c r="V27" s="16">
        <f t="shared" si="6"/>
        <v>1.2772132479801332E-7</v>
      </c>
      <c r="W27" s="16">
        <f t="shared" si="6"/>
        <v>7.5335080697598653E-7</v>
      </c>
      <c r="X27" s="16">
        <f t="shared" si="6"/>
        <v>7.8711907436713433E-10</v>
      </c>
      <c r="Y27" s="16">
        <f t="shared" si="6"/>
        <v>1.1927175736516634E-7</v>
      </c>
      <c r="Z27" s="16">
        <f t="shared" si="6"/>
        <v>9.5231901598282161E-8</v>
      </c>
      <c r="AA27" s="16">
        <f t="shared" si="6"/>
        <v>2.5766890516691603E-8</v>
      </c>
      <c r="AB27" s="16">
        <f t="shared" si="6"/>
        <v>1.4134320129985174E-7</v>
      </c>
      <c r="AC27" s="16">
        <f t="shared" si="6"/>
        <v>7.013247896603005E-7</v>
      </c>
      <c r="AD27" s="16">
        <f t="shared" si="6"/>
        <v>3.9895576095571382E-8</v>
      </c>
      <c r="AE27" s="16">
        <f t="shared" si="6"/>
        <v>2.2364327354180608E-10</v>
      </c>
      <c r="AF27" s="16">
        <f t="shared" si="6"/>
        <v>1.0035971845774836E-7</v>
      </c>
      <c r="AG27" s="16">
        <f t="shared" si="6"/>
        <v>2.0375674789493793E-8</v>
      </c>
      <c r="AH27" s="16">
        <f t="shared" si="6"/>
        <v>4.3213496400793019E-8</v>
      </c>
      <c r="AI27" s="16">
        <f t="shared" si="6"/>
        <v>1.0658142457554728E-7</v>
      </c>
      <c r="AJ27" s="16">
        <f t="shared" si="6"/>
        <v>2.6819631359955217E-8</v>
      </c>
      <c r="AK27" s="16">
        <f t="shared" si="6"/>
        <v>7.9697465043756433E-8</v>
      </c>
      <c r="AL27" s="16">
        <f t="shared" si="6"/>
        <v>2.2853613786163139E-12</v>
      </c>
      <c r="AM27" s="18">
        <f t="shared" si="6"/>
        <v>3.6168245225966254E-8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8.0089447057965168E-8</v>
      </c>
      <c r="E28" s="16">
        <f t="shared" si="7"/>
        <v>2.1978615444813472E-6</v>
      </c>
      <c r="F28" s="16">
        <f t="shared" si="7"/>
        <v>4.41850252109206E-8</v>
      </c>
      <c r="G28" s="16">
        <f t="shared" si="7"/>
        <v>3.4018431986711674E-8</v>
      </c>
      <c r="H28" s="16">
        <f t="shared" si="7"/>
        <v>1.9854928790750875E-9</v>
      </c>
      <c r="I28" s="16">
        <f t="shared" si="7"/>
        <v>2.0957915858389551E-7</v>
      </c>
      <c r="J28" s="16">
        <f t="shared" si="7"/>
        <v>7.3303842695563428E-6</v>
      </c>
      <c r="K28" s="16">
        <f t="shared" si="7"/>
        <v>8.968210240819406E-6</v>
      </c>
      <c r="L28" s="16">
        <f t="shared" si="7"/>
        <v>2.9933443000760275E-7</v>
      </c>
      <c r="M28" s="16">
        <f t="shared" si="7"/>
        <v>9.5384619342071601E-7</v>
      </c>
      <c r="N28" s="16">
        <f t="shared" si="7"/>
        <v>8.1753092276372921E-7</v>
      </c>
      <c r="O28" s="16">
        <f t="shared" si="7"/>
        <v>3.5453865996157275E-6</v>
      </c>
      <c r="P28" s="16">
        <f t="shared" si="7"/>
        <v>1.7041861439079066E-6</v>
      </c>
      <c r="Q28" s="16">
        <f t="shared" si="7"/>
        <v>1.3466196205182564E-6</v>
      </c>
      <c r="R28" s="16">
        <f t="shared" si="7"/>
        <v>1.4387367359364864E-6</v>
      </c>
      <c r="S28" s="17">
        <f t="shared" si="7"/>
        <v>2.1679863879800359E-3</v>
      </c>
      <c r="T28" s="16">
        <f t="shared" si="7"/>
        <v>5.0481321040669406E-7</v>
      </c>
      <c r="U28" s="16">
        <f t="shared" si="7"/>
        <v>5.6130353184518623E-7</v>
      </c>
      <c r="V28" s="16">
        <f t="shared" si="7"/>
        <v>8.6513430273812506E-7</v>
      </c>
      <c r="W28" s="16">
        <f t="shared" si="7"/>
        <v>4.6312440855919508E-9</v>
      </c>
      <c r="X28" s="16">
        <f t="shared" si="7"/>
        <v>7.3674044033508732E-8</v>
      </c>
      <c r="Y28" s="16">
        <f t="shared" si="7"/>
        <v>3.2449149569263582E-7</v>
      </c>
      <c r="Z28" s="16">
        <f t="shared" si="7"/>
        <v>7.3431675062294314E-9</v>
      </c>
      <c r="AA28" s="16">
        <f t="shared" si="7"/>
        <v>2.0859415775837617E-6</v>
      </c>
      <c r="AB28" s="16">
        <f t="shared" si="7"/>
        <v>1.3287599993696292E-5</v>
      </c>
      <c r="AC28" s="16">
        <f t="shared" si="7"/>
        <v>3.9107007982620223E-7</v>
      </c>
      <c r="AD28" s="16">
        <f t="shared" si="7"/>
        <v>4.7715619954237067E-6</v>
      </c>
      <c r="AE28" s="16">
        <f t="shared" si="7"/>
        <v>3.5046471426089532E-11</v>
      </c>
      <c r="AF28" s="16">
        <f t="shared" si="7"/>
        <v>5.548654015942998E-6</v>
      </c>
      <c r="AG28" s="16">
        <f t="shared" si="7"/>
        <v>7.0304745856880359E-6</v>
      </c>
      <c r="AH28" s="16">
        <f t="shared" si="7"/>
        <v>6.5604138061906061E-7</v>
      </c>
      <c r="AI28" s="16">
        <f t="shared" si="7"/>
        <v>2.086922192434568E-7</v>
      </c>
      <c r="AJ28" s="16">
        <f t="shared" si="7"/>
        <v>5.2807046483378688E-6</v>
      </c>
      <c r="AK28" s="16">
        <f t="shared" si="7"/>
        <v>6.8809923454088632E-6</v>
      </c>
      <c r="AL28" s="16">
        <f t="shared" si="7"/>
        <v>1.5597321748962734E-6</v>
      </c>
      <c r="AM28" s="18">
        <f t="shared" si="7"/>
        <v>8.5744632557285839E-6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7.5354269387270052E-8</v>
      </c>
      <c r="E29" s="16">
        <f t="shared" si="8"/>
        <v>1.9841095166210948E-7</v>
      </c>
      <c r="F29" s="16">
        <f t="shared" si="8"/>
        <v>1.6227621294140366E-6</v>
      </c>
      <c r="G29" s="16">
        <f t="shared" si="8"/>
        <v>2.1567237043471969E-7</v>
      </c>
      <c r="H29" s="16">
        <f t="shared" si="8"/>
        <v>1.6956096987567557E-6</v>
      </c>
      <c r="I29" s="16">
        <f t="shared" si="8"/>
        <v>6.3471884053967559E-7</v>
      </c>
      <c r="J29" s="16">
        <f t="shared" si="8"/>
        <v>4.2861829618476937E-6</v>
      </c>
      <c r="K29" s="16">
        <f t="shared" si="8"/>
        <v>7.3901970878537382E-6</v>
      </c>
      <c r="L29" s="16">
        <f t="shared" si="8"/>
        <v>5.567078827793187E-7</v>
      </c>
      <c r="M29" s="16">
        <f t="shared" si="8"/>
        <v>1.3795927383993342E-7</v>
      </c>
      <c r="N29" s="16">
        <f t="shared" si="8"/>
        <v>1.29756920086526E-8</v>
      </c>
      <c r="O29" s="16">
        <f t="shared" si="8"/>
        <v>2.0126028167128121E-7</v>
      </c>
      <c r="P29" s="16">
        <f t="shared" si="8"/>
        <v>3.6149326742440568E-7</v>
      </c>
      <c r="Q29" s="16">
        <f t="shared" si="8"/>
        <v>3.0799142596061733E-8</v>
      </c>
      <c r="R29" s="16">
        <f t="shared" si="8"/>
        <v>9.9887486620807721E-7</v>
      </c>
      <c r="S29" s="16">
        <f t="shared" si="8"/>
        <v>4.3240593238823794E-6</v>
      </c>
      <c r="T29" s="16">
        <f t="shared" si="8"/>
        <v>2.4449906723488632E-7</v>
      </c>
      <c r="U29" s="16">
        <f t="shared" si="8"/>
        <v>2.4165845504785245E-8</v>
      </c>
      <c r="V29" s="16">
        <f t="shared" si="8"/>
        <v>6.963522865909212E-8</v>
      </c>
      <c r="W29" s="16">
        <f t="shared" si="8"/>
        <v>4.7453327011646184E-6</v>
      </c>
      <c r="X29" s="16">
        <f t="shared" si="8"/>
        <v>1.3759815437506026E-6</v>
      </c>
      <c r="Y29" s="16">
        <f t="shared" si="8"/>
        <v>8.6441543966339931E-8</v>
      </c>
      <c r="Z29" s="16">
        <f t="shared" si="8"/>
        <v>3.7121255678560464E-7</v>
      </c>
      <c r="AA29" s="16">
        <f t="shared" si="8"/>
        <v>1.8038244957380044E-7</v>
      </c>
      <c r="AB29" s="16">
        <f t="shared" si="8"/>
        <v>1.2819328411448968E-8</v>
      </c>
      <c r="AC29" s="16">
        <f t="shared" si="8"/>
        <v>6.4958504494442104E-7</v>
      </c>
      <c r="AD29" s="16">
        <f t="shared" si="8"/>
        <v>7.6946599428635611E-7</v>
      </c>
      <c r="AE29" s="16">
        <f t="shared" si="8"/>
        <v>1.6588094036293732E-6</v>
      </c>
      <c r="AF29" s="16">
        <f t="shared" si="8"/>
        <v>5.3887805768043201E-7</v>
      </c>
      <c r="AG29" s="16">
        <f t="shared" si="8"/>
        <v>1.6235370929503395E-6</v>
      </c>
      <c r="AH29" s="16">
        <f t="shared" si="8"/>
        <v>3.7313761748084194E-6</v>
      </c>
      <c r="AI29" s="16">
        <f t="shared" si="8"/>
        <v>2.1873535945114508E-6</v>
      </c>
      <c r="AJ29" s="16">
        <f t="shared" si="8"/>
        <v>4.6862987700328217E-8</v>
      </c>
      <c r="AK29" s="16">
        <f t="shared" si="8"/>
        <v>1.1967623685384917E-6</v>
      </c>
      <c r="AL29" s="16">
        <f t="shared" si="8"/>
        <v>4.9188501696610605E-7</v>
      </c>
      <c r="AM29" s="19">
        <f t="shared" si="8"/>
        <v>1.0925493044886493E-3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9.0227993753751452E-8</v>
      </c>
      <c r="E30" s="16">
        <f t="shared" si="9"/>
        <v>7.5469122796875314E-8</v>
      </c>
      <c r="F30" s="16">
        <f t="shared" si="9"/>
        <v>1.383578209423455E-8</v>
      </c>
      <c r="G30" s="16">
        <f t="shared" si="9"/>
        <v>2.0745627402768487E-8</v>
      </c>
      <c r="H30" s="16">
        <f t="shared" si="9"/>
        <v>4.591824514573494E-9</v>
      </c>
      <c r="I30" s="16">
        <f t="shared" si="9"/>
        <v>4.1723417478344639E-10</v>
      </c>
      <c r="J30" s="16">
        <f t="shared" si="9"/>
        <v>1.5667448451986566E-8</v>
      </c>
      <c r="K30" s="16">
        <f t="shared" si="9"/>
        <v>2.2093668302386899E-9</v>
      </c>
      <c r="L30" s="16">
        <f t="shared" si="9"/>
        <v>4.8507674638072429E-8</v>
      </c>
      <c r="M30" s="16">
        <f t="shared" si="9"/>
        <v>2.7039219678820737E-9</v>
      </c>
      <c r="N30" s="16">
        <f t="shared" si="9"/>
        <v>2.6310803129519434E-8</v>
      </c>
      <c r="O30" s="16">
        <f t="shared" si="9"/>
        <v>7.7171620346693008E-10</v>
      </c>
      <c r="P30" s="16">
        <f t="shared" si="9"/>
        <v>7.4377799143942822E-9</v>
      </c>
      <c r="Q30" s="16">
        <f t="shared" si="9"/>
        <v>2.3641429894930841E-8</v>
      </c>
      <c r="R30" s="16">
        <f t="shared" si="9"/>
        <v>3.2542076507546872E-8</v>
      </c>
      <c r="S30" s="16">
        <f t="shared" si="9"/>
        <v>7.2956334837930993E-10</v>
      </c>
      <c r="T30" s="16">
        <f t="shared" si="9"/>
        <v>1.0494810825886282E-10</v>
      </c>
      <c r="U30" s="16">
        <f t="shared" si="9"/>
        <v>4.6338321840029223E-10</v>
      </c>
      <c r="V30" s="16">
        <f t="shared" si="9"/>
        <v>1.2262257621067544E-8</v>
      </c>
      <c r="W30" s="16">
        <f t="shared" si="9"/>
        <v>6.0027505383319987E-8</v>
      </c>
      <c r="X30" s="17">
        <f t="shared" si="9"/>
        <v>2.1516156400651455E-5</v>
      </c>
      <c r="Y30" s="16">
        <f t="shared" si="9"/>
        <v>1.7398424581073436E-9</v>
      </c>
      <c r="Z30" s="16">
        <f t="shared" si="9"/>
        <v>5.2310622429376416E-8</v>
      </c>
      <c r="AA30" s="16">
        <f t="shared" si="9"/>
        <v>3.4286962338659346E-8</v>
      </c>
      <c r="AB30" s="16">
        <f t="shared" si="9"/>
        <v>3.1379043983820758E-8</v>
      </c>
      <c r="AC30" s="16">
        <f t="shared" si="9"/>
        <v>5.7292084749620421E-8</v>
      </c>
      <c r="AD30" s="16">
        <f t="shared" si="9"/>
        <v>2.0676748008996108E-8</v>
      </c>
      <c r="AE30" s="16">
        <f t="shared" si="9"/>
        <v>1.5189463548868845E-9</v>
      </c>
      <c r="AF30" s="16">
        <f t="shared" si="9"/>
        <v>5.1463262706159595E-8</v>
      </c>
      <c r="AG30" s="16">
        <f t="shared" si="9"/>
        <v>1.4008123344510989E-8</v>
      </c>
      <c r="AH30" s="16">
        <f t="shared" si="9"/>
        <v>4.8168900323209972E-8</v>
      </c>
      <c r="AI30" s="16">
        <f t="shared" si="9"/>
        <v>4.3132728047278685E-8</v>
      </c>
      <c r="AJ30" s="16">
        <f t="shared" si="9"/>
        <v>1.1080384493247299E-8</v>
      </c>
      <c r="AK30" s="16">
        <f t="shared" si="9"/>
        <v>5.2456568502467357E-9</v>
      </c>
      <c r="AL30" s="16">
        <f t="shared" si="9"/>
        <v>3.5965108733665303E-8</v>
      </c>
      <c r="AM30" s="18">
        <f t="shared" si="9"/>
        <v>2.7024659842456729E-8</v>
      </c>
    </row>
    <row r="31" spans="1:39">
      <c r="A31" t="s">
        <v>57</v>
      </c>
      <c r="D31" s="20">
        <f>SUM($D$21:$D$30)</f>
        <v>8.7534103708859245E-6</v>
      </c>
      <c r="E31" s="20">
        <f>SUM($E$21:$E$30)</f>
        <v>5.5581048919960288E-6</v>
      </c>
      <c r="F31" s="20">
        <f>SUM($F$21:$F$30)</f>
        <v>7.5709481250894041E-6</v>
      </c>
      <c r="G31" s="20">
        <f>SUM($G$21:$G$30)</f>
        <v>1.6564816885752775E-6</v>
      </c>
      <c r="H31" s="20">
        <f>SUM($H$21:$H$30)</f>
        <v>4.5020861769798811E-6</v>
      </c>
      <c r="I31" s="20">
        <f>SUM($I$21:$I$30)</f>
        <v>8.6285842736340138E-4</v>
      </c>
      <c r="J31" s="20">
        <f>SUM($J$21:$J$30)</f>
        <v>1.6611359757346682E-5</v>
      </c>
      <c r="K31" s="20">
        <f>SUM($K$21:$K$30)</f>
        <v>2.1748368279432201E-5</v>
      </c>
      <c r="L31" s="20">
        <f>SUM($L$21:$L$30)</f>
        <v>4.265980888275099E-6</v>
      </c>
      <c r="M31" s="20">
        <f>SUM($M$21:$M$30)</f>
        <v>2.0115259197631202E-6</v>
      </c>
      <c r="N31" s="20">
        <f>SUM($N$21:$N$30)</f>
        <v>1.146806724706908E-3</v>
      </c>
      <c r="O31" s="20">
        <f>SUM($O$21:$O$30)</f>
        <v>1.1248981097455394E-5</v>
      </c>
      <c r="P31" s="20">
        <f>SUM($P$21:$P$30)</f>
        <v>1.1477588925826356E-5</v>
      </c>
      <c r="Q31">
        <f>SUM($Q$21:$Q$30)</f>
        <v>2.1835609475381532E-3</v>
      </c>
      <c r="R31" s="20">
        <f>SUM($R$21:$R$30)</f>
        <v>1.64136205484353E-5</v>
      </c>
      <c r="S31" s="20">
        <f>SUM($S$21:$S$30)</f>
        <v>2.1742319577171721E-3</v>
      </c>
      <c r="T31" s="20">
        <f>SUM($T$21:$T$30)</f>
        <v>1.6038236299475043E-4</v>
      </c>
      <c r="U31" s="20">
        <f>SUM($U$21:$U$30)</f>
        <v>9.9325020896771474E-6</v>
      </c>
      <c r="V31" s="20">
        <f>SUM($V$21:$V$30)</f>
        <v>4.7320604973580588E-6</v>
      </c>
      <c r="W31" s="20">
        <f>SUM($W$21:$W$30)</f>
        <v>1.0275640367148232E-5</v>
      </c>
      <c r="X31" s="20">
        <f>SUM($X$21:$X$30)</f>
        <v>2.6878746433193137E-5</v>
      </c>
      <c r="Y31" s="20">
        <f>SUM($Y$21:$Y$30)</f>
        <v>8.9616743402843818E-6</v>
      </c>
      <c r="Z31" s="20">
        <f>SUM($Z$21:$Z$30)</f>
        <v>1.7318571118867838E-5</v>
      </c>
      <c r="AA31" s="20">
        <f>SUM($AA$21:$AA$30)</f>
        <v>1.1679943124280666E-5</v>
      </c>
      <c r="AB31" s="20">
        <f>SUM($AB$21:$AB$30)</f>
        <v>1.8235011462175461E-5</v>
      </c>
      <c r="AC31" s="20">
        <f>SUM($AC$21:$AC$30)</f>
        <v>5.7494879745423336E-6</v>
      </c>
      <c r="AD31" s="20">
        <f>SUM($AD$21:$AD$30)</f>
        <v>2.3106217614007555E-5</v>
      </c>
      <c r="AE31" s="20">
        <f>SUM($AE$21:$AE$30)</f>
        <v>8.7629374123470989E-4</v>
      </c>
      <c r="AF31" s="20">
        <f>SUM($AF$21:$AF$30)</f>
        <v>1.0795627141573288E-5</v>
      </c>
      <c r="AG31" s="20">
        <f>SUM($AG$21:$AG$30)</f>
        <v>9.6402582643768637E-6</v>
      </c>
      <c r="AH31" s="20">
        <f>SUM($AH$21:$AH$30)</f>
        <v>9.4549952783377876E-6</v>
      </c>
      <c r="AI31" s="20">
        <f>SUM($AI$21:$AI$30)</f>
        <v>6.3716565894165144E-6</v>
      </c>
      <c r="AJ31" s="20">
        <f>SUM($AJ$21:$AJ$30)</f>
        <v>1.0581118640905804E-5</v>
      </c>
      <c r="AK31" s="20">
        <f>SUM($AK$21:$AK$30)</f>
        <v>1.4140749412362258E-5</v>
      </c>
      <c r="AL31" s="20">
        <f>SUM($AL$21:$AL$30)</f>
        <v>1.535137683792749E-5</v>
      </c>
      <c r="AM31" s="20">
        <f>SUM($AM$21:$AM$30)</f>
        <v>1.1030845162179029E-3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8.8322427716294935E-3</v>
      </c>
      <c r="D33" s="21">
        <f>$D$31/$C$33</f>
        <v>9.9107447533068388E-4</v>
      </c>
      <c r="E33" s="21">
        <f>$E$31/$C$33</f>
        <v>6.2929711464108603E-4</v>
      </c>
      <c r="F33" s="21">
        <f>$F$31/$C$33</f>
        <v>8.5719429604091501E-4</v>
      </c>
      <c r="G33" s="21">
        <f>$G$31/$C$33</f>
        <v>1.8754938370762957E-4</v>
      </c>
      <c r="H33" s="21">
        <f>$H$31/$C$33</f>
        <v>5.0973306479315387E-4</v>
      </c>
      <c r="I33" s="21">
        <f>$I$31/$C$33</f>
        <v>9.7694147418029967E-2</v>
      </c>
      <c r="J33" s="21">
        <f>$J$31/$C$33</f>
        <v>1.880763491998306E-3</v>
      </c>
      <c r="K33" s="21">
        <f>$K$31/$C$33</f>
        <v>2.4623834332646818E-3</v>
      </c>
      <c r="L33" s="21">
        <f>$L$31/$C$33</f>
        <v>4.8300086383246598E-4</v>
      </c>
      <c r="M33" s="21">
        <f>$M$31/$C$33</f>
        <v>2.2774803317504442E-4</v>
      </c>
      <c r="N33" s="21">
        <f>$N$31/$C$33</f>
        <v>0.12984320680027336</v>
      </c>
      <c r="O33" s="21">
        <f>$O$31/$C$33</f>
        <v>1.2736267999322699E-3</v>
      </c>
      <c r="P33" s="21">
        <f>$P$31/$C$33</f>
        <v>1.2995101269967484E-3</v>
      </c>
      <c r="Q33" s="21">
        <f>$Q$31/$C$33</f>
        <v>0.24722610145546303</v>
      </c>
      <c r="R33" s="21">
        <f>$R$31/$C$33</f>
        <v>1.8583751571184552E-3</v>
      </c>
      <c r="S33" s="21">
        <f>$S$31/$C$33</f>
        <v>0.24616985899675853</v>
      </c>
      <c r="T33" s="21">
        <f>$T$31/$C$33</f>
        <v>1.8158735798105886E-2</v>
      </c>
      <c r="U33" s="21">
        <f>$U$31/$C$33</f>
        <v>1.1245730384112464E-3</v>
      </c>
      <c r="V33" s="21">
        <f>$V$31/$C$33</f>
        <v>5.3577110816724338E-4</v>
      </c>
      <c r="W33" s="21">
        <f>$W$31/$C$33</f>
        <v>1.1634236776365738E-3</v>
      </c>
      <c r="X33" s="21">
        <f>$X$31/$C$33</f>
        <v>3.0432526741148644E-3</v>
      </c>
      <c r="Y33" s="21">
        <f>$Y$31/$C$33</f>
        <v>1.0146544396481766E-3</v>
      </c>
      <c r="Z33" s="21">
        <f>$Z$31/$C$33</f>
        <v>1.9608350411854302E-3</v>
      </c>
      <c r="AA33" s="21">
        <f>$AA$31/$C$33</f>
        <v>1.3224209780327166E-3</v>
      </c>
      <c r="AB33" s="21">
        <f>$AB$31/$C$33</f>
        <v>2.0645958148647237E-3</v>
      </c>
      <c r="AC33" s="21">
        <f>$AC$31/$C$33</f>
        <v>6.5096579919774887E-4</v>
      </c>
      <c r="AD33" s="21">
        <f>$AD$31/$C$33</f>
        <v>2.6161212062952165E-3</v>
      </c>
      <c r="AE33" s="21">
        <f>$AE$31/$C$33</f>
        <v>9.9215314149821446E-2</v>
      </c>
      <c r="AF33" s="21">
        <f>$AF$31/$C$33</f>
        <v>1.2222973734656031E-3</v>
      </c>
      <c r="AG33" s="21">
        <f>$AG$31/$C$33</f>
        <v>1.0914847466990875E-3</v>
      </c>
      <c r="AH33" s="21">
        <f>$AH$31/$C$33</f>
        <v>1.0705089888050484E-3</v>
      </c>
      <c r="AI33" s="21">
        <f>$AI$31/$C$33</f>
        <v>7.2140867887862453E-4</v>
      </c>
      <c r="AJ33" s="21">
        <f>$AJ$31/$C$33</f>
        <v>1.1980103937919331E-3</v>
      </c>
      <c r="AK33" s="21">
        <f>$AK$31/$C$33</f>
        <v>1.6010372198763032E-3</v>
      </c>
      <c r="AL33" s="21">
        <f>$AL$31/$C$33</f>
        <v>1.7381063037848604E-3</v>
      </c>
      <c r="AM33" s="21">
        <f>$AM$31/$C$33</f>
        <v>0.1248929116578609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4FBC0-DCAB-48B4-8AF1-99BC0FE3C0C5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4" t="s">
        <v>61</v>
      </c>
      <c r="D5" s="10">
        <v>-8.7006047641170043E-4</v>
      </c>
      <c r="E5" s="10">
        <v>-7.695564472310866E-2</v>
      </c>
      <c r="F5" s="10">
        <v>-6.3329867796745515E-2</v>
      </c>
      <c r="G5" s="10">
        <v>-0.11201438847690241</v>
      </c>
      <c r="H5" s="10">
        <v>-1.6174643337015241E-2</v>
      </c>
      <c r="I5" s="10">
        <v>-5.0486461938123534E-2</v>
      </c>
      <c r="J5" s="10">
        <v>1.9804921461894789E-2</v>
      </c>
      <c r="K5" s="10">
        <v>2.734822550879688E-2</v>
      </c>
      <c r="L5" s="10">
        <v>-1.4983210448405431E-2</v>
      </c>
      <c r="M5" s="10">
        <v>-4.7317449814373519E-3</v>
      </c>
      <c r="N5" s="10">
        <v>-5.6215933692191071E-2</v>
      </c>
      <c r="O5" s="10">
        <v>4.1042241220349641E-2</v>
      </c>
      <c r="P5" s="11" t="s">
        <v>62</v>
      </c>
      <c r="Q5" s="10">
        <v>-6.2428028843425597E-2</v>
      </c>
      <c r="R5" s="10">
        <v>6.8081576841746887E-3</v>
      </c>
      <c r="S5" s="10">
        <v>-2.6007438933128898E-3</v>
      </c>
      <c r="T5" s="10">
        <v>-2.6294749420357116E-2</v>
      </c>
      <c r="U5" s="10">
        <v>-7.9392265221218838E-2</v>
      </c>
      <c r="V5" s="10">
        <v>1.1271687583151604E-2</v>
      </c>
      <c r="W5" s="10">
        <v>4.2122347019254165E-2</v>
      </c>
      <c r="X5" s="10">
        <v>-4.6774759589130008E-2</v>
      </c>
      <c r="Y5" s="10">
        <v>1.8049667163653482E-2</v>
      </c>
      <c r="Z5" s="10">
        <v>6.2923997539273925E-3</v>
      </c>
      <c r="AA5" s="10">
        <v>0.15489833871888345</v>
      </c>
      <c r="AB5" s="10">
        <v>-2.7988858447425762E-2</v>
      </c>
      <c r="AC5" s="10">
        <v>-6.529417598955195E-2</v>
      </c>
      <c r="AD5" s="10">
        <v>-3.2349836352422233E-3</v>
      </c>
      <c r="AE5" s="10">
        <v>-7.9606225588293635E-3</v>
      </c>
      <c r="AF5" s="10">
        <v>-2.6227047133087659E-2</v>
      </c>
      <c r="AG5" s="10">
        <v>2.8670387721506044E-2</v>
      </c>
      <c r="AH5" s="10">
        <v>8.1999872056187709E-2</v>
      </c>
      <c r="AI5" s="10">
        <v>5.1774169982066803E-3</v>
      </c>
      <c r="AJ5" s="10">
        <v>3.2630732791593432E-2</v>
      </c>
      <c r="AK5" s="10">
        <v>-5.5054519190394634E-2</v>
      </c>
      <c r="AL5" s="10">
        <v>2.7684562084742414E-2</v>
      </c>
      <c r="AM5" s="12">
        <v>1.8499150379329428E-2</v>
      </c>
    </row>
    <row r="6" spans="1:39" ht="24">
      <c r="A6" s="13" t="s">
        <v>41</v>
      </c>
      <c r="B6" s="14" t="s">
        <v>40</v>
      </c>
      <c r="C6" s="15">
        <v>4.6148186660363889E-2</v>
      </c>
      <c r="D6" s="16">
        <v>6.0405162764571967E-2</v>
      </c>
      <c r="E6" s="16">
        <v>2.9794753912051695E-3</v>
      </c>
      <c r="F6" s="16">
        <v>-2.5081689537119018E-3</v>
      </c>
      <c r="G6" s="16">
        <v>4.1281548673751237E-2</v>
      </c>
      <c r="H6" s="16">
        <v>-3.6353685979546774E-2</v>
      </c>
      <c r="I6" s="16">
        <v>-6.7450847325826513E-2</v>
      </c>
      <c r="J6" s="16">
        <v>-1.1631523651352391E-3</v>
      </c>
      <c r="K6" s="16">
        <v>-1.5124412923219057E-2</v>
      </c>
      <c r="L6" s="16">
        <v>0.10182177952118468</v>
      </c>
      <c r="M6" s="17" t="s">
        <v>63</v>
      </c>
      <c r="N6" s="16">
        <v>-2.1405498510095551E-2</v>
      </c>
      <c r="O6" s="16">
        <v>-6.962536200847709E-2</v>
      </c>
      <c r="P6" s="16">
        <v>-5.1062673708073773E-3</v>
      </c>
      <c r="Q6" s="16">
        <v>-3.5062361292592895E-2</v>
      </c>
      <c r="R6" s="16">
        <v>1.6603249887708479E-3</v>
      </c>
      <c r="S6" s="16">
        <v>1.1709884151200264E-2</v>
      </c>
      <c r="T6" s="16">
        <v>-2.6694079126012224E-2</v>
      </c>
      <c r="U6" s="16">
        <v>7.6887924399949306E-2</v>
      </c>
      <c r="V6" s="16">
        <v>1.9381102279180416E-2</v>
      </c>
      <c r="W6" s="16">
        <v>-1.4085271760005237E-2</v>
      </c>
      <c r="X6" s="16">
        <v>5.2696923036350832E-2</v>
      </c>
      <c r="Y6" s="16">
        <v>2.5613610385841717E-3</v>
      </c>
      <c r="Z6" s="16">
        <v>1.4504108834417698E-2</v>
      </c>
      <c r="AA6" s="16">
        <v>8.6273472794652278E-2</v>
      </c>
      <c r="AB6" s="16">
        <v>8.8970873911941264E-2</v>
      </c>
      <c r="AC6" s="16">
        <v>2.4785304282922613E-2</v>
      </c>
      <c r="AD6" s="16">
        <v>2.0650140023385347E-2</v>
      </c>
      <c r="AE6" s="16">
        <v>-3.4223726347502011E-3</v>
      </c>
      <c r="AF6" s="16">
        <v>-1.3447358624615411E-2</v>
      </c>
      <c r="AG6" s="16">
        <v>7.6839714509092272E-2</v>
      </c>
      <c r="AH6" s="16">
        <v>3.5141612466217886E-2</v>
      </c>
      <c r="AI6" s="16">
        <v>1.0289166660954972E-2</v>
      </c>
      <c r="AJ6" s="16">
        <v>4.8033230293042982E-2</v>
      </c>
      <c r="AK6" s="16">
        <v>2.7047071408838039E-2</v>
      </c>
      <c r="AL6" s="16">
        <v>-3.5618132995351277E-2</v>
      </c>
      <c r="AM6" s="18">
        <v>-3.3633104320544095E-2</v>
      </c>
    </row>
    <row r="7" spans="1:39" ht="24">
      <c r="A7" s="13" t="s">
        <v>42</v>
      </c>
      <c r="B7" s="14" t="s">
        <v>40</v>
      </c>
      <c r="C7" s="15">
        <v>-0.11004488605939582</v>
      </c>
      <c r="D7" s="16">
        <v>-2.5891599286646871E-2</v>
      </c>
      <c r="E7" s="16">
        <v>-1.9560299966375438E-2</v>
      </c>
      <c r="F7" s="16">
        <v>1.7859850733013213E-2</v>
      </c>
      <c r="G7" s="16">
        <v>5.6774823757921214E-2</v>
      </c>
      <c r="H7" s="16">
        <v>-1.2063247804597308E-2</v>
      </c>
      <c r="I7" s="16">
        <v>1.2063409090187927E-2</v>
      </c>
      <c r="J7" s="16">
        <v>3.5468580695234335E-2</v>
      </c>
      <c r="K7" s="16">
        <v>5.5136558920363822E-2</v>
      </c>
      <c r="L7" s="16">
        <v>-7.4728436496381279E-2</v>
      </c>
      <c r="M7" s="16">
        <v>-3.3884783810308812E-3</v>
      </c>
      <c r="N7" s="16">
        <v>5.0708338136526324E-2</v>
      </c>
      <c r="O7" s="16">
        <v>-2.4835652084040399E-2</v>
      </c>
      <c r="P7" s="16">
        <v>-7.8387509767502816E-3</v>
      </c>
      <c r="Q7" s="16">
        <v>4.9506689231537476E-2</v>
      </c>
      <c r="R7" s="16">
        <v>-3.9158413106513197E-2</v>
      </c>
      <c r="S7" s="16">
        <v>3.5841563944547461E-2</v>
      </c>
      <c r="T7" s="16">
        <v>-5.8804833947589154E-2</v>
      </c>
      <c r="U7" s="16">
        <v>7.0722338870841159E-2</v>
      </c>
      <c r="V7" s="16">
        <v>4.6217813295433577E-2</v>
      </c>
      <c r="W7" s="16">
        <v>-7.3051758062508455E-4</v>
      </c>
      <c r="X7" s="16">
        <v>2.5190313347210419E-2</v>
      </c>
      <c r="Y7" s="16">
        <v>1.552045514984721E-2</v>
      </c>
      <c r="Z7" s="16">
        <v>-3.821747884565662E-2</v>
      </c>
      <c r="AA7" s="16">
        <v>-0.12423560340112647</v>
      </c>
      <c r="AB7" s="16">
        <v>-3.3451539799499381E-3</v>
      </c>
      <c r="AC7" s="16">
        <v>-1.051584998286975E-2</v>
      </c>
      <c r="AD7" s="16">
        <v>-1.0366143333347056E-2</v>
      </c>
      <c r="AE7" s="17" t="s">
        <v>64</v>
      </c>
      <c r="AF7" s="16">
        <v>-5.7888847243364003E-2</v>
      </c>
      <c r="AG7" s="16">
        <v>-3.3741163456974255E-2</v>
      </c>
      <c r="AH7" s="16">
        <v>-2.4650187170160463E-2</v>
      </c>
      <c r="AI7" s="16">
        <v>7.8033573431517567E-2</v>
      </c>
      <c r="AJ7" s="16">
        <v>-4.61385061644181E-2</v>
      </c>
      <c r="AK7" s="16">
        <v>-1.9582073948989399E-2</v>
      </c>
      <c r="AL7" s="16">
        <v>-2.6316058918513786E-2</v>
      </c>
      <c r="AM7" s="18">
        <v>-9.1738795243004295E-2</v>
      </c>
    </row>
    <row r="8" spans="1:39" ht="24">
      <c r="A8" s="13" t="s">
        <v>43</v>
      </c>
      <c r="B8" s="14" t="s">
        <v>40</v>
      </c>
      <c r="C8" s="15">
        <v>-0.12954045085231028</v>
      </c>
      <c r="D8" s="16">
        <v>-1.4438249191368168E-2</v>
      </c>
      <c r="E8" s="16">
        <v>3.3424662147920545E-2</v>
      </c>
      <c r="F8" s="16">
        <v>1.0239169609123751E-2</v>
      </c>
      <c r="G8" s="16">
        <v>-1.641986458516978E-2</v>
      </c>
      <c r="H8" s="16">
        <v>-4.7400737737685092E-2</v>
      </c>
      <c r="I8" s="16">
        <v>7.8606198388362275E-2</v>
      </c>
      <c r="J8" s="16">
        <v>-2.4432875629636426E-2</v>
      </c>
      <c r="K8" s="16">
        <v>-7.8729053708811517E-2</v>
      </c>
      <c r="L8" s="16">
        <v>-4.669291921498829E-2</v>
      </c>
      <c r="M8" s="16">
        <v>1.1402679240027301E-2</v>
      </c>
      <c r="N8" s="16">
        <v>3.8602090618888338E-3</v>
      </c>
      <c r="O8" s="16">
        <v>-1.7492558118377542E-2</v>
      </c>
      <c r="P8" s="16">
        <v>-2.830370005825273E-3</v>
      </c>
      <c r="Q8" s="16">
        <v>-1.9114771102171361E-2</v>
      </c>
      <c r="R8" s="16">
        <v>-2.2647185334901706E-3</v>
      </c>
      <c r="S8" s="17" t="s">
        <v>65</v>
      </c>
      <c r="T8" s="16">
        <v>3.7005549541938722E-2</v>
      </c>
      <c r="U8" s="16">
        <v>3.5033546526717821E-2</v>
      </c>
      <c r="V8" s="16">
        <v>-3.0687437508707636E-2</v>
      </c>
      <c r="W8" s="16">
        <v>-5.1116252141971796E-2</v>
      </c>
      <c r="X8" s="16">
        <v>-6.6769132426355987E-2</v>
      </c>
      <c r="Y8" s="16">
        <v>2.5483710885095847E-2</v>
      </c>
      <c r="Z8" s="16">
        <v>7.8418166941679385E-2</v>
      </c>
      <c r="AA8" s="16">
        <v>0.12378126071998599</v>
      </c>
      <c r="AB8" s="16">
        <v>0.11953040837840392</v>
      </c>
      <c r="AC8" s="16">
        <v>-7.4638311247670003E-3</v>
      </c>
      <c r="AD8" s="16">
        <v>-9.4590872972826728E-2</v>
      </c>
      <c r="AE8" s="16">
        <v>3.4875214364001865E-2</v>
      </c>
      <c r="AF8" s="16">
        <v>5.4873678287360957E-2</v>
      </c>
      <c r="AG8" s="16">
        <v>3.5221846706996076E-3</v>
      </c>
      <c r="AH8" s="16">
        <v>6.8114574627452899E-3</v>
      </c>
      <c r="AI8" s="16">
        <v>-1.9350522404344857E-3</v>
      </c>
      <c r="AJ8" s="16">
        <v>-2.8773143726219141E-2</v>
      </c>
      <c r="AK8" s="16">
        <v>-1.3570044357599623E-2</v>
      </c>
      <c r="AL8" s="16">
        <v>2.0186685799341946E-2</v>
      </c>
      <c r="AM8" s="18">
        <v>9.308171314590534E-2</v>
      </c>
    </row>
    <row r="9" spans="1:39" ht="24">
      <c r="A9" s="13" t="s">
        <v>44</v>
      </c>
      <c r="B9" s="14" t="s">
        <v>40</v>
      </c>
      <c r="C9" s="15">
        <v>0.12268522594339433</v>
      </c>
      <c r="D9" s="16">
        <v>2.1750840231862856E-2</v>
      </c>
      <c r="E9" s="16">
        <v>-1.4308888250431999E-2</v>
      </c>
      <c r="F9" s="16">
        <v>2.02345839233335E-2</v>
      </c>
      <c r="G9" s="16">
        <v>0.14659380111116363</v>
      </c>
      <c r="H9" s="16">
        <v>-8.1401457912653758E-3</v>
      </c>
      <c r="I9" s="16">
        <v>9.4468124835113115E-3</v>
      </c>
      <c r="J9" s="17" t="s">
        <v>66</v>
      </c>
      <c r="K9" s="16">
        <v>-1.4060164411250445E-2</v>
      </c>
      <c r="L9" s="16">
        <v>-0.10659103844309657</v>
      </c>
      <c r="M9" s="16">
        <v>-9.5873215656022822E-4</v>
      </c>
      <c r="N9" s="16">
        <v>-1.0895513276404296E-2</v>
      </c>
      <c r="O9" s="16">
        <v>2.8929907575105995E-2</v>
      </c>
      <c r="P9" s="16">
        <v>1.9513307199076117E-2</v>
      </c>
      <c r="Q9" s="16">
        <v>2.5374211481357448E-2</v>
      </c>
      <c r="R9" s="16">
        <v>-8.4823926975111416E-2</v>
      </c>
      <c r="S9" s="16">
        <v>-2.449592386569736E-2</v>
      </c>
      <c r="T9" s="16">
        <v>5.062906973409405E-3</v>
      </c>
      <c r="U9" s="16">
        <v>-2.9612797510351614E-3</v>
      </c>
      <c r="V9" s="16">
        <v>-4.828162158047291E-2</v>
      </c>
      <c r="W9" s="16">
        <v>-9.1984554476260832E-2</v>
      </c>
      <c r="X9" s="16">
        <v>2.2586722241265952E-2</v>
      </c>
      <c r="Y9" s="16">
        <v>5.3918626573401525E-2</v>
      </c>
      <c r="Z9" s="16">
        <v>0.10807438207587317</v>
      </c>
      <c r="AA9" s="16">
        <v>1.0267645639141057E-2</v>
      </c>
      <c r="AB9" s="16">
        <v>-2.3618234487317178E-2</v>
      </c>
      <c r="AC9" s="16">
        <v>2.7858352561996617E-3</v>
      </c>
      <c r="AD9" s="16">
        <v>-1.9358399272681737E-2</v>
      </c>
      <c r="AE9" s="16">
        <v>3.4977669790129291E-2</v>
      </c>
      <c r="AF9" s="16">
        <v>2.8806870523595148E-2</v>
      </c>
      <c r="AG9" s="16">
        <v>-1.0128180336439118E-2</v>
      </c>
      <c r="AH9" s="16">
        <v>6.5243731969457791E-2</v>
      </c>
      <c r="AI9" s="16">
        <v>-4.0483150809408938E-2</v>
      </c>
      <c r="AJ9" s="16">
        <v>5.3129012397771874E-2</v>
      </c>
      <c r="AK9" s="16">
        <v>-5.3294407979741276E-2</v>
      </c>
      <c r="AL9" s="16">
        <v>-2.9005166957960095E-3</v>
      </c>
      <c r="AM9" s="18">
        <v>5.0557731831842631E-2</v>
      </c>
    </row>
    <row r="10" spans="1:39" ht="24">
      <c r="A10" s="13" t="s">
        <v>45</v>
      </c>
      <c r="B10" s="14" t="s">
        <v>40</v>
      </c>
      <c r="C10" s="15">
        <v>0.12884692774833395</v>
      </c>
      <c r="D10" s="16">
        <v>-8.3415582724747556E-2</v>
      </c>
      <c r="E10" s="16">
        <v>1.6162332470022019E-2</v>
      </c>
      <c r="F10" s="16">
        <v>-2.4514286086793596E-2</v>
      </c>
      <c r="G10" s="16">
        <v>-2.4680822448719525E-2</v>
      </c>
      <c r="H10" s="16">
        <v>-5.0819736705226951E-2</v>
      </c>
      <c r="I10" s="16">
        <v>-4.1604567721316793E-2</v>
      </c>
      <c r="J10" s="16">
        <v>-4.7144736815316848E-2</v>
      </c>
      <c r="K10" s="16">
        <v>3.9131604136050907E-2</v>
      </c>
      <c r="L10" s="16">
        <v>4.4712892109757665E-2</v>
      </c>
      <c r="M10" s="16">
        <v>1.8504175301398841E-2</v>
      </c>
      <c r="N10" s="16">
        <v>-2.8690724387975139E-2</v>
      </c>
      <c r="O10" s="16">
        <v>-4.9680702081536382E-2</v>
      </c>
      <c r="P10" s="16">
        <v>1.1026331098801658E-2</v>
      </c>
      <c r="Q10" s="16">
        <v>3.806393764209056E-2</v>
      </c>
      <c r="R10" s="16">
        <v>-7.8012250593932977E-2</v>
      </c>
      <c r="S10" s="16">
        <v>-2.989438474218831E-2</v>
      </c>
      <c r="T10" s="16">
        <v>4.8338519521566783E-3</v>
      </c>
      <c r="U10" s="16">
        <v>4.260378463106522E-2</v>
      </c>
      <c r="V10" s="17" t="s">
        <v>67</v>
      </c>
      <c r="W10" s="16">
        <v>-3.4882343294442737E-2</v>
      </c>
      <c r="X10" s="16">
        <v>-5.0552528766557102E-2</v>
      </c>
      <c r="Y10" s="16">
        <v>-2.1214935944904079E-2</v>
      </c>
      <c r="Z10" s="16">
        <v>0.10552380979220512</v>
      </c>
      <c r="AA10" s="16">
        <v>0.15751404401858504</v>
      </c>
      <c r="AB10" s="16">
        <v>3.0317567628101269E-2</v>
      </c>
      <c r="AC10" s="16">
        <v>-1.6923813927434934E-2</v>
      </c>
      <c r="AD10" s="16">
        <v>9.3010293196058344E-2</v>
      </c>
      <c r="AE10" s="16">
        <v>4.3981293405891443E-2</v>
      </c>
      <c r="AF10" s="16">
        <v>2.0738540834893536E-2</v>
      </c>
      <c r="AG10" s="16">
        <v>6.4929193806900459E-2</v>
      </c>
      <c r="AH10" s="16">
        <v>-2.1577422176972786E-2</v>
      </c>
      <c r="AI10" s="16">
        <v>5.3808462795457979E-2</v>
      </c>
      <c r="AJ10" s="16">
        <v>7.1972582712712266E-3</v>
      </c>
      <c r="AK10" s="16">
        <v>6.0792619669343746E-2</v>
      </c>
      <c r="AL10" s="16">
        <v>3.3702163567182204E-2</v>
      </c>
      <c r="AM10" s="18">
        <v>-5.402814568025581E-2</v>
      </c>
    </row>
    <row r="11" spans="1:39" ht="24">
      <c r="A11" s="13" t="s">
        <v>46</v>
      </c>
      <c r="B11" s="14" t="s">
        <v>40</v>
      </c>
      <c r="C11" s="15">
        <v>-3.0368646091872977E-2</v>
      </c>
      <c r="D11" s="16">
        <v>-1.2627408811174174E-2</v>
      </c>
      <c r="E11" s="16">
        <v>3.6847456224260194E-2</v>
      </c>
      <c r="F11" s="16">
        <v>3.4342181410424465E-2</v>
      </c>
      <c r="G11" s="16">
        <v>0.10037883890479979</v>
      </c>
      <c r="H11" s="16">
        <v>-6.6595795712981826E-2</v>
      </c>
      <c r="I11" s="16">
        <v>8.4164607036489661E-2</v>
      </c>
      <c r="J11" s="16">
        <v>2.9519794547342847E-2</v>
      </c>
      <c r="K11" s="16">
        <v>2.1728306887386126E-2</v>
      </c>
      <c r="L11" s="16">
        <v>-3.9885472962602884E-2</v>
      </c>
      <c r="M11" s="16">
        <v>-1.3286549145563094E-2</v>
      </c>
      <c r="N11" s="16">
        <v>-3.0074651957411869E-2</v>
      </c>
      <c r="O11" s="16">
        <v>-3.0309854601755754E-2</v>
      </c>
      <c r="P11" s="16">
        <v>-2.6966939407416804E-2</v>
      </c>
      <c r="Q11" s="16">
        <v>-2.9796184990266979E-2</v>
      </c>
      <c r="R11" s="16">
        <v>5.5302595962570929E-2</v>
      </c>
      <c r="S11" s="16">
        <v>5.6780636340300644E-2</v>
      </c>
      <c r="T11" s="16">
        <v>-7.5580870361117618E-3</v>
      </c>
      <c r="U11" s="16">
        <v>4.621298443284013E-2</v>
      </c>
      <c r="V11" s="16">
        <v>2.1709548437123447E-2</v>
      </c>
      <c r="W11" s="16">
        <v>2.3548180126217868E-2</v>
      </c>
      <c r="X11" s="16">
        <v>-3.1713745594061267E-2</v>
      </c>
      <c r="Y11" s="16">
        <v>-1.7733032608661204E-2</v>
      </c>
      <c r="Z11" s="16">
        <v>-6.1742206451109789E-2</v>
      </c>
      <c r="AA11" s="16">
        <v>2.4159919643655811E-2</v>
      </c>
      <c r="AB11" s="16">
        <v>-5.6813971926321837E-2</v>
      </c>
      <c r="AC11" s="16">
        <v>3.0695194059120617E-2</v>
      </c>
      <c r="AD11" s="16">
        <v>-3.3424475708666961E-2</v>
      </c>
      <c r="AE11" s="16">
        <v>-5.8230173007138043E-2</v>
      </c>
      <c r="AF11" s="17" t="s">
        <v>68</v>
      </c>
      <c r="AG11" s="16">
        <v>2.6348025707496586E-2</v>
      </c>
      <c r="AH11" s="16">
        <v>8.6193916424666533E-2</v>
      </c>
      <c r="AI11" s="16">
        <v>-3.1620544383161052E-2</v>
      </c>
      <c r="AJ11" s="16">
        <v>4.1464416575561658E-2</v>
      </c>
      <c r="AK11" s="16">
        <v>-2.3235906090980259E-3</v>
      </c>
      <c r="AL11" s="16">
        <v>1.1332008419867843E-2</v>
      </c>
      <c r="AM11" s="18">
        <v>-5.6466808904158707E-2</v>
      </c>
    </row>
    <row r="12" spans="1:39" ht="24">
      <c r="A12" s="13" t="s">
        <v>47</v>
      </c>
      <c r="B12" s="14" t="s">
        <v>40</v>
      </c>
      <c r="C12" s="15">
        <v>-1.3399502428583076E-2</v>
      </c>
      <c r="D12" s="16">
        <v>-1.1529279692409107E-2</v>
      </c>
      <c r="E12" s="16">
        <v>3.8498581655567445E-2</v>
      </c>
      <c r="F12" s="16">
        <v>-6.4741513692555847E-2</v>
      </c>
      <c r="G12" s="16">
        <v>-4.2158134530595547E-2</v>
      </c>
      <c r="H12" s="16">
        <v>-2.4706901784300718E-2</v>
      </c>
      <c r="I12" s="16">
        <v>-5.6312131454201483E-2</v>
      </c>
      <c r="J12" s="16">
        <v>-1.15302070997298E-2</v>
      </c>
      <c r="K12" s="16">
        <v>3.0793859459521452E-3</v>
      </c>
      <c r="L12" s="16">
        <v>-2.7714803530235102E-2</v>
      </c>
      <c r="M12" s="16">
        <v>-2.1918343900105941E-2</v>
      </c>
      <c r="N12" s="17" t="s">
        <v>52</v>
      </c>
      <c r="O12" s="16">
        <v>-5.876031835222735E-3</v>
      </c>
      <c r="P12" s="16">
        <v>-5.9349399487004774E-2</v>
      </c>
      <c r="Q12" s="16">
        <v>2.2014565561019796E-2</v>
      </c>
      <c r="R12" s="16">
        <v>3.1531110701168881E-2</v>
      </c>
      <c r="S12" s="16">
        <v>4.2215978344910957E-3</v>
      </c>
      <c r="T12" s="16">
        <v>3.1197783456747428E-2</v>
      </c>
      <c r="U12" s="16">
        <v>4.0837528835666242E-2</v>
      </c>
      <c r="V12" s="16">
        <v>-3.0920992626369666E-2</v>
      </c>
      <c r="W12" s="16">
        <v>-5.3372106132525569E-2</v>
      </c>
      <c r="X12" s="16">
        <v>-1.983336464053731E-2</v>
      </c>
      <c r="Y12" s="16">
        <v>-3.5055765838073502E-2</v>
      </c>
      <c r="Z12" s="16">
        <v>5.0100729463988608E-2</v>
      </c>
      <c r="AA12" s="16">
        <v>-6.6282442067437289E-2</v>
      </c>
      <c r="AB12" s="16">
        <v>6.2956482014167306E-3</v>
      </c>
      <c r="AC12" s="16">
        <v>2.0788873588971048E-2</v>
      </c>
      <c r="AD12" s="16">
        <v>2.5031653802595293E-2</v>
      </c>
      <c r="AE12" s="16">
        <v>5.2527877366381023E-2</v>
      </c>
      <c r="AF12" s="16">
        <v>-3.1004260724140389E-2</v>
      </c>
      <c r="AG12" s="16">
        <v>1.363189400025748E-2</v>
      </c>
      <c r="AH12" s="16">
        <v>2.4440641664523095E-2</v>
      </c>
      <c r="AI12" s="16">
        <v>6.7764879094488348E-2</v>
      </c>
      <c r="AJ12" s="16">
        <v>1.911839854129388E-2</v>
      </c>
      <c r="AK12" s="16">
        <v>5.9117645761386554E-2</v>
      </c>
      <c r="AL12" s="16">
        <v>-4.888976938786313E-2</v>
      </c>
      <c r="AM12" s="18">
        <v>-3.7304951793633873E-3</v>
      </c>
    </row>
    <row r="13" spans="1:39" ht="24">
      <c r="A13" s="13" t="s">
        <v>48</v>
      </c>
      <c r="B13" s="14" t="s">
        <v>40</v>
      </c>
      <c r="C13" s="15">
        <v>-3.2301902882120204E-2</v>
      </c>
      <c r="D13" s="16">
        <v>-5.7754238420676743E-2</v>
      </c>
      <c r="E13" s="16">
        <v>2.8317080860027617E-2</v>
      </c>
      <c r="F13" s="16">
        <v>-4.303594486195066E-3</v>
      </c>
      <c r="G13" s="16">
        <v>6.1624974154452709E-4</v>
      </c>
      <c r="H13" s="16">
        <v>-3.9205132908704643E-2</v>
      </c>
      <c r="I13" s="16">
        <v>-1.9352739861650762E-2</v>
      </c>
      <c r="J13" s="16">
        <v>-2.8246154536955203E-3</v>
      </c>
      <c r="K13" s="16">
        <v>-2.013637289118983E-2</v>
      </c>
      <c r="L13" s="16">
        <v>5.6626532488198815E-2</v>
      </c>
      <c r="M13" s="16">
        <v>-3.4647827356702583E-2</v>
      </c>
      <c r="N13" s="16">
        <v>-4.6229171697835296E-2</v>
      </c>
      <c r="O13" s="16">
        <v>4.07612865243285E-3</v>
      </c>
      <c r="P13" s="16">
        <v>2.7962417564622633E-2</v>
      </c>
      <c r="Q13" s="16">
        <v>-7.4676066493741516E-3</v>
      </c>
      <c r="R13" s="16">
        <v>-6.8421273854212478E-3</v>
      </c>
      <c r="S13" s="16">
        <v>2.0494379466522238E-2</v>
      </c>
      <c r="T13" s="16">
        <v>3.1482545967386921E-2</v>
      </c>
      <c r="U13" s="16">
        <v>9.0117842841582849E-2</v>
      </c>
      <c r="V13" s="16">
        <v>3.4929437258390039E-2</v>
      </c>
      <c r="W13" s="16">
        <v>5.0823828919378707E-2</v>
      </c>
      <c r="X13" s="16">
        <v>-7.8677687259544798E-2</v>
      </c>
      <c r="Y13" s="16">
        <v>-9.9110619934066016E-2</v>
      </c>
      <c r="Z13" s="16">
        <v>-5.4427054276299722E-2</v>
      </c>
      <c r="AA13" s="16">
        <v>-6.2886711561740666E-2</v>
      </c>
      <c r="AB13" s="16">
        <v>-4.4210318718499445E-4</v>
      </c>
      <c r="AC13" s="16">
        <v>6.7657329729914929E-3</v>
      </c>
      <c r="AD13" s="16">
        <v>-8.9168146718449873E-2</v>
      </c>
      <c r="AE13" s="16">
        <v>-2.5929321291591E-2</v>
      </c>
      <c r="AF13" s="16">
        <v>1.1075934218559865E-2</v>
      </c>
      <c r="AG13" s="16">
        <v>-4.6925225831327397E-2</v>
      </c>
      <c r="AH13" s="16">
        <v>-9.3889992611195641E-2</v>
      </c>
      <c r="AI13" s="16">
        <v>-2.885020035413987E-2</v>
      </c>
      <c r="AJ13" s="16">
        <v>-2.0170853810537178E-2</v>
      </c>
      <c r="AK13" s="16">
        <v>-2.3387001683085693E-2</v>
      </c>
      <c r="AL13" s="17" t="s">
        <v>69</v>
      </c>
      <c r="AM13" s="18">
        <v>0.1026569882286763</v>
      </c>
    </row>
    <row r="14" spans="1:39" ht="24">
      <c r="A14" s="13" t="s">
        <v>49</v>
      </c>
      <c r="B14" s="14" t="s">
        <v>40</v>
      </c>
      <c r="C14" s="15">
        <v>-7.0989373728839351E-3</v>
      </c>
      <c r="D14" s="16">
        <v>-1.2137535399922451E-2</v>
      </c>
      <c r="E14" s="16">
        <v>-3.1270517187262183E-2</v>
      </c>
      <c r="F14" s="16">
        <v>1.386543720351628E-2</v>
      </c>
      <c r="G14" s="16">
        <v>-3.0913325925246163E-2</v>
      </c>
      <c r="H14" s="17" t="s">
        <v>70</v>
      </c>
      <c r="I14" s="16">
        <v>4.8072760413175979E-2</v>
      </c>
      <c r="J14" s="16">
        <v>-8.1111578361933862E-3</v>
      </c>
      <c r="K14" s="16">
        <v>-2.9587245872788978E-2</v>
      </c>
      <c r="L14" s="16">
        <v>8.9341505346694258E-2</v>
      </c>
      <c r="M14" s="16">
        <v>-3.5714791302860614E-2</v>
      </c>
      <c r="N14" s="16">
        <v>-2.3632866488476591E-2</v>
      </c>
      <c r="O14" s="16">
        <v>-3.7103570199207798E-2</v>
      </c>
      <c r="P14" s="16">
        <v>-1.6622376812508676E-2</v>
      </c>
      <c r="Q14" s="16">
        <v>4.1001654505700896E-2</v>
      </c>
      <c r="R14" s="16">
        <v>-4.6650059290129749E-3</v>
      </c>
      <c r="S14" s="16">
        <v>-4.869791757653686E-2</v>
      </c>
      <c r="T14" s="16">
        <v>-3.3159356788981811E-2</v>
      </c>
      <c r="U14" s="16">
        <v>-2.7865834608981035E-2</v>
      </c>
      <c r="V14" s="16">
        <v>-5.2857181458671562E-2</v>
      </c>
      <c r="W14" s="16">
        <v>3.3188742254256214E-2</v>
      </c>
      <c r="X14" s="16">
        <v>6.0009005057645622E-2</v>
      </c>
      <c r="Y14" s="16">
        <v>5.5069497905501752E-2</v>
      </c>
      <c r="Z14" s="16">
        <v>-3.787511948839007E-2</v>
      </c>
      <c r="AA14" s="16">
        <v>3.5345560517714494E-2</v>
      </c>
      <c r="AB14" s="16">
        <v>5.0821015859591132E-2</v>
      </c>
      <c r="AC14" s="16">
        <v>5.5031539891699503E-2</v>
      </c>
      <c r="AD14" s="16">
        <v>0.11766188544255336</v>
      </c>
      <c r="AE14" s="16">
        <v>-1.2018565546558243E-2</v>
      </c>
      <c r="AF14" s="16">
        <v>-6.594518085216465E-2</v>
      </c>
      <c r="AG14" s="16">
        <v>0.10199183000656101</v>
      </c>
      <c r="AH14" s="16">
        <v>5.5135401204290261E-3</v>
      </c>
      <c r="AI14" s="16">
        <v>1.5621589675809588E-3</v>
      </c>
      <c r="AJ14" s="16">
        <v>9.3966769698657342E-3</v>
      </c>
      <c r="AK14" s="16">
        <v>-3.0227081143675318E-2</v>
      </c>
      <c r="AL14" s="16">
        <v>-3.9721818284096093E-2</v>
      </c>
      <c r="AM14" s="18">
        <v>-3.050071778120568E-2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24"/>
      <c r="D21" s="10">
        <f>$C5^2*D5^2</f>
        <v>2.3183285248796249E-8</v>
      </c>
      <c r="E21" s="10">
        <f t="shared" ref="E21:AM21" si="0">$C5^2*E5^2</f>
        <v>1.8136649467669796E-4</v>
      </c>
      <c r="F21" s="10">
        <f t="shared" si="0"/>
        <v>1.2282683475156871E-4</v>
      </c>
      <c r="G21" s="10">
        <f t="shared" si="0"/>
        <v>3.8425871129179121E-4</v>
      </c>
      <c r="H21" s="10">
        <f t="shared" si="0"/>
        <v>8.0120845418143269E-6</v>
      </c>
      <c r="I21" s="10">
        <f t="shared" si="0"/>
        <v>7.8059536945281375E-5</v>
      </c>
      <c r="J21" s="10">
        <f t="shared" si="0"/>
        <v>1.2012194244674512E-5</v>
      </c>
      <c r="K21" s="10">
        <f t="shared" si="0"/>
        <v>2.2905216553450253E-5</v>
      </c>
      <c r="L21" s="10">
        <f t="shared" si="0"/>
        <v>6.875208232324423E-6</v>
      </c>
      <c r="M21" s="10">
        <f t="shared" si="0"/>
        <v>6.8567569868657536E-7</v>
      </c>
      <c r="N21" s="10">
        <f t="shared" si="0"/>
        <v>9.6782080527097708E-5</v>
      </c>
      <c r="O21" s="10">
        <f t="shared" si="0"/>
        <v>5.1586757909424365E-5</v>
      </c>
      <c r="P21" s="11">
        <f t="shared" si="0"/>
        <v>2.8282830624999995E-2</v>
      </c>
      <c r="Q21" s="10">
        <f t="shared" si="0"/>
        <v>1.1935355029906457E-4</v>
      </c>
      <c r="R21" s="10">
        <f t="shared" si="0"/>
        <v>1.4194997134854725E-6</v>
      </c>
      <c r="S21" s="10">
        <f t="shared" si="0"/>
        <v>2.071434819572563E-7</v>
      </c>
      <c r="T21" s="10">
        <f t="shared" si="0"/>
        <v>2.1174549066805732E-5</v>
      </c>
      <c r="U21" s="10">
        <f t="shared" si="0"/>
        <v>1.9303341066928832E-4</v>
      </c>
      <c r="V21" s="10">
        <f t="shared" si="0"/>
        <v>3.890935067272829E-6</v>
      </c>
      <c r="W21" s="10">
        <f t="shared" si="0"/>
        <v>5.4337696126320641E-5</v>
      </c>
      <c r="X21" s="10">
        <f t="shared" si="0"/>
        <v>6.7003767872765354E-5</v>
      </c>
      <c r="Y21" s="10">
        <f t="shared" si="0"/>
        <v>9.9773335945092886E-6</v>
      </c>
      <c r="Z21" s="10">
        <f t="shared" si="0"/>
        <v>1.2125752740612811E-6</v>
      </c>
      <c r="AA21" s="10">
        <f t="shared" si="0"/>
        <v>7.3480079472226702E-4</v>
      </c>
      <c r="AB21" s="10">
        <f t="shared" si="0"/>
        <v>2.3990896038944864E-5</v>
      </c>
      <c r="AC21" s="10">
        <f t="shared" si="0"/>
        <v>1.3056446343098408E-4</v>
      </c>
      <c r="AD21" s="10">
        <f t="shared" si="0"/>
        <v>3.2049427305872778E-7</v>
      </c>
      <c r="AE21" s="10">
        <f t="shared" si="0"/>
        <v>1.9407525404268778E-6</v>
      </c>
      <c r="AF21" s="10">
        <f t="shared" si="0"/>
        <v>2.1065651290461794E-5</v>
      </c>
      <c r="AG21" s="10">
        <f t="shared" si="0"/>
        <v>2.5173478420607961E-5</v>
      </c>
      <c r="AH21" s="10">
        <f t="shared" si="0"/>
        <v>2.0592185740270406E-4</v>
      </c>
      <c r="AI21" s="10">
        <f t="shared" si="0"/>
        <v>8.2092293243290881E-7</v>
      </c>
      <c r="AJ21" s="10">
        <f t="shared" si="0"/>
        <v>3.2608419627063854E-5</v>
      </c>
      <c r="AK21" s="10">
        <f t="shared" si="0"/>
        <v>9.282437755061938E-5</v>
      </c>
      <c r="AL21" s="10">
        <f t="shared" si="0"/>
        <v>2.3472071195858686E-5</v>
      </c>
      <c r="AM21" s="12">
        <f t="shared" si="0"/>
        <v>1.0480443545684474E-5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7.7706509081607908E-6</v>
      </c>
      <c r="E22" s="16">
        <f t="shared" si="1"/>
        <v>1.890553129523701E-8</v>
      </c>
      <c r="F22" s="16">
        <f t="shared" si="1"/>
        <v>1.3397471961958859E-8</v>
      </c>
      <c r="G22" s="16">
        <f t="shared" si="1"/>
        <v>3.6292864233817528E-6</v>
      </c>
      <c r="H22" s="16">
        <f t="shared" si="1"/>
        <v>2.8145319573433695E-6</v>
      </c>
      <c r="I22" s="16">
        <f t="shared" si="1"/>
        <v>9.689114777522991E-6</v>
      </c>
      <c r="J22" s="16">
        <f t="shared" si="1"/>
        <v>2.8812603142852248E-9</v>
      </c>
      <c r="K22" s="16">
        <f t="shared" si="1"/>
        <v>4.8715406734939177E-7</v>
      </c>
      <c r="L22" s="16">
        <f t="shared" si="1"/>
        <v>2.2079571812898189E-5</v>
      </c>
      <c r="M22" s="17">
        <f t="shared" si="1"/>
        <v>2.0120640942690787E-3</v>
      </c>
      <c r="N22" s="16">
        <f t="shared" si="1"/>
        <v>9.7579811367053529E-7</v>
      </c>
      <c r="O22" s="16">
        <f t="shared" si="1"/>
        <v>1.0323910090829549E-5</v>
      </c>
      <c r="P22" s="16">
        <f t="shared" si="1"/>
        <v>5.5528556488798088E-8</v>
      </c>
      <c r="Q22" s="16">
        <f t="shared" si="1"/>
        <v>2.6181323821069823E-6</v>
      </c>
      <c r="R22" s="16">
        <f t="shared" si="1"/>
        <v>5.8707757252703749E-9</v>
      </c>
      <c r="S22" s="16">
        <f t="shared" si="1"/>
        <v>2.9202126518457221E-7</v>
      </c>
      <c r="T22" s="16">
        <f t="shared" si="1"/>
        <v>1.5175365787280254E-6</v>
      </c>
      <c r="U22" s="16">
        <f t="shared" si="1"/>
        <v>1.2589994942303549E-5</v>
      </c>
      <c r="V22" s="16">
        <f t="shared" si="1"/>
        <v>7.9995623567380044E-7</v>
      </c>
      <c r="W22" s="16">
        <f t="shared" si="1"/>
        <v>4.2251267554054525E-7</v>
      </c>
      <c r="X22" s="16">
        <f t="shared" si="1"/>
        <v>5.9139792491773713E-6</v>
      </c>
      <c r="Y22" s="16">
        <f t="shared" si="1"/>
        <v>1.397175235752966E-8</v>
      </c>
      <c r="Z22" s="16">
        <f t="shared" si="1"/>
        <v>4.4801378907413749E-7</v>
      </c>
      <c r="AA22" s="16">
        <f t="shared" si="1"/>
        <v>1.5851261899255329E-5</v>
      </c>
      <c r="AB22" s="16">
        <f t="shared" si="1"/>
        <v>1.6857959030457304E-5</v>
      </c>
      <c r="AC22" s="16">
        <f t="shared" si="1"/>
        <v>1.3082712305978802E-6</v>
      </c>
      <c r="AD22" s="16">
        <f t="shared" si="1"/>
        <v>9.0814518130681749E-7</v>
      </c>
      <c r="AE22" s="16">
        <f t="shared" si="1"/>
        <v>2.4943872068463523E-8</v>
      </c>
      <c r="AF22" s="16">
        <f t="shared" si="1"/>
        <v>3.8510863400063338E-7</v>
      </c>
      <c r="AG22" s="16">
        <f t="shared" si="1"/>
        <v>1.257421165774927E-5</v>
      </c>
      <c r="AH22" s="16">
        <f t="shared" si="1"/>
        <v>2.6299812451266012E-6</v>
      </c>
      <c r="AI22" s="16">
        <f t="shared" si="1"/>
        <v>2.2546009460951319E-7</v>
      </c>
      <c r="AJ22" s="16">
        <f t="shared" si="1"/>
        <v>4.9135216060517548E-6</v>
      </c>
      <c r="AK22" s="16">
        <f t="shared" si="1"/>
        <v>1.5579365868110449E-6</v>
      </c>
      <c r="AL22" s="16">
        <f t="shared" si="1"/>
        <v>2.7017899606788775E-6</v>
      </c>
      <c r="AM22" s="18">
        <f t="shared" si="1"/>
        <v>2.4090354445768307E-6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8.1181577128508314E-6</v>
      </c>
      <c r="E23" s="16">
        <f t="shared" si="2"/>
        <v>4.6333035237017934E-6</v>
      </c>
      <c r="F23" s="16">
        <f t="shared" si="2"/>
        <v>3.8627391374914149E-6</v>
      </c>
      <c r="G23" s="16">
        <f t="shared" si="2"/>
        <v>3.9034742576323978E-5</v>
      </c>
      <c r="H23" s="16">
        <f t="shared" si="2"/>
        <v>1.762252878584822E-6</v>
      </c>
      <c r="I23" s="16">
        <f t="shared" si="2"/>
        <v>1.7623000015323066E-6</v>
      </c>
      <c r="J23" s="16">
        <f t="shared" si="2"/>
        <v>1.523447002010765E-5</v>
      </c>
      <c r="K23" s="16">
        <f t="shared" si="2"/>
        <v>3.6814511885649885E-5</v>
      </c>
      <c r="L23" s="16">
        <f t="shared" si="2"/>
        <v>6.7625660803570747E-5</v>
      </c>
      <c r="M23" s="16">
        <f t="shared" si="2"/>
        <v>1.3904301243711908E-7</v>
      </c>
      <c r="N23" s="16">
        <f t="shared" si="2"/>
        <v>3.1138557181610148E-5</v>
      </c>
      <c r="O23" s="16">
        <f t="shared" si="2"/>
        <v>7.4694885310979808E-6</v>
      </c>
      <c r="P23" s="16">
        <f t="shared" si="2"/>
        <v>7.4410370329635077E-7</v>
      </c>
      <c r="Q23" s="16">
        <f t="shared" si="2"/>
        <v>2.9680246104584202E-5</v>
      </c>
      <c r="R23" s="16">
        <f t="shared" si="2"/>
        <v>1.8569059063210832E-5</v>
      </c>
      <c r="S23" s="16">
        <f t="shared" si="2"/>
        <v>1.5556562344549793E-5</v>
      </c>
      <c r="T23" s="16">
        <f t="shared" si="2"/>
        <v>4.1876057366293651E-5</v>
      </c>
      <c r="U23" s="16">
        <f t="shared" si="2"/>
        <v>6.0569356534222416E-5</v>
      </c>
      <c r="V23" s="16">
        <f t="shared" si="2"/>
        <v>2.5867741828917821E-5</v>
      </c>
      <c r="W23" s="16">
        <f t="shared" si="2"/>
        <v>6.462507712620819E-9</v>
      </c>
      <c r="X23" s="16">
        <f t="shared" si="2"/>
        <v>7.684345262896611E-6</v>
      </c>
      <c r="Y23" s="16">
        <f t="shared" si="2"/>
        <v>2.9170819934224481E-6</v>
      </c>
      <c r="Z23" s="16">
        <f t="shared" si="2"/>
        <v>1.768739187062881E-5</v>
      </c>
      <c r="AA23" s="16">
        <f t="shared" si="2"/>
        <v>1.869097159491107E-4</v>
      </c>
      <c r="AB23" s="16">
        <f t="shared" si="2"/>
        <v>1.3551019090073219E-7</v>
      </c>
      <c r="AC23" s="16">
        <f t="shared" si="2"/>
        <v>1.3391477439504706E-6</v>
      </c>
      <c r="AD23" s="16">
        <f t="shared" si="2"/>
        <v>1.3012901705181547E-6</v>
      </c>
      <c r="AE23" s="17">
        <f t="shared" si="2"/>
        <v>1.1323812725265111E-2</v>
      </c>
      <c r="AF23" s="16">
        <f t="shared" si="2"/>
        <v>4.0581634309419222E-5</v>
      </c>
      <c r="AG23" s="16">
        <f t="shared" si="2"/>
        <v>1.3786684518689674E-5</v>
      </c>
      <c r="AH23" s="16">
        <f t="shared" si="2"/>
        <v>7.3583454499095325E-6</v>
      </c>
      <c r="AI23" s="16">
        <f t="shared" si="2"/>
        <v>7.3739929939929471E-5</v>
      </c>
      <c r="AJ23" s="16">
        <f t="shared" si="2"/>
        <v>2.5779042856865146E-5</v>
      </c>
      <c r="AK23" s="16">
        <f t="shared" si="2"/>
        <v>4.6436245946460549E-6</v>
      </c>
      <c r="AL23" s="16">
        <f t="shared" si="2"/>
        <v>8.386513111370122E-6</v>
      </c>
      <c r="AM23" s="18">
        <f t="shared" si="2"/>
        <v>1.0191680374453689E-4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3.4981616523095893E-6</v>
      </c>
      <c r="E24" s="16">
        <f t="shared" si="3"/>
        <v>1.8747564688388885E-5</v>
      </c>
      <c r="F24" s="16">
        <f t="shared" si="3"/>
        <v>1.7593015387171276E-6</v>
      </c>
      <c r="G24" s="16">
        <f t="shared" si="3"/>
        <v>4.5242849585005362E-6</v>
      </c>
      <c r="H24" s="16">
        <f t="shared" si="3"/>
        <v>3.7703442967627986E-5</v>
      </c>
      <c r="I24" s="16">
        <f t="shared" si="3"/>
        <v>1.0368702043189433E-4</v>
      </c>
      <c r="J24" s="16">
        <f t="shared" si="3"/>
        <v>1.0017514439324812E-5</v>
      </c>
      <c r="K24" s="16">
        <f t="shared" si="3"/>
        <v>1.0401138306544299E-4</v>
      </c>
      <c r="L24" s="16">
        <f t="shared" si="3"/>
        <v>3.6585825760729742E-5</v>
      </c>
      <c r="M24" s="16">
        <f t="shared" si="3"/>
        <v>2.1818486630964191E-6</v>
      </c>
      <c r="N24" s="16">
        <f t="shared" si="3"/>
        <v>2.5005322509386231E-7</v>
      </c>
      <c r="O24" s="16">
        <f t="shared" si="3"/>
        <v>5.134728197191414E-6</v>
      </c>
      <c r="P24" s="16">
        <f t="shared" si="3"/>
        <v>1.3443032079104319E-7</v>
      </c>
      <c r="Q24" s="16">
        <f t="shared" si="3"/>
        <v>6.1312498198913745E-6</v>
      </c>
      <c r="R24" s="16">
        <f t="shared" si="3"/>
        <v>8.6067517566180785E-8</v>
      </c>
      <c r="S24" s="17">
        <f t="shared" si="3"/>
        <v>1.543291708209639E-2</v>
      </c>
      <c r="T24" s="16">
        <f t="shared" si="3"/>
        <v>2.2979708982361417E-5</v>
      </c>
      <c r="U24" s="16">
        <f t="shared" si="3"/>
        <v>2.0595816643887996E-5</v>
      </c>
      <c r="V24" s="16">
        <f t="shared" si="3"/>
        <v>1.5802727768476832E-5</v>
      </c>
      <c r="W24" s="16">
        <f t="shared" si="3"/>
        <v>4.3845882524186682E-5</v>
      </c>
      <c r="X24" s="16">
        <f t="shared" si="3"/>
        <v>7.4810451338318157E-5</v>
      </c>
      <c r="Y24" s="16">
        <f t="shared" si="3"/>
        <v>1.0897732595310579E-5</v>
      </c>
      <c r="Z24" s="16">
        <f t="shared" si="3"/>
        <v>1.0319156072356939E-4</v>
      </c>
      <c r="AA24" s="16">
        <f t="shared" si="3"/>
        <v>2.5711097298814547E-4</v>
      </c>
      <c r="AB24" s="16">
        <f t="shared" si="3"/>
        <v>2.3975496801366338E-4</v>
      </c>
      <c r="AC24" s="16">
        <f t="shared" si="3"/>
        <v>9.3483382415351997E-7</v>
      </c>
      <c r="AD24" s="16">
        <f t="shared" si="3"/>
        <v>1.5014444730418545E-4</v>
      </c>
      <c r="AE24" s="16">
        <f t="shared" si="3"/>
        <v>2.0410074028280982E-5</v>
      </c>
      <c r="AF24" s="16">
        <f t="shared" si="3"/>
        <v>5.0528796465568575E-5</v>
      </c>
      <c r="AG24" s="16">
        <f t="shared" si="3"/>
        <v>2.08178106319474E-7</v>
      </c>
      <c r="AH24" s="16">
        <f t="shared" si="3"/>
        <v>7.7855788256439748E-7</v>
      </c>
      <c r="AI24" s="16">
        <f t="shared" si="3"/>
        <v>6.2834215433510726E-8</v>
      </c>
      <c r="AJ24" s="16">
        <f t="shared" si="3"/>
        <v>1.3892661005804063E-5</v>
      </c>
      <c r="AK24" s="16">
        <f t="shared" si="3"/>
        <v>3.0901057562067031E-6</v>
      </c>
      <c r="AL24" s="16">
        <f t="shared" si="3"/>
        <v>6.8381851456834529E-6</v>
      </c>
      <c r="AM24" s="18">
        <f t="shared" si="3"/>
        <v>1.4539167637410126E-4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7.1209282657480752E-6</v>
      </c>
      <c r="E25" s="16">
        <f t="shared" si="4"/>
        <v>3.0817422891955376E-6</v>
      </c>
      <c r="F25" s="16">
        <f t="shared" si="4"/>
        <v>6.162729295246293E-6</v>
      </c>
      <c r="G25" s="16">
        <f t="shared" si="4"/>
        <v>3.2345639820705019E-4</v>
      </c>
      <c r="H25" s="16">
        <f t="shared" si="4"/>
        <v>9.9735300519464146E-7</v>
      </c>
      <c r="I25" s="16">
        <f t="shared" si="4"/>
        <v>1.3432446632417235E-6</v>
      </c>
      <c r="J25" s="17">
        <f t="shared" si="4"/>
        <v>1.387161415506283E-2</v>
      </c>
      <c r="K25" s="16">
        <f t="shared" si="4"/>
        <v>2.9755368448575132E-6</v>
      </c>
      <c r="L25" s="16">
        <f t="shared" si="4"/>
        <v>1.7101173795722979E-4</v>
      </c>
      <c r="M25" s="16">
        <f t="shared" si="4"/>
        <v>1.3834998693253279E-8</v>
      </c>
      <c r="N25" s="16">
        <f t="shared" si="4"/>
        <v>1.7868163698567575E-6</v>
      </c>
      <c r="O25" s="16">
        <f t="shared" si="4"/>
        <v>1.2597333485974985E-5</v>
      </c>
      <c r="P25" s="16">
        <f t="shared" si="4"/>
        <v>5.731209678582043E-6</v>
      </c>
      <c r="Q25" s="16">
        <f t="shared" si="4"/>
        <v>9.6910234503571389E-6</v>
      </c>
      <c r="R25" s="16">
        <f t="shared" si="4"/>
        <v>1.0829821116877901E-4</v>
      </c>
      <c r="S25" s="16">
        <f t="shared" si="4"/>
        <v>9.0317556873907443E-6</v>
      </c>
      <c r="T25" s="16">
        <f t="shared" si="4"/>
        <v>3.8581972706936492E-7</v>
      </c>
      <c r="U25" s="16">
        <f t="shared" si="4"/>
        <v>1.3199072308794572E-7</v>
      </c>
      <c r="V25" s="16">
        <f t="shared" si="4"/>
        <v>3.5087161010735213E-5</v>
      </c>
      <c r="W25" s="16">
        <f t="shared" si="4"/>
        <v>1.2735451683822439E-4</v>
      </c>
      <c r="X25" s="16">
        <f t="shared" si="4"/>
        <v>7.6787575705626799E-6</v>
      </c>
      <c r="Y25" s="16">
        <f t="shared" si="4"/>
        <v>4.3758474831909635E-5</v>
      </c>
      <c r="Z25" s="16">
        <f t="shared" si="4"/>
        <v>1.7580452792388931E-4</v>
      </c>
      <c r="AA25" s="16">
        <f t="shared" si="4"/>
        <v>1.5868149284436049E-6</v>
      </c>
      <c r="AB25" s="16">
        <f t="shared" si="4"/>
        <v>8.3961346394570716E-6</v>
      </c>
      <c r="AC25" s="16">
        <f t="shared" si="4"/>
        <v>1.168141342844159E-7</v>
      </c>
      <c r="AD25" s="16">
        <f t="shared" si="4"/>
        <v>5.6405755462975422E-6</v>
      </c>
      <c r="AE25" s="16">
        <f t="shared" si="4"/>
        <v>1.8414769241532909E-5</v>
      </c>
      <c r="AF25" s="16">
        <f t="shared" si="4"/>
        <v>1.2490410028328945E-5</v>
      </c>
      <c r="AG25" s="16">
        <f t="shared" si="4"/>
        <v>1.5440003171326322E-6</v>
      </c>
      <c r="AH25" s="16">
        <f t="shared" si="4"/>
        <v>6.4071091700357814E-5</v>
      </c>
      <c r="AI25" s="16">
        <f t="shared" si="4"/>
        <v>2.4667954961805294E-5</v>
      </c>
      <c r="AJ25" s="16">
        <f t="shared" si="4"/>
        <v>4.2486212809249816E-5</v>
      </c>
      <c r="AK25" s="16">
        <f t="shared" si="4"/>
        <v>4.2751151662023744E-5</v>
      </c>
      <c r="AL25" s="16">
        <f t="shared" si="4"/>
        <v>1.2662961121398594E-7</v>
      </c>
      <c r="AM25" s="18">
        <f t="shared" si="4"/>
        <v>3.8473322955533446E-5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1.1551609820790695E-4</v>
      </c>
      <c r="E26" s="16">
        <f t="shared" si="5"/>
        <v>4.3366683229961484E-6</v>
      </c>
      <c r="F26" s="16">
        <f t="shared" si="5"/>
        <v>9.9766936196313635E-6</v>
      </c>
      <c r="G26" s="16">
        <f t="shared" si="5"/>
        <v>1.0112706216090921E-5</v>
      </c>
      <c r="H26" s="16">
        <f t="shared" si="5"/>
        <v>4.2875871092484229E-5</v>
      </c>
      <c r="I26" s="16">
        <f t="shared" si="5"/>
        <v>2.8736254623655132E-5</v>
      </c>
      <c r="J26" s="16">
        <f t="shared" si="5"/>
        <v>3.6898997450184058E-5</v>
      </c>
      <c r="K26" s="16">
        <f t="shared" si="5"/>
        <v>2.5421632613658045E-5</v>
      </c>
      <c r="L26" s="16">
        <f t="shared" si="5"/>
        <v>3.3190489586725808E-5</v>
      </c>
      <c r="M26" s="16">
        <f t="shared" si="5"/>
        <v>5.6844389089625007E-6</v>
      </c>
      <c r="N26" s="16">
        <f t="shared" si="5"/>
        <v>1.3665677335727249E-5</v>
      </c>
      <c r="O26" s="16">
        <f t="shared" si="5"/>
        <v>4.0975436098333464E-5</v>
      </c>
      <c r="P26" s="16">
        <f t="shared" si="5"/>
        <v>2.0184137399428256E-6</v>
      </c>
      <c r="Q26" s="16">
        <f t="shared" si="5"/>
        <v>2.4053349496220814E-5</v>
      </c>
      <c r="R26" s="16">
        <f t="shared" si="5"/>
        <v>1.0103544288252134E-4</v>
      </c>
      <c r="S26" s="16">
        <f t="shared" si="5"/>
        <v>1.4836360397045366E-5</v>
      </c>
      <c r="T26" s="16">
        <f t="shared" si="5"/>
        <v>3.8791343857745509E-7</v>
      </c>
      <c r="U26" s="16">
        <f t="shared" si="5"/>
        <v>3.0133147427598251E-5</v>
      </c>
      <c r="V26" s="17">
        <f t="shared" si="5"/>
        <v>1.5077659677422573E-2</v>
      </c>
      <c r="W26" s="16">
        <f t="shared" si="5"/>
        <v>2.0200375335234138E-5</v>
      </c>
      <c r="X26" s="16">
        <f t="shared" si="5"/>
        <v>4.2426177557267632E-5</v>
      </c>
      <c r="Y26" s="16">
        <f t="shared" si="5"/>
        <v>7.4719091867369539E-6</v>
      </c>
      <c r="Z26" s="16">
        <f t="shared" si="5"/>
        <v>1.8486260135762328E-4</v>
      </c>
      <c r="AA26" s="16">
        <f t="shared" si="5"/>
        <v>4.1189516938359706E-4</v>
      </c>
      <c r="AB26" s="16">
        <f t="shared" si="5"/>
        <v>1.5259378487591993E-5</v>
      </c>
      <c r="AC26" s="16">
        <f t="shared" si="5"/>
        <v>4.754935374319465E-6</v>
      </c>
      <c r="AD26" s="16">
        <f t="shared" si="5"/>
        <v>1.4361842576613538E-4</v>
      </c>
      <c r="AE26" s="16">
        <f t="shared" si="5"/>
        <v>3.2113240306650869E-5</v>
      </c>
      <c r="AF26" s="16">
        <f t="shared" si="5"/>
        <v>7.1401038340193883E-6</v>
      </c>
      <c r="AG26" s="16">
        <f t="shared" si="5"/>
        <v>6.998873696525146E-5</v>
      </c>
      <c r="AH26" s="16">
        <f t="shared" si="5"/>
        <v>7.7294261667093184E-6</v>
      </c>
      <c r="AI26" s="16">
        <f t="shared" si="5"/>
        <v>4.8067253269992644E-5</v>
      </c>
      <c r="AJ26" s="16">
        <f t="shared" si="5"/>
        <v>8.5996803768584397E-7</v>
      </c>
      <c r="AK26" s="16">
        <f t="shared" si="5"/>
        <v>6.1354984670446264E-5</v>
      </c>
      <c r="AL26" s="16">
        <f t="shared" si="5"/>
        <v>1.8856613489549398E-5</v>
      </c>
      <c r="AM26" s="18">
        <f t="shared" si="5"/>
        <v>4.8460541164323775E-5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1.4705484670497775E-7</v>
      </c>
      <c r="E27" s="16">
        <f t="shared" si="6"/>
        <v>1.2521774660503731E-6</v>
      </c>
      <c r="F27" s="16">
        <f t="shared" si="6"/>
        <v>1.087693709676217E-6</v>
      </c>
      <c r="G27" s="16">
        <f t="shared" si="6"/>
        <v>9.2925562050053609E-6</v>
      </c>
      <c r="H27" s="16">
        <f t="shared" si="6"/>
        <v>4.0901994474145452E-6</v>
      </c>
      <c r="I27" s="16">
        <f t="shared" si="6"/>
        <v>6.5329579224069955E-6</v>
      </c>
      <c r="J27" s="16">
        <f t="shared" si="6"/>
        <v>8.036695651770688E-7</v>
      </c>
      <c r="K27" s="16">
        <f t="shared" si="6"/>
        <v>4.3541424569817246E-7</v>
      </c>
      <c r="L27" s="16">
        <f t="shared" si="6"/>
        <v>1.4671697138607877E-6</v>
      </c>
      <c r="M27" s="16">
        <f t="shared" si="6"/>
        <v>1.6280781861874697E-7</v>
      </c>
      <c r="N27" s="16">
        <f t="shared" si="6"/>
        <v>8.341652255152125E-7</v>
      </c>
      <c r="O27" s="16">
        <f t="shared" si="6"/>
        <v>8.4726363558741368E-7</v>
      </c>
      <c r="P27" s="16">
        <f t="shared" si="6"/>
        <v>6.706781837118314E-7</v>
      </c>
      <c r="Q27" s="16">
        <f t="shared" si="6"/>
        <v>8.1878934926474429E-7</v>
      </c>
      <c r="R27" s="16">
        <f t="shared" si="6"/>
        <v>2.8206025678198968E-6</v>
      </c>
      <c r="S27" s="16">
        <f t="shared" si="6"/>
        <v>2.9733865432565106E-6</v>
      </c>
      <c r="T27" s="16">
        <f t="shared" si="6"/>
        <v>5.2683502315540364E-8</v>
      </c>
      <c r="U27" s="16">
        <f t="shared" si="6"/>
        <v>1.969603889346299E-6</v>
      </c>
      <c r="V27" s="16">
        <f t="shared" si="6"/>
        <v>4.3466276783549385E-7</v>
      </c>
      <c r="W27" s="16">
        <f t="shared" si="6"/>
        <v>5.1140569411983398E-7</v>
      </c>
      <c r="X27" s="16">
        <f t="shared" si="6"/>
        <v>9.2756838290475051E-7</v>
      </c>
      <c r="Y27" s="16">
        <f t="shared" si="6"/>
        <v>2.9001261296279354E-7</v>
      </c>
      <c r="Z27" s="16">
        <f t="shared" si="6"/>
        <v>3.5157270631599081E-6</v>
      </c>
      <c r="AA27" s="16">
        <f t="shared" si="6"/>
        <v>5.3832163190972589E-7</v>
      </c>
      <c r="AB27" s="16">
        <f t="shared" si="6"/>
        <v>2.976878884503345E-6</v>
      </c>
      <c r="AC27" s="16">
        <f t="shared" si="6"/>
        <v>8.689436776387522E-7</v>
      </c>
      <c r="AD27" s="16">
        <f t="shared" si="6"/>
        <v>1.0303388325581608E-6</v>
      </c>
      <c r="AE27" s="16">
        <f t="shared" si="6"/>
        <v>3.1271378183253689E-6</v>
      </c>
      <c r="AF27" s="17">
        <f t="shared" si="6"/>
        <v>8.6596116292881979E-4</v>
      </c>
      <c r="AG27" s="16">
        <f t="shared" si="6"/>
        <v>6.4024621236419595E-7</v>
      </c>
      <c r="AH27" s="16">
        <f t="shared" si="6"/>
        <v>6.8517907220758122E-6</v>
      </c>
      <c r="AI27" s="16">
        <f t="shared" si="6"/>
        <v>9.2212446807620433E-7</v>
      </c>
      <c r="AJ27" s="16">
        <f t="shared" si="6"/>
        <v>1.5856304560439839E-6</v>
      </c>
      <c r="AK27" s="16">
        <f t="shared" si="6"/>
        <v>4.9793205572856454E-9</v>
      </c>
      <c r="AL27" s="16">
        <f t="shared" si="6"/>
        <v>1.1843079318655449E-7</v>
      </c>
      <c r="AM27" s="18">
        <f t="shared" si="6"/>
        <v>2.9406094691365038E-6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2.3866113051877995E-8</v>
      </c>
      <c r="E28" s="16">
        <f t="shared" si="7"/>
        <v>2.6611343630791502E-7</v>
      </c>
      <c r="F28" s="16">
        <f t="shared" si="7"/>
        <v>7.5256331138596772E-7</v>
      </c>
      <c r="G28" s="16">
        <f t="shared" si="7"/>
        <v>3.1910977980948032E-7</v>
      </c>
      <c r="H28" s="16">
        <f t="shared" si="7"/>
        <v>1.0960084970840532E-7</v>
      </c>
      <c r="I28" s="16">
        <f t="shared" si="7"/>
        <v>5.6935255712335591E-7</v>
      </c>
      <c r="J28" s="16">
        <f t="shared" si="7"/>
        <v>2.3869952753708018E-8</v>
      </c>
      <c r="K28" s="16">
        <f t="shared" si="7"/>
        <v>1.7025724053641686E-9</v>
      </c>
      <c r="L28" s="16">
        <f t="shared" si="7"/>
        <v>1.3791164920717017E-7</v>
      </c>
      <c r="M28" s="16">
        <f t="shared" si="7"/>
        <v>8.6256695648747651E-8</v>
      </c>
      <c r="N28" s="17">
        <f t="shared" si="7"/>
        <v>1.7208488546900449E-4</v>
      </c>
      <c r="O28" s="16">
        <f t="shared" si="7"/>
        <v>6.1993423970532507E-9</v>
      </c>
      <c r="P28" s="16">
        <f t="shared" si="7"/>
        <v>6.3242641558924681E-7</v>
      </c>
      <c r="Q28" s="16">
        <f t="shared" si="7"/>
        <v>8.7015692821320929E-8</v>
      </c>
      <c r="R28" s="16">
        <f t="shared" si="7"/>
        <v>1.7850725928314457E-7</v>
      </c>
      <c r="S28" s="16">
        <f t="shared" si="7"/>
        <v>3.1998606099361497E-9</v>
      </c>
      <c r="T28" s="16">
        <f t="shared" si="7"/>
        <v>1.7475307327241451E-7</v>
      </c>
      <c r="U28" s="16">
        <f t="shared" si="7"/>
        <v>2.9943064912437313E-7</v>
      </c>
      <c r="V28" s="16">
        <f t="shared" si="7"/>
        <v>1.7166596449624947E-7</v>
      </c>
      <c r="W28" s="16">
        <f t="shared" si="7"/>
        <v>5.114533475033081E-7</v>
      </c>
      <c r="X28" s="16">
        <f t="shared" si="7"/>
        <v>7.0626898742558807E-8</v>
      </c>
      <c r="Y28" s="16">
        <f t="shared" si="7"/>
        <v>2.2064610331163086E-7</v>
      </c>
      <c r="Z28" s="16">
        <f t="shared" si="7"/>
        <v>4.5067704902676756E-7</v>
      </c>
      <c r="AA28" s="16">
        <f t="shared" si="7"/>
        <v>7.8881351940223253E-7</v>
      </c>
      <c r="AB28" s="16">
        <f t="shared" si="7"/>
        <v>7.1163655257323238E-9</v>
      </c>
      <c r="AC28" s="16">
        <f t="shared" si="7"/>
        <v>7.7595986781381889E-8</v>
      </c>
      <c r="AD28" s="16">
        <f t="shared" si="7"/>
        <v>1.1250101246771271E-7</v>
      </c>
      <c r="AE28" s="16">
        <f t="shared" si="7"/>
        <v>4.9540119111805705E-7</v>
      </c>
      <c r="AF28" s="16">
        <f t="shared" si="7"/>
        <v>1.725917785713435E-7</v>
      </c>
      <c r="AG28" s="16">
        <f t="shared" si="7"/>
        <v>3.3364893609682732E-8</v>
      </c>
      <c r="AH28" s="16">
        <f t="shared" si="7"/>
        <v>1.072512965148322E-7</v>
      </c>
      <c r="AI28" s="16">
        <f t="shared" si="7"/>
        <v>8.2449244243590921E-7</v>
      </c>
      <c r="AJ28" s="16">
        <f t="shared" si="7"/>
        <v>6.5626669513360623E-8</v>
      </c>
      <c r="AK28" s="16">
        <f t="shared" si="7"/>
        <v>6.2749692973583118E-7</v>
      </c>
      <c r="AL28" s="16">
        <f t="shared" si="7"/>
        <v>4.2915415429439062E-7</v>
      </c>
      <c r="AM28" s="18">
        <f t="shared" si="7"/>
        <v>2.498678096358854E-9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3.4803581428040792E-6</v>
      </c>
      <c r="E29" s="16">
        <f t="shared" si="8"/>
        <v>8.3666803305962418E-7</v>
      </c>
      <c r="F29" s="16">
        <f t="shared" si="8"/>
        <v>1.9324973140350683E-8</v>
      </c>
      <c r="G29" s="16">
        <f t="shared" si="8"/>
        <v>3.9625040071279371E-10</v>
      </c>
      <c r="H29" s="16">
        <f t="shared" si="8"/>
        <v>1.6037699622230179E-6</v>
      </c>
      <c r="I29" s="16">
        <f t="shared" si="8"/>
        <v>3.9078792137669244E-7</v>
      </c>
      <c r="J29" s="16">
        <f t="shared" si="8"/>
        <v>8.3248204579159513E-9</v>
      </c>
      <c r="K29" s="16">
        <f t="shared" si="8"/>
        <v>4.2307630638032456E-7</v>
      </c>
      <c r="L29" s="16">
        <f t="shared" si="8"/>
        <v>3.3457705273726396E-6</v>
      </c>
      <c r="M29" s="16">
        <f t="shared" si="8"/>
        <v>1.2525879446285082E-6</v>
      </c>
      <c r="N29" s="16">
        <f t="shared" si="8"/>
        <v>2.2299156647344048E-6</v>
      </c>
      <c r="O29" s="16">
        <f t="shared" si="8"/>
        <v>1.7336123013581465E-8</v>
      </c>
      <c r="P29" s="16">
        <f t="shared" si="8"/>
        <v>8.158412267810741E-7</v>
      </c>
      <c r="Q29" s="16">
        <f t="shared" si="8"/>
        <v>5.8186077571960245E-8</v>
      </c>
      <c r="R29" s="16">
        <f t="shared" si="8"/>
        <v>4.8847070754080997E-8</v>
      </c>
      <c r="S29" s="16">
        <f t="shared" si="8"/>
        <v>4.3825387068334114E-7</v>
      </c>
      <c r="T29" s="16">
        <f t="shared" si="8"/>
        <v>1.0341794563803786E-6</v>
      </c>
      <c r="U29" s="16">
        <f t="shared" si="8"/>
        <v>8.4737917952625278E-6</v>
      </c>
      <c r="V29" s="16">
        <f t="shared" si="8"/>
        <v>1.2730322088830156E-6</v>
      </c>
      <c r="W29" s="16">
        <f t="shared" si="8"/>
        <v>2.6951998573448168E-6</v>
      </c>
      <c r="X29" s="16">
        <f t="shared" si="8"/>
        <v>6.4589122560239978E-6</v>
      </c>
      <c r="Y29" s="16">
        <f t="shared" si="8"/>
        <v>1.0249356502392471E-5</v>
      </c>
      <c r="Z29" s="16">
        <f t="shared" si="8"/>
        <v>3.09090654310843E-6</v>
      </c>
      <c r="AA29" s="16">
        <f t="shared" si="8"/>
        <v>4.1264252755622938E-6</v>
      </c>
      <c r="AB29" s="16">
        <f t="shared" si="8"/>
        <v>2.0394051221766718E-10</v>
      </c>
      <c r="AC29" s="16">
        <f t="shared" si="8"/>
        <v>4.7762375717058307E-8</v>
      </c>
      <c r="AD29" s="16">
        <f t="shared" si="8"/>
        <v>8.296132787643306E-6</v>
      </c>
      <c r="AE29" s="16">
        <f t="shared" si="8"/>
        <v>7.015175048298143E-7</v>
      </c>
      <c r="AF29" s="16">
        <f t="shared" si="8"/>
        <v>1.28002057231381E-7</v>
      </c>
      <c r="AG29" s="16">
        <f t="shared" si="8"/>
        <v>2.2975710844125368E-6</v>
      </c>
      <c r="AH29" s="16">
        <f t="shared" si="8"/>
        <v>9.1980300459694736E-6</v>
      </c>
      <c r="AI29" s="16">
        <f t="shared" si="8"/>
        <v>8.6846812061645152E-7</v>
      </c>
      <c r="AJ29" s="16">
        <f t="shared" si="8"/>
        <v>4.2452647321569024E-7</v>
      </c>
      <c r="AK29" s="16">
        <f t="shared" si="8"/>
        <v>5.7069662989714463E-7</v>
      </c>
      <c r="AL29" s="17">
        <f t="shared" si="8"/>
        <v>9.6562023541131483E-4</v>
      </c>
      <c r="AM29" s="18">
        <f t="shared" si="8"/>
        <v>1.0995962536266075E-5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7.4241665965756048E-9</v>
      </c>
      <c r="E30" s="16">
        <f t="shared" si="9"/>
        <v>4.9278424907423811E-8</v>
      </c>
      <c r="F30" s="16">
        <f t="shared" si="9"/>
        <v>9.6884393781842048E-9</v>
      </c>
      <c r="G30" s="16">
        <f t="shared" si="9"/>
        <v>4.8159077043493927E-8</v>
      </c>
      <c r="H30" s="17">
        <f t="shared" si="9"/>
        <v>4.7026314338156233E-5</v>
      </c>
      <c r="I30" s="16">
        <f t="shared" si="9"/>
        <v>1.1646215207957558E-7</v>
      </c>
      <c r="J30" s="16">
        <f t="shared" si="9"/>
        <v>3.3155256691839838E-9</v>
      </c>
      <c r="K30" s="16">
        <f t="shared" si="9"/>
        <v>4.4115963748977053E-8</v>
      </c>
      <c r="L30" s="16">
        <f t="shared" si="9"/>
        <v>4.0224737737743302E-7</v>
      </c>
      <c r="M30" s="16">
        <f t="shared" si="9"/>
        <v>6.428104421346962E-8</v>
      </c>
      <c r="N30" s="16">
        <f t="shared" si="9"/>
        <v>2.8146182065284702E-8</v>
      </c>
      <c r="O30" s="16">
        <f t="shared" si="9"/>
        <v>6.9377411280869132E-8</v>
      </c>
      <c r="P30" s="16">
        <f t="shared" si="9"/>
        <v>1.3924286028861511E-8</v>
      </c>
      <c r="Q30" s="16">
        <f t="shared" si="9"/>
        <v>8.4720683965160648E-8</v>
      </c>
      <c r="R30" s="16">
        <f t="shared" si="9"/>
        <v>1.0967081977037742E-9</v>
      </c>
      <c r="S30" s="16">
        <f t="shared" si="9"/>
        <v>1.1951088714124481E-7</v>
      </c>
      <c r="T30" s="16">
        <f t="shared" si="9"/>
        <v>5.5411369642142527E-8</v>
      </c>
      <c r="U30" s="16">
        <f t="shared" si="9"/>
        <v>3.91318878254618E-8</v>
      </c>
      <c r="V30" s="16">
        <f t="shared" si="9"/>
        <v>1.4079741847934144E-7</v>
      </c>
      <c r="W30" s="16">
        <f t="shared" si="9"/>
        <v>5.5509623077806972E-8</v>
      </c>
      <c r="X30" s="16">
        <f t="shared" si="9"/>
        <v>1.8147614374376141E-7</v>
      </c>
      <c r="Y30" s="16">
        <f t="shared" si="9"/>
        <v>1.5283010916350878E-7</v>
      </c>
      <c r="Z30" s="16">
        <f t="shared" si="9"/>
        <v>7.2292744569650034E-8</v>
      </c>
      <c r="AA30" s="16">
        <f t="shared" si="9"/>
        <v>6.2958799172774763E-8</v>
      </c>
      <c r="AB30" s="16">
        <f t="shared" si="9"/>
        <v>1.3015875129448129E-7</v>
      </c>
      <c r="AC30" s="16">
        <f t="shared" si="9"/>
        <v>1.526194979057961E-7</v>
      </c>
      <c r="AD30" s="16">
        <f t="shared" si="9"/>
        <v>6.9768324967783506E-7</v>
      </c>
      <c r="AE30" s="16">
        <f t="shared" si="9"/>
        <v>7.2793392907309044E-9</v>
      </c>
      <c r="AF30" s="16">
        <f t="shared" si="9"/>
        <v>2.1915572334158653E-7</v>
      </c>
      <c r="AG30" s="16">
        <f t="shared" si="9"/>
        <v>5.2422467385784175E-7</v>
      </c>
      <c r="AH30" s="16">
        <f t="shared" si="9"/>
        <v>1.5319612067502435E-9</v>
      </c>
      <c r="AI30" s="16">
        <f t="shared" si="9"/>
        <v>1.2298075137331457E-10</v>
      </c>
      <c r="AJ30" s="16">
        <f t="shared" si="9"/>
        <v>4.4497466456278844E-9</v>
      </c>
      <c r="AK30" s="16">
        <f t="shared" si="9"/>
        <v>4.6044643350714708E-8</v>
      </c>
      <c r="AL30" s="16">
        <f t="shared" si="9"/>
        <v>7.9514243288711406E-8</v>
      </c>
      <c r="AM30" s="18">
        <f t="shared" si="9"/>
        <v>4.6882073274113999E-8</v>
      </c>
    </row>
    <row r="31" spans="1:39">
      <c r="A31" t="s">
        <v>57</v>
      </c>
      <c r="D31" s="20">
        <f>SUM($D$21:$D$30)</f>
        <v>1.4570588330138255E-4</v>
      </c>
      <c r="E31" s="20">
        <f>SUM($E$21:$E$30)</f>
        <v>2.1458891639260089E-4</v>
      </c>
      <c r="F31" s="20">
        <f>SUM($F$21:$F$30)</f>
        <v>1.4647096624819761E-4</v>
      </c>
      <c r="G31" s="20">
        <f>SUM($G$21:$G$30)</f>
        <v>7.7467635098539772E-4</v>
      </c>
      <c r="H31" s="20">
        <f>SUM($H$21:$H$30)</f>
        <v>1.4699542104055157E-4</v>
      </c>
      <c r="I31" s="20">
        <f>SUM($I$21:$I$30)</f>
        <v>2.3088703199611448E-4</v>
      </c>
      <c r="J31" s="20">
        <f>SUM($J$21:$J$30)</f>
        <v>1.3946619392341493E-2</v>
      </c>
      <c r="K31" s="20">
        <f>SUM($K$21:$K$30)</f>
        <v>1.9351974411864088E-4</v>
      </c>
      <c r="L31" s="20">
        <f>SUM($L$21:$L$30)</f>
        <v>3.4272159342129674E-4</v>
      </c>
      <c r="M31" s="20">
        <f>SUM($M$21:$M$30)</f>
        <v>2.0223348690540642E-3</v>
      </c>
      <c r="N31" s="20">
        <f>SUM($N$21:$N$30)</f>
        <v>3.197760952943756E-4</v>
      </c>
      <c r="O31" s="20">
        <f>SUM($O$21:$O$30)</f>
        <v>1.2902783082513065E-4</v>
      </c>
      <c r="P31">
        <f>SUM($P$21:$P$30)</f>
        <v>2.8293647181111211E-2</v>
      </c>
      <c r="Q31" s="20">
        <f>SUM($Q$21:$Q$30)</f>
        <v>1.925762633558483E-4</v>
      </c>
      <c r="R31" s="20">
        <f>SUM($R$21:$R$30)</f>
        <v>2.3246320472734293E-4</v>
      </c>
      <c r="S31" s="20">
        <f>SUM($S$21:$S$30)</f>
        <v>1.5476375276434208E-2</v>
      </c>
      <c r="T31" s="20">
        <f>SUM($T$21:$T$30)</f>
        <v>8.9638612561446118E-5</v>
      </c>
      <c r="U31" s="20">
        <f>SUM($U$21:$U$30)</f>
        <v>3.2783567516194708E-4</v>
      </c>
      <c r="V31" s="20">
        <f>SUM($V$21:$V$30)</f>
        <v>1.5161128357693343E-2</v>
      </c>
      <c r="W31" s="20">
        <f>SUM($W$21:$W$30)</f>
        <v>2.4994101452926472E-4</v>
      </c>
      <c r="X31" s="20">
        <f>SUM($X$21:$X$30)</f>
        <v>2.1315606253240288E-4</v>
      </c>
      <c r="Y31" s="20">
        <f>SUM($Y$21:$Y$30)</f>
        <v>8.594934928207684E-5</v>
      </c>
      <c r="Z31" s="20">
        <f>SUM($Z$21:$Z$30)</f>
        <v>4.9033627433871089E-4</v>
      </c>
      <c r="AA31" s="20">
        <f>SUM($AA$21:$AA$30)</f>
        <v>1.6136712490968661E-3</v>
      </c>
      <c r="AB31" s="20">
        <f>SUM($AB$21:$AB$30)</f>
        <v>3.075092043428511E-4</v>
      </c>
      <c r="AC31" s="20">
        <f>SUM($AC$21:$AC$30)</f>
        <v>1.4016538727633281E-4</v>
      </c>
      <c r="AD31" s="20">
        <f>SUM($AD$21:$AD$30)</f>
        <v>3.1207003412384905E-4</v>
      </c>
      <c r="AE31" s="20">
        <f>SUM($AE$21:$AE$30)</f>
        <v>1.1401047841107634E-2</v>
      </c>
      <c r="AF31" s="20">
        <f>SUM($AF$21:$AF$30)</f>
        <v>9.9867261704976278E-4</v>
      </c>
      <c r="AG31" s="20">
        <f>SUM($AG$21:$AG$30)</f>
        <v>1.2677069684999473E-4</v>
      </c>
      <c r="AH31" s="20">
        <f>SUM($AH$21:$AH$30)</f>
        <v>3.0464786387313867E-4</v>
      </c>
      <c r="AI31" s="20">
        <f>SUM($AI$21:$AI$30)</f>
        <v>1.5019956342608327E-4</v>
      </c>
      <c r="AJ31" s="20">
        <f>SUM($AJ$21:$AJ$30)</f>
        <v>1.2262005928813914E-4</v>
      </c>
      <c r="AK31" s="20">
        <f>SUM($AK$21:$AK$30)</f>
        <v>2.0747139834429416E-4</v>
      </c>
      <c r="AL31" s="20">
        <f>SUM($AL$21:$AL$30)</f>
        <v>1.0266291371164389E-3</v>
      </c>
      <c r="AM31" s="20">
        <f>SUM($AM$21:$AM$30)</f>
        <v>3.6111777598552962E-4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9.6498964194627987E-2</v>
      </c>
      <c r="D33" s="21">
        <f>$D$31/$C$33</f>
        <v>1.5099217335380877E-3</v>
      </c>
      <c r="E33" s="21">
        <f>$E$31/$C$33</f>
        <v>2.2237432099250125E-3</v>
      </c>
      <c r="F33" s="21">
        <f>$F$31/$C$33</f>
        <v>1.517850139331874E-3</v>
      </c>
      <c r="G33" s="21">
        <f>$G$31/$C$33</f>
        <v>8.027820375594491E-3</v>
      </c>
      <c r="H33" s="21">
        <f>$H$31/$C$33</f>
        <v>1.5232849623554269E-3</v>
      </c>
      <c r="I33" s="21">
        <f>$I$31/$C$33</f>
        <v>2.3926374124642446E-3</v>
      </c>
      <c r="J33" s="21">
        <f>$J$31/$C$33</f>
        <v>0.14452610459333706</v>
      </c>
      <c r="K33" s="21">
        <f>$K$31/$C$33</f>
        <v>2.0054074749272176E-3</v>
      </c>
      <c r="L33" s="21">
        <f>$L$31/$C$33</f>
        <v>3.551557224283406E-3</v>
      </c>
      <c r="M33" s="21">
        <f>$M$31/$C$33</f>
        <v>2.0957062968833873E-2</v>
      </c>
      <c r="N33" s="21">
        <f>$N$31/$C$33</f>
        <v>3.3137774893564841E-3</v>
      </c>
      <c r="O33" s="21">
        <f>$O$31/$C$33</f>
        <v>1.3370903190721866E-3</v>
      </c>
      <c r="P33" s="21">
        <f>$P$31/$C$33</f>
        <v>0.2932015635322881</v>
      </c>
      <c r="Q33" s="21">
        <f>$Q$31/$C$33</f>
        <v>1.9956303672591011E-3</v>
      </c>
      <c r="R33" s="21">
        <f>$R$31/$C$33</f>
        <v>2.4089709839629964E-3</v>
      </c>
      <c r="S33" s="21">
        <f>$S$31/$C$33</f>
        <v>0.16037866733180711</v>
      </c>
      <c r="T33" s="21">
        <f>$T$31/$C$33</f>
        <v>9.2890751014337023E-4</v>
      </c>
      <c r="U33" s="21">
        <f>$U$31/$C$33</f>
        <v>3.3972973481947218E-3</v>
      </c>
      <c r="V33" s="21">
        <f>$V$31/$C$33</f>
        <v>0.1571118248182953</v>
      </c>
      <c r="W33" s="21">
        <f>$W$31/$C$33</f>
        <v>2.5900901280677033E-3</v>
      </c>
      <c r="X33" s="21">
        <f>$X$31/$C$33</f>
        <v>2.2088948240158324E-3</v>
      </c>
      <c r="Y33" s="21">
        <f>$Y$31/$C$33</f>
        <v>8.9067639222247289E-4</v>
      </c>
      <c r="Z33" s="21">
        <f>$Z$31/$C$33</f>
        <v>5.0812594563166046E-3</v>
      </c>
      <c r="AA33" s="21">
        <f>$AA$31/$C$33</f>
        <v>1.6722161347164987E-2</v>
      </c>
      <c r="AB33" s="21">
        <f>$AB$31/$C$33</f>
        <v>3.1866580839421056E-3</v>
      </c>
      <c r="AC33" s="21">
        <f>$AC$31/$C$33</f>
        <v>1.4525066506790101E-3</v>
      </c>
      <c r="AD33" s="21">
        <f>$AD$31/$C$33</f>
        <v>3.2339210760276918E-3</v>
      </c>
      <c r="AE33" s="21">
        <f>$AE$31/$C$33</f>
        <v>0.11814684163980198</v>
      </c>
      <c r="AF33" s="21">
        <f>$AF$31/$C$33</f>
        <v>1.0349050120740654E-2</v>
      </c>
      <c r="AG33" s="21">
        <f>$AG$31/$C$33</f>
        <v>1.3137000786279107E-3</v>
      </c>
      <c r="AH33" s="21">
        <f>$AH$31/$C$33</f>
        <v>3.1570065690932894E-3</v>
      </c>
      <c r="AI33" s="21">
        <f>$AI$31/$C$33</f>
        <v>1.5564888667939168E-3</v>
      </c>
      <c r="AJ33" s="21">
        <f>$AJ$31/$C$33</f>
        <v>1.270687828740086E-3</v>
      </c>
      <c r="AK33" s="21">
        <f>$AK$31/$C$33</f>
        <v>2.1499857545190511E-3</v>
      </c>
      <c r="AL33" s="21">
        <f>$AL$31/$C$33</f>
        <v>1.0638758101546446E-2</v>
      </c>
      <c r="AM33" s="21">
        <f>$AM$31/$C$33</f>
        <v>3.7421932867299393E-3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B9D02-A806-4180-8853-F9FB451BE289}">
  <dimension ref="A1:AM33"/>
  <sheetViews>
    <sheetView topLeftCell="A22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-0.17632042895098721</v>
      </c>
      <c r="D5" s="10">
        <v>-1.0758490631446838E-2</v>
      </c>
      <c r="E5" s="10">
        <v>1.1877829200143158E-2</v>
      </c>
      <c r="F5" s="10">
        <v>-5.2139342631710939E-2</v>
      </c>
      <c r="G5" s="10">
        <v>-7.0599989437876631E-3</v>
      </c>
      <c r="H5" s="10">
        <v>-1.1955092025229409E-2</v>
      </c>
      <c r="I5" s="10">
        <v>-3.470841351377639E-2</v>
      </c>
      <c r="J5" s="10">
        <v>-9.6993570147096309E-2</v>
      </c>
      <c r="K5" s="10">
        <v>-0.11766109750727616</v>
      </c>
      <c r="L5" s="10">
        <v>4.1178789491869303E-2</v>
      </c>
      <c r="M5" s="10">
        <v>-1.0421591611792085E-2</v>
      </c>
      <c r="N5" s="10">
        <v>-4.7242921666090093E-2</v>
      </c>
      <c r="O5" s="10">
        <v>4.051807140765859E-2</v>
      </c>
      <c r="P5" s="10">
        <v>-2.3854669390941115E-2</v>
      </c>
      <c r="Q5" s="10">
        <v>2.5079347109782463E-2</v>
      </c>
      <c r="R5" s="10">
        <v>-2.2898534808068464E-2</v>
      </c>
      <c r="S5" s="11" t="s">
        <v>73</v>
      </c>
      <c r="T5" s="10">
        <v>-5.2293297650284325E-3</v>
      </c>
      <c r="U5" s="10">
        <v>1.5622250346053317E-2</v>
      </c>
      <c r="V5" s="10">
        <v>3.3202657176570206E-2</v>
      </c>
      <c r="W5" s="10">
        <v>9.9269869314501918E-3</v>
      </c>
      <c r="X5" s="10">
        <v>-2.264014523877695E-2</v>
      </c>
      <c r="Y5" s="10">
        <v>6.4635901811739499E-3</v>
      </c>
      <c r="Z5" s="10">
        <v>5.6427013056748777E-2</v>
      </c>
      <c r="AA5" s="10">
        <v>-1.5282638748131034E-3</v>
      </c>
      <c r="AB5" s="10">
        <v>1.5220312074535705E-2</v>
      </c>
      <c r="AC5" s="10">
        <v>-2.8864363858388822E-2</v>
      </c>
      <c r="AD5" s="10">
        <v>4.958019445386156E-2</v>
      </c>
      <c r="AE5" s="10">
        <v>8.5984798605110643E-2</v>
      </c>
      <c r="AF5" s="10">
        <v>-5.8850920108020635E-2</v>
      </c>
      <c r="AG5" s="10">
        <v>2.73969577950736E-3</v>
      </c>
      <c r="AH5" s="10">
        <v>-2.8432449861879056E-3</v>
      </c>
      <c r="AI5" s="10">
        <v>-1.0252593526219165E-2</v>
      </c>
      <c r="AJ5" s="10">
        <v>-6.8004336923707638E-3</v>
      </c>
      <c r="AK5" s="10">
        <v>-1.0364582034544495E-2</v>
      </c>
      <c r="AL5" s="10">
        <v>-3.5387612527931749E-3</v>
      </c>
      <c r="AM5" s="12">
        <v>3.1388800538020463E-2</v>
      </c>
    </row>
    <row r="6" spans="1:39" ht="24">
      <c r="A6" s="13" t="s">
        <v>41</v>
      </c>
      <c r="B6" s="14" t="s">
        <v>40</v>
      </c>
      <c r="C6" s="15">
        <v>0.13021929884973962</v>
      </c>
      <c r="D6" s="16">
        <v>-4.6653492330101199E-3</v>
      </c>
      <c r="E6" s="16">
        <v>8.5146947738282269E-3</v>
      </c>
      <c r="F6" s="16">
        <v>-8.679499496059279E-3</v>
      </c>
      <c r="G6" s="17" t="s">
        <v>64</v>
      </c>
      <c r="H6" s="16">
        <v>9.9417923632692264E-4</v>
      </c>
      <c r="I6" s="16">
        <v>9.0631012773967397E-3</v>
      </c>
      <c r="J6" s="16">
        <v>7.3043819297676935E-2</v>
      </c>
      <c r="K6" s="16">
        <v>-3.4802940982913089E-2</v>
      </c>
      <c r="L6" s="16">
        <v>-6.1542915378893347E-3</v>
      </c>
      <c r="M6" s="16">
        <v>3.5212472721802605E-2</v>
      </c>
      <c r="N6" s="16">
        <v>-6.9026227196090278E-2</v>
      </c>
      <c r="O6" s="16">
        <v>6.5500738198415592E-3</v>
      </c>
      <c r="P6" s="16">
        <v>-6.0289555703255608E-2</v>
      </c>
      <c r="Q6" s="16">
        <v>-3.8961578705425381E-2</v>
      </c>
      <c r="R6" s="16">
        <v>-6.5034563285686141E-4</v>
      </c>
      <c r="S6" s="16">
        <v>-6.9101117051766853E-3</v>
      </c>
      <c r="T6" s="16">
        <v>2.7599409744120153E-2</v>
      </c>
      <c r="U6" s="16">
        <v>1.3195839605806454E-3</v>
      </c>
      <c r="V6" s="16">
        <v>-0.112366745767916</v>
      </c>
      <c r="W6" s="16">
        <v>-3.3385090856360433E-2</v>
      </c>
      <c r="X6" s="16">
        <v>6.5467687256210882E-2</v>
      </c>
      <c r="Y6" s="16">
        <v>6.6579832813385489E-2</v>
      </c>
      <c r="Z6" s="16">
        <v>8.3548622905922684E-3</v>
      </c>
      <c r="AA6" s="16">
        <v>3.5753232970234985E-2</v>
      </c>
      <c r="AB6" s="16">
        <v>0.1020985186549206</v>
      </c>
      <c r="AC6" s="16">
        <v>7.3996956189983143E-2</v>
      </c>
      <c r="AD6" s="16">
        <v>-3.8493006876085714E-2</v>
      </c>
      <c r="AE6" s="16">
        <v>2.9335966581910708E-4</v>
      </c>
      <c r="AF6" s="16">
        <v>-1.5972817209449305E-2</v>
      </c>
      <c r="AG6" s="16">
        <v>-4.5532943522443588E-2</v>
      </c>
      <c r="AH6" s="16">
        <v>4.4141790946317226E-2</v>
      </c>
      <c r="AI6" s="16">
        <v>-3.0353701073784396E-2</v>
      </c>
      <c r="AJ6" s="16">
        <v>6.9520092174426076E-2</v>
      </c>
      <c r="AK6" s="16">
        <v>-1.0581010100637988E-2</v>
      </c>
      <c r="AL6" s="16">
        <v>-6.232800477206555E-2</v>
      </c>
      <c r="AM6" s="18">
        <v>2.1452016547825307E-2</v>
      </c>
    </row>
    <row r="7" spans="1:39" ht="24">
      <c r="A7" s="13" t="s">
        <v>42</v>
      </c>
      <c r="B7" s="14" t="s">
        <v>40</v>
      </c>
      <c r="C7" s="15">
        <v>3.5224988919753814E-2</v>
      </c>
      <c r="D7" s="16">
        <v>-8.1013761721672448E-2</v>
      </c>
      <c r="E7" s="16">
        <v>-1.6364620875654327E-2</v>
      </c>
      <c r="F7" s="16">
        <v>-6.2339509868487922E-2</v>
      </c>
      <c r="G7" s="16">
        <v>-5.9767747041860456E-2</v>
      </c>
      <c r="H7" s="16">
        <v>5.9540128153705565E-3</v>
      </c>
      <c r="I7" s="16">
        <v>-4.659778562600702E-2</v>
      </c>
      <c r="J7" s="16">
        <v>7.7310693009931472E-2</v>
      </c>
      <c r="K7" s="16">
        <v>-3.9171478165978761E-2</v>
      </c>
      <c r="L7" s="16">
        <v>-7.1492352617328059E-2</v>
      </c>
      <c r="M7" s="16">
        <v>-6.0509805957192492E-2</v>
      </c>
      <c r="N7" s="16">
        <v>1.3324224583292596E-2</v>
      </c>
      <c r="O7" s="16">
        <v>3.0654777121510143E-2</v>
      </c>
      <c r="P7" s="17" t="s">
        <v>70</v>
      </c>
      <c r="Q7" s="16">
        <v>4.8614125591688716E-3</v>
      </c>
      <c r="R7" s="16">
        <v>1.2576714706230696E-2</v>
      </c>
      <c r="S7" s="16">
        <v>-2.2999524686630985E-2</v>
      </c>
      <c r="T7" s="16">
        <v>-9.4787779129643576E-3</v>
      </c>
      <c r="U7" s="16">
        <v>-3.3790309723852219E-2</v>
      </c>
      <c r="V7" s="16">
        <v>6.3419523860387631E-3</v>
      </c>
      <c r="W7" s="16">
        <v>-4.0977682575836401E-2</v>
      </c>
      <c r="X7" s="16">
        <v>2.2421643521998661E-2</v>
      </c>
      <c r="Y7" s="16">
        <v>0.16345409208600217</v>
      </c>
      <c r="Z7" s="16">
        <v>5.2354473389144028E-2</v>
      </c>
      <c r="AA7" s="16">
        <v>-6.7461943804880929E-3</v>
      </c>
      <c r="AB7" s="16">
        <v>4.871674359197261E-2</v>
      </c>
      <c r="AC7" s="16">
        <v>-3.2326241527277319E-3</v>
      </c>
      <c r="AD7" s="16">
        <v>2.5956154219474607E-2</v>
      </c>
      <c r="AE7" s="16">
        <v>-3.971648886316851E-2</v>
      </c>
      <c r="AF7" s="16">
        <v>4.9737783581967253E-2</v>
      </c>
      <c r="AG7" s="16">
        <v>2.390504067449168E-2</v>
      </c>
      <c r="AH7" s="16">
        <v>-1.072594691662343E-2</v>
      </c>
      <c r="AI7" s="16">
        <v>2.4202867060035188E-2</v>
      </c>
      <c r="AJ7" s="16">
        <v>1.0613246072458338E-2</v>
      </c>
      <c r="AK7" s="16">
        <v>-2.0128532516788679E-2</v>
      </c>
      <c r="AL7" s="16">
        <v>7.8928470609709919E-3</v>
      </c>
      <c r="AM7" s="18">
        <v>-2.576517345896295E-2</v>
      </c>
    </row>
    <row r="8" spans="1:39" ht="24">
      <c r="A8" s="13" t="s">
        <v>43</v>
      </c>
      <c r="B8" s="14" t="s">
        <v>40</v>
      </c>
      <c r="C8" s="15">
        <v>2.3355202753334834E-2</v>
      </c>
      <c r="D8" s="16">
        <v>-2.6391647548741556E-2</v>
      </c>
      <c r="E8" s="16">
        <v>9.8428211444240479E-2</v>
      </c>
      <c r="F8" s="16">
        <v>7.6130448081821692E-2</v>
      </c>
      <c r="G8" s="16">
        <v>-6.2993114319422144E-2</v>
      </c>
      <c r="H8" s="16">
        <v>-5.5157258998577629E-3</v>
      </c>
      <c r="I8" s="16">
        <v>2.1452118459849914E-2</v>
      </c>
      <c r="J8" s="16">
        <v>4.1684887549421887E-2</v>
      </c>
      <c r="K8" s="16">
        <v>1.6438281213828964E-2</v>
      </c>
      <c r="L8" s="16">
        <v>-1.0871732110679164E-2</v>
      </c>
      <c r="M8" s="16">
        <v>-1.6946111793862333E-2</v>
      </c>
      <c r="N8" s="16">
        <v>-1.9388154981782431E-2</v>
      </c>
      <c r="O8" s="16">
        <v>-1.2194938417346611E-2</v>
      </c>
      <c r="P8" s="16">
        <v>7.9217905859073519E-3</v>
      </c>
      <c r="Q8" s="16">
        <v>5.1460416767460507E-2</v>
      </c>
      <c r="R8" s="16">
        <v>2.567999179616132E-2</v>
      </c>
      <c r="S8" s="16">
        <v>-3.3758572473356657E-3</v>
      </c>
      <c r="T8" s="16">
        <v>-7.9210264188869263E-3</v>
      </c>
      <c r="U8" s="16">
        <v>4.9900859849690907E-2</v>
      </c>
      <c r="V8" s="16">
        <v>9.8757030255729905E-2</v>
      </c>
      <c r="W8" s="16">
        <v>7.1950393371947974E-2</v>
      </c>
      <c r="X8" s="16">
        <v>3.2829488739125074E-3</v>
      </c>
      <c r="Y8" s="16">
        <v>-4.502643554976531E-4</v>
      </c>
      <c r="Z8" s="16">
        <v>7.9708601452021521E-3</v>
      </c>
      <c r="AA8" s="16">
        <v>1.141527188078737E-2</v>
      </c>
      <c r="AB8" s="16">
        <v>-7.1521148274331201E-4</v>
      </c>
      <c r="AC8" s="16">
        <v>-3.4480807872272826E-3</v>
      </c>
      <c r="AD8" s="16">
        <v>-8.9739577690468988E-2</v>
      </c>
      <c r="AE8" s="16">
        <v>-5.3497237148197568E-2</v>
      </c>
      <c r="AF8" s="16">
        <v>-9.263819364947846E-4</v>
      </c>
      <c r="AG8" s="16">
        <v>-8.1210080751665803E-2</v>
      </c>
      <c r="AH8" s="16">
        <v>1.4186800765472152E-2</v>
      </c>
      <c r="AI8" s="16">
        <v>-3.7081962945352334E-2</v>
      </c>
      <c r="AJ8" s="16">
        <v>1.9319920774151976E-2</v>
      </c>
      <c r="AK8" s="16">
        <v>-3.9470608616565254E-2</v>
      </c>
      <c r="AL8" s="17" t="s">
        <v>74</v>
      </c>
      <c r="AM8" s="18">
        <v>-1.6647556624884447E-2</v>
      </c>
    </row>
    <row r="9" spans="1:39" ht="24">
      <c r="A9" s="13" t="s">
        <v>44</v>
      </c>
      <c r="B9" s="14" t="s">
        <v>40</v>
      </c>
      <c r="C9" s="15">
        <v>5.2006617834633631E-2</v>
      </c>
      <c r="D9" s="16">
        <v>-2.6609561045717166E-3</v>
      </c>
      <c r="E9" s="16">
        <v>-1.8734915724188074E-3</v>
      </c>
      <c r="F9" s="16">
        <v>1.6651275844668523E-2</v>
      </c>
      <c r="G9" s="16">
        <v>2.1424653954473599E-2</v>
      </c>
      <c r="H9" s="16">
        <v>7.3646546150740261E-2</v>
      </c>
      <c r="I9" s="16">
        <v>-4.384318919827563E-2</v>
      </c>
      <c r="J9" s="16">
        <v>8.7494517076374567E-2</v>
      </c>
      <c r="K9" s="16">
        <v>4.7613929265447434E-2</v>
      </c>
      <c r="L9" s="16">
        <v>6.0712201387539848E-2</v>
      </c>
      <c r="M9" s="16">
        <v>5.6085581378129239E-2</v>
      </c>
      <c r="N9" s="16">
        <v>8.5918565965421717E-2</v>
      </c>
      <c r="O9" s="16">
        <v>8.7242790655531949E-2</v>
      </c>
      <c r="P9" s="16">
        <v>-2.6088341644994944E-2</v>
      </c>
      <c r="Q9" s="16">
        <v>3.521734044255697E-2</v>
      </c>
      <c r="R9" s="16">
        <v>-2.6988323992607928E-2</v>
      </c>
      <c r="S9" s="16">
        <v>3.0573812943235711E-2</v>
      </c>
      <c r="T9" s="16">
        <v>2.6868206828795857E-3</v>
      </c>
      <c r="U9" s="16">
        <v>1.9447414562364637E-2</v>
      </c>
      <c r="V9" s="16">
        <v>-2.0744712618773534E-2</v>
      </c>
      <c r="W9" s="16">
        <v>-6.185630327707746E-2</v>
      </c>
      <c r="X9" s="16">
        <v>5.7656263301495835E-2</v>
      </c>
      <c r="Y9" s="16">
        <v>5.5516533614969145E-2</v>
      </c>
      <c r="Z9" s="16">
        <v>6.1903209685797867E-3</v>
      </c>
      <c r="AA9" s="16">
        <v>-1.3624989399874999E-3</v>
      </c>
      <c r="AB9" s="16">
        <v>2.3866516258909953E-2</v>
      </c>
      <c r="AC9" s="16">
        <v>-7.7789038482665315E-2</v>
      </c>
      <c r="AD9" s="16">
        <v>-6.1540099169182703E-2</v>
      </c>
      <c r="AE9" s="16">
        <v>-3.4456159176058897E-2</v>
      </c>
      <c r="AF9" s="16">
        <v>-1.7350351131424604E-2</v>
      </c>
      <c r="AG9" s="16">
        <v>2.3919687625008308E-2</v>
      </c>
      <c r="AH9" s="16">
        <v>-4.6591127484280341E-2</v>
      </c>
      <c r="AI9" s="16">
        <v>-2.5864111514244559E-2</v>
      </c>
      <c r="AJ9" s="16">
        <v>-4.3594496099618539E-2</v>
      </c>
      <c r="AK9" s="16">
        <v>-2.9744178688571338E-3</v>
      </c>
      <c r="AL9" s="16">
        <v>-1.6483018341344236E-2</v>
      </c>
      <c r="AM9" s="19" t="s">
        <v>75</v>
      </c>
    </row>
    <row r="10" spans="1:39" ht="24">
      <c r="A10" s="13" t="s">
        <v>45</v>
      </c>
      <c r="B10" s="14" t="s">
        <v>40</v>
      </c>
      <c r="C10" s="15">
        <v>6.5864771102215947E-2</v>
      </c>
      <c r="D10" s="16">
        <v>5.3330984457823818E-2</v>
      </c>
      <c r="E10" s="16">
        <v>-3.0919868812406825E-2</v>
      </c>
      <c r="F10" s="16">
        <v>-5.4589466253078936E-2</v>
      </c>
      <c r="G10" s="16">
        <v>9.3072388212841702E-4</v>
      </c>
      <c r="H10" s="17" t="s">
        <v>70</v>
      </c>
      <c r="I10" s="16">
        <v>2.6360829183008617E-2</v>
      </c>
      <c r="J10" s="16">
        <v>5.4787693614827847E-2</v>
      </c>
      <c r="K10" s="16">
        <v>-4.3981301610702933E-2</v>
      </c>
      <c r="L10" s="16">
        <v>-2.5851666608108417E-3</v>
      </c>
      <c r="M10" s="16">
        <v>-8.0988448125478188E-2</v>
      </c>
      <c r="N10" s="16">
        <v>2.3277676765170074E-2</v>
      </c>
      <c r="O10" s="16">
        <v>2.7331412071716633E-4</v>
      </c>
      <c r="P10" s="16">
        <v>5.9793278854433918E-3</v>
      </c>
      <c r="Q10" s="16">
        <v>-7.6666902270163317E-2</v>
      </c>
      <c r="R10" s="16">
        <v>-4.0357247459562907E-2</v>
      </c>
      <c r="S10" s="16">
        <v>-1.1609109785861058E-2</v>
      </c>
      <c r="T10" s="16">
        <v>5.8907921870399144E-2</v>
      </c>
      <c r="U10" s="16">
        <v>1.8069106518515596E-2</v>
      </c>
      <c r="V10" s="16">
        <v>-7.975421370413234E-2</v>
      </c>
      <c r="W10" s="16">
        <v>3.6171287346386256E-2</v>
      </c>
      <c r="X10" s="16">
        <v>8.5532747292549269E-2</v>
      </c>
      <c r="Y10" s="16">
        <v>6.9741018619318704E-3</v>
      </c>
      <c r="Z10" s="16">
        <v>8.6950891698748797E-2</v>
      </c>
      <c r="AA10" s="16">
        <v>-3.9631656298612157E-2</v>
      </c>
      <c r="AB10" s="16">
        <v>1.9115224784317205E-2</v>
      </c>
      <c r="AC10" s="16">
        <v>5.7941028959769075E-2</v>
      </c>
      <c r="AD10" s="16">
        <v>-3.3663215886313824E-2</v>
      </c>
      <c r="AE10" s="16">
        <v>2.0422934026789789E-2</v>
      </c>
      <c r="AF10" s="16">
        <v>-1.1816778382368626E-3</v>
      </c>
      <c r="AG10" s="16">
        <v>3.8262906307984E-3</v>
      </c>
      <c r="AH10" s="16">
        <v>2.8881002063300125E-2</v>
      </c>
      <c r="AI10" s="16">
        <v>7.2706931709220268E-2</v>
      </c>
      <c r="AJ10" s="16">
        <v>-2.5036072130390118E-2</v>
      </c>
      <c r="AK10" s="16">
        <v>3.1269027814136506E-2</v>
      </c>
      <c r="AL10" s="16">
        <v>-5.4193763245271908E-3</v>
      </c>
      <c r="AM10" s="18">
        <v>7.3338668772374244E-2</v>
      </c>
    </row>
    <row r="11" spans="1:39" ht="24">
      <c r="A11" s="13" t="s">
        <v>46</v>
      </c>
      <c r="B11" s="14" t="s">
        <v>40</v>
      </c>
      <c r="C11" s="15">
        <v>2.8894314566370702E-3</v>
      </c>
      <c r="D11" s="16">
        <v>3.3381990727878903E-2</v>
      </c>
      <c r="E11" s="16">
        <v>-9.9384850243266262E-3</v>
      </c>
      <c r="F11" s="16">
        <v>4.8412519903365654E-2</v>
      </c>
      <c r="G11" s="16">
        <v>1.2559611573903483E-3</v>
      </c>
      <c r="H11" s="16">
        <v>1.8335975993425273E-2</v>
      </c>
      <c r="I11" s="16">
        <v>-4.8385503510692207E-2</v>
      </c>
      <c r="J11" s="16">
        <v>-2.0098954890507306E-2</v>
      </c>
      <c r="K11" s="16">
        <v>-4.8406096659074763E-2</v>
      </c>
      <c r="L11" s="16">
        <v>-7.6523505444010431E-2</v>
      </c>
      <c r="M11" s="16">
        <v>-4.0852823193999213E-4</v>
      </c>
      <c r="N11" s="16">
        <v>-5.2556005716574454E-3</v>
      </c>
      <c r="O11" s="16">
        <v>-8.1392687284783147E-2</v>
      </c>
      <c r="P11" s="16">
        <v>-3.4566950130023325E-2</v>
      </c>
      <c r="Q11" s="16">
        <v>-2.4239538589112777E-2</v>
      </c>
      <c r="R11" s="16">
        <v>7.5575905504959587E-2</v>
      </c>
      <c r="S11" s="16">
        <v>1.5246129128001881E-2</v>
      </c>
      <c r="T11" s="16">
        <v>1.316799198062999E-3</v>
      </c>
      <c r="U11" s="17" t="s">
        <v>63</v>
      </c>
      <c r="V11" s="16">
        <v>-1.8297578198457759E-2</v>
      </c>
      <c r="W11" s="16">
        <v>7.0803596183426742E-2</v>
      </c>
      <c r="X11" s="16">
        <v>-6.8611005264895525E-2</v>
      </c>
      <c r="Y11" s="16">
        <v>3.5006099746618814E-2</v>
      </c>
      <c r="Z11" s="16">
        <v>5.4123705566050208E-2</v>
      </c>
      <c r="AA11" s="16">
        <v>2.3221337335669837E-2</v>
      </c>
      <c r="AB11" s="16">
        <v>1.1494889202609028E-2</v>
      </c>
      <c r="AC11" s="16">
        <v>-8.6931821409429177E-3</v>
      </c>
      <c r="AD11" s="16">
        <v>3.1091607801056107E-2</v>
      </c>
      <c r="AE11" s="16">
        <v>4.4512941277046504E-3</v>
      </c>
      <c r="AF11" s="16">
        <v>4.8153323147601727E-2</v>
      </c>
      <c r="AG11" s="16">
        <v>8.5270186416408433E-2</v>
      </c>
      <c r="AH11" s="16">
        <v>5.1754942810350223E-2</v>
      </c>
      <c r="AI11" s="16">
        <v>2.6092533317829875E-2</v>
      </c>
      <c r="AJ11" s="16">
        <v>2.6590714296066048E-2</v>
      </c>
      <c r="AK11" s="16">
        <v>2.8549955462174679E-2</v>
      </c>
      <c r="AL11" s="16">
        <v>5.011123867259875E-2</v>
      </c>
      <c r="AM11" s="18">
        <v>1.9698725683090366E-2</v>
      </c>
    </row>
    <row r="12" spans="1:39" ht="24">
      <c r="A12" s="13" t="s">
        <v>47</v>
      </c>
      <c r="B12" s="14" t="s">
        <v>40</v>
      </c>
      <c r="C12" s="15">
        <v>8.9802013917760409E-2</v>
      </c>
      <c r="D12" s="16">
        <v>4.9168498325265521E-2</v>
      </c>
      <c r="E12" s="16">
        <v>4.2036808278224915E-3</v>
      </c>
      <c r="F12" s="16">
        <v>-6.08521947411481E-2</v>
      </c>
      <c r="G12" s="16">
        <v>3.5376098512858799E-2</v>
      </c>
      <c r="H12" s="16">
        <v>-3.9274764660657976E-2</v>
      </c>
      <c r="I12" s="16">
        <v>-9.6387100778207602E-3</v>
      </c>
      <c r="J12" s="16">
        <v>7.4185814739492109E-2</v>
      </c>
      <c r="K12" s="16">
        <v>-4.179632453035996E-2</v>
      </c>
      <c r="L12" s="16">
        <v>-2.9109864146075987E-2</v>
      </c>
      <c r="M12" s="16">
        <v>6.0055742988749182E-2</v>
      </c>
      <c r="N12" s="16">
        <v>-1.8892091959033287E-2</v>
      </c>
      <c r="O12" s="16">
        <v>0.11172125402888158</v>
      </c>
      <c r="P12" s="16">
        <v>-6.7340997588318345E-3</v>
      </c>
      <c r="Q12" s="16">
        <v>4.9034170030991954E-2</v>
      </c>
      <c r="R12" s="16">
        <v>4.9941710244610221E-2</v>
      </c>
      <c r="S12" s="16">
        <v>-1.4664807864629356E-3</v>
      </c>
      <c r="T12" s="16">
        <v>8.0706563547590815E-2</v>
      </c>
      <c r="U12" s="16">
        <v>2.2523306635043931E-2</v>
      </c>
      <c r="V12" s="16">
        <v>-2.8168522768211027E-2</v>
      </c>
      <c r="W12" s="16">
        <v>1.9018582039975754E-2</v>
      </c>
      <c r="X12" s="16">
        <v>-1.6368147312712127E-2</v>
      </c>
      <c r="Y12" s="16">
        <v>1.4164405933012991E-2</v>
      </c>
      <c r="Z12" s="16">
        <v>-1.3850953556865431E-2</v>
      </c>
      <c r="AA12" s="17" t="s">
        <v>76</v>
      </c>
      <c r="AB12" s="16">
        <v>1.2920377812313076E-2</v>
      </c>
      <c r="AC12" s="16">
        <v>-4.0852022313222755E-2</v>
      </c>
      <c r="AD12" s="16">
        <v>-5.158734914313097E-2</v>
      </c>
      <c r="AE12" s="16">
        <v>6.7997034741191079E-2</v>
      </c>
      <c r="AF12" s="16">
        <v>-3.3391414152462016E-2</v>
      </c>
      <c r="AG12" s="16">
        <v>-8.1494779341734006E-2</v>
      </c>
      <c r="AH12" s="16">
        <v>-9.1165448350394598E-2</v>
      </c>
      <c r="AI12" s="16">
        <v>5.4675262108912969E-3</v>
      </c>
      <c r="AJ12" s="16">
        <v>-4.9718621116258167E-2</v>
      </c>
      <c r="AK12" s="16">
        <v>-4.6408122928291044E-2</v>
      </c>
      <c r="AL12" s="16">
        <v>1.1141518128133635E-2</v>
      </c>
      <c r="AM12" s="18">
        <v>-1.2839908986117202E-3</v>
      </c>
    </row>
    <row r="13" spans="1:39" ht="24">
      <c r="A13" s="13" t="s">
        <v>48</v>
      </c>
      <c r="B13" s="14" t="s">
        <v>40</v>
      </c>
      <c r="C13" s="15">
        <v>4.6787115701667686E-2</v>
      </c>
      <c r="D13" s="16">
        <v>-2.203446182347896E-2</v>
      </c>
      <c r="E13" s="16">
        <v>1.865587259503636E-3</v>
      </c>
      <c r="F13" s="16">
        <v>-1.9988567443491163E-2</v>
      </c>
      <c r="G13" s="16">
        <v>2.746698825559778E-2</v>
      </c>
      <c r="H13" s="16">
        <v>5.8854926723931243E-2</v>
      </c>
      <c r="I13" s="16">
        <v>-6.0474972687350713E-2</v>
      </c>
      <c r="J13" s="16">
        <v>-7.1544256881682644E-2</v>
      </c>
      <c r="K13" s="16">
        <v>-5.970284408853422E-2</v>
      </c>
      <c r="L13" s="16">
        <v>1.5655727583191047E-4</v>
      </c>
      <c r="M13" s="16">
        <v>2.1010959750967981E-2</v>
      </c>
      <c r="N13" s="16">
        <v>2.173410063492423E-2</v>
      </c>
      <c r="O13" s="16">
        <v>7.0244070025419492E-3</v>
      </c>
      <c r="P13" s="16">
        <v>-9.2936232519674599E-3</v>
      </c>
      <c r="Q13" s="16">
        <v>5.4790433310896114E-2</v>
      </c>
      <c r="R13" s="16">
        <v>-5.3938997804302183E-2</v>
      </c>
      <c r="S13" s="16">
        <v>-5.1118233288698382E-3</v>
      </c>
      <c r="T13" s="17" t="s">
        <v>77</v>
      </c>
      <c r="U13" s="16">
        <v>1.492374839689399E-3</v>
      </c>
      <c r="V13" s="16">
        <v>-2.4009588178986788E-3</v>
      </c>
      <c r="W13" s="16">
        <v>3.2082715395018876E-2</v>
      </c>
      <c r="X13" s="16">
        <v>5.6499803209927079E-3</v>
      </c>
      <c r="Y13" s="16">
        <v>2.1885486395603346E-3</v>
      </c>
      <c r="Z13" s="16">
        <v>0.13266450335240459</v>
      </c>
      <c r="AA13" s="16">
        <v>8.0971703841377363E-2</v>
      </c>
      <c r="AB13" s="16">
        <v>-1.0201871837173662E-2</v>
      </c>
      <c r="AC13" s="16">
        <v>9.2576425072171484E-3</v>
      </c>
      <c r="AD13" s="16">
        <v>-3.3312686419060801E-2</v>
      </c>
      <c r="AE13" s="16">
        <v>3.4138019545615288E-2</v>
      </c>
      <c r="AF13" s="16">
        <v>0.11332451517144475</v>
      </c>
      <c r="AG13" s="16">
        <v>4.480073030436111E-2</v>
      </c>
      <c r="AH13" s="16">
        <v>-3.5006439682271275E-2</v>
      </c>
      <c r="AI13" s="16">
        <v>-3.9292941064307453E-2</v>
      </c>
      <c r="AJ13" s="16">
        <v>6.5531679902159495E-2</v>
      </c>
      <c r="AK13" s="16">
        <v>1.006455846832411E-2</v>
      </c>
      <c r="AL13" s="16">
        <v>-7.7769098606076999E-3</v>
      </c>
      <c r="AM13" s="18">
        <v>2.6484192734998707E-3</v>
      </c>
    </row>
    <row r="14" spans="1:39" ht="24">
      <c r="A14" s="13" t="s">
        <v>49</v>
      </c>
      <c r="B14" s="14" t="s">
        <v>40</v>
      </c>
      <c r="C14" s="15">
        <v>-2.9857239981425119E-2</v>
      </c>
      <c r="D14" s="16">
        <v>-5.4193463434578606E-2</v>
      </c>
      <c r="E14" s="16">
        <v>-2.1532488061718546E-2</v>
      </c>
      <c r="F14" s="16">
        <v>-1.372801147314746E-2</v>
      </c>
      <c r="G14" s="16">
        <v>-3.7049612960897482E-2</v>
      </c>
      <c r="H14" s="16">
        <v>-7.3317792727866343E-2</v>
      </c>
      <c r="I14" s="16">
        <v>6.2889839426529918E-3</v>
      </c>
      <c r="J14" s="16">
        <v>-0.12247403247247107</v>
      </c>
      <c r="K14" s="16">
        <v>1.0405501198833269E-2</v>
      </c>
      <c r="L14" s="16">
        <v>-4.9570339996200807E-2</v>
      </c>
      <c r="M14" s="16">
        <v>-8.9957980716002337E-3</v>
      </c>
      <c r="N14" s="16">
        <v>3.3480913761393463E-2</v>
      </c>
      <c r="O14" s="16">
        <v>-9.7331081977917143E-3</v>
      </c>
      <c r="P14" s="16">
        <v>4.4076020887737549E-3</v>
      </c>
      <c r="Q14" s="17" t="s">
        <v>78</v>
      </c>
      <c r="R14" s="16">
        <v>-1.8711993207686017E-2</v>
      </c>
      <c r="S14" s="16">
        <v>2.3381590982142427E-2</v>
      </c>
      <c r="T14" s="16">
        <v>5.2550589255483796E-2</v>
      </c>
      <c r="U14" s="16">
        <v>-2.2634360293396986E-2</v>
      </c>
      <c r="V14" s="16">
        <v>0.11626903361661822</v>
      </c>
      <c r="W14" s="16">
        <v>-2.3071016168945767E-2</v>
      </c>
      <c r="X14" s="16">
        <v>-7.3640536106841653E-2</v>
      </c>
      <c r="Y14" s="16">
        <v>0.1506658703571622</v>
      </c>
      <c r="Z14" s="16">
        <v>-1.4604283609905537E-2</v>
      </c>
      <c r="AA14" s="16">
        <v>4.7146586076862007E-2</v>
      </c>
      <c r="AB14" s="16">
        <v>4.6346772690228397E-2</v>
      </c>
      <c r="AC14" s="16">
        <v>4.3234883234341763E-2</v>
      </c>
      <c r="AD14" s="16">
        <v>4.9126376118535237E-3</v>
      </c>
      <c r="AE14" s="16">
        <v>-3.9281792162452707E-2</v>
      </c>
      <c r="AF14" s="16">
        <v>3.6052266263239291E-2</v>
      </c>
      <c r="AG14" s="16">
        <v>-2.3321299154130053E-2</v>
      </c>
      <c r="AH14" s="16">
        <v>5.8302767740253406E-2</v>
      </c>
      <c r="AI14" s="16">
        <v>-5.5736855489914208E-2</v>
      </c>
      <c r="AJ14" s="16">
        <v>-4.7817312068921772E-2</v>
      </c>
      <c r="AK14" s="16">
        <v>-5.0051644818520979E-2</v>
      </c>
      <c r="AL14" s="16">
        <v>4.8476871727024216E-2</v>
      </c>
      <c r="AM14" s="18">
        <v>3.3568512221154916E-2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18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3.5983877487100192E-6</v>
      </c>
      <c r="E21" s="10">
        <f t="shared" ref="E21:AM21" si="0">$C5^2*E5^2</f>
        <v>4.3861089913227284E-6</v>
      </c>
      <c r="F21" s="10">
        <f t="shared" si="0"/>
        <v>8.4515500963909746E-5</v>
      </c>
      <c r="G21" s="10">
        <f t="shared" si="0"/>
        <v>1.549581916652764E-6</v>
      </c>
      <c r="H21" s="10">
        <f t="shared" si="0"/>
        <v>4.4433560435556024E-6</v>
      </c>
      <c r="I21" s="10">
        <f t="shared" si="0"/>
        <v>3.7451980912699256E-5</v>
      </c>
      <c r="J21" s="10">
        <f t="shared" si="0"/>
        <v>2.9247662176306048E-4</v>
      </c>
      <c r="K21" s="10">
        <f t="shared" si="0"/>
        <v>4.3039880566964338E-4</v>
      </c>
      <c r="L21" s="10">
        <f t="shared" si="0"/>
        <v>5.271721016444021E-5</v>
      </c>
      <c r="M21" s="10">
        <f t="shared" si="0"/>
        <v>3.3765514263467395E-6</v>
      </c>
      <c r="N21" s="10">
        <f t="shared" si="0"/>
        <v>6.9387104281245821E-5</v>
      </c>
      <c r="O21" s="10">
        <f t="shared" si="0"/>
        <v>5.1039075413408242E-5</v>
      </c>
      <c r="P21" s="10">
        <f t="shared" si="0"/>
        <v>1.7690987322525028E-5</v>
      </c>
      <c r="Q21" s="10">
        <f t="shared" si="0"/>
        <v>1.9554094968397068E-5</v>
      </c>
      <c r="R21" s="10">
        <f t="shared" si="0"/>
        <v>1.6301240549061107E-5</v>
      </c>
      <c r="S21" s="11">
        <f t="shared" si="0"/>
        <v>2.9675250581597989E-2</v>
      </c>
      <c r="T21" s="10">
        <f t="shared" si="0"/>
        <v>8.5015345991260926E-7</v>
      </c>
      <c r="U21" s="10">
        <f t="shared" si="0"/>
        <v>7.5873907994956529E-6</v>
      </c>
      <c r="V21" s="10">
        <f t="shared" si="0"/>
        <v>3.4272907589664101E-5</v>
      </c>
      <c r="W21" s="10">
        <f t="shared" si="0"/>
        <v>3.0636571880968533E-6</v>
      </c>
      <c r="X21" s="10">
        <f t="shared" si="0"/>
        <v>1.593542624457101E-5</v>
      </c>
      <c r="Y21" s="10">
        <f t="shared" si="0"/>
        <v>1.298831738315705E-6</v>
      </c>
      <c r="Z21" s="10">
        <f t="shared" si="0"/>
        <v>9.8987280002119858E-5</v>
      </c>
      <c r="AA21" s="10">
        <f t="shared" si="0"/>
        <v>7.2610923800807751E-8</v>
      </c>
      <c r="AB21" s="10">
        <f t="shared" si="0"/>
        <v>7.2019878088663288E-6</v>
      </c>
      <c r="AC21" s="10">
        <f t="shared" si="0"/>
        <v>2.5901758420236354E-5</v>
      </c>
      <c r="AD21" s="10">
        <f t="shared" si="0"/>
        <v>7.6422584169163056E-5</v>
      </c>
      <c r="AE21" s="10">
        <f t="shared" si="0"/>
        <v>2.2985217847136299E-4</v>
      </c>
      <c r="AF21" s="10">
        <f t="shared" si="0"/>
        <v>1.076742317830421E-4</v>
      </c>
      <c r="AG21" s="10">
        <f t="shared" si="0"/>
        <v>2.3335115178565387E-7</v>
      </c>
      <c r="AH21" s="10">
        <f t="shared" si="0"/>
        <v>2.5132392372565264E-7</v>
      </c>
      <c r="AI21" s="10">
        <f t="shared" si="0"/>
        <v>3.2679300119904096E-6</v>
      </c>
      <c r="AJ21" s="10">
        <f t="shared" si="0"/>
        <v>1.437733817955933E-6</v>
      </c>
      <c r="AK21" s="10">
        <f t="shared" si="0"/>
        <v>3.3397107462404606E-6</v>
      </c>
      <c r="AL21" s="10">
        <f t="shared" si="0"/>
        <v>3.8932096770006602E-7</v>
      </c>
      <c r="AM21" s="12">
        <f t="shared" si="0"/>
        <v>3.0630543863986436E-5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3.690787351467467E-7</v>
      </c>
      <c r="E22" s="16">
        <f t="shared" si="1"/>
        <v>1.2293877293781715E-6</v>
      </c>
      <c r="F22" s="16">
        <f t="shared" si="1"/>
        <v>1.2774387023656839E-6</v>
      </c>
      <c r="G22" s="17">
        <f t="shared" si="1"/>
        <v>1.5856365695233708E-2</v>
      </c>
      <c r="H22" s="16">
        <f t="shared" si="1"/>
        <v>1.6760234175038235E-8</v>
      </c>
      <c r="I22" s="16">
        <f t="shared" si="1"/>
        <v>1.3928500736065129E-6</v>
      </c>
      <c r="J22" s="16">
        <f t="shared" si="1"/>
        <v>9.0472720990445336E-5</v>
      </c>
      <c r="K22" s="16">
        <f t="shared" si="1"/>
        <v>2.0539156087199698E-5</v>
      </c>
      <c r="L22" s="16">
        <f t="shared" si="1"/>
        <v>6.4225402750716783E-7</v>
      </c>
      <c r="M22" s="16">
        <f t="shared" si="1"/>
        <v>2.1025375091848399E-5</v>
      </c>
      <c r="N22" s="16">
        <f t="shared" si="1"/>
        <v>8.0793975512241512E-5</v>
      </c>
      <c r="O22" s="16">
        <f t="shared" si="1"/>
        <v>7.2751691343268398E-7</v>
      </c>
      <c r="P22" s="16">
        <f t="shared" si="1"/>
        <v>6.1636060390680877E-5</v>
      </c>
      <c r="Q22" s="16">
        <f t="shared" si="1"/>
        <v>2.5740904134222407E-5</v>
      </c>
      <c r="R22" s="16">
        <f t="shared" si="1"/>
        <v>7.1719815180561711E-9</v>
      </c>
      <c r="S22" s="16">
        <f t="shared" si="1"/>
        <v>8.0969385113227032E-7</v>
      </c>
      <c r="T22" s="16">
        <f t="shared" si="1"/>
        <v>1.2916661947090972E-5</v>
      </c>
      <c r="U22" s="16">
        <f t="shared" si="1"/>
        <v>2.9527369680049106E-8</v>
      </c>
      <c r="V22" s="16">
        <f t="shared" si="1"/>
        <v>2.1410475486734025E-4</v>
      </c>
      <c r="W22" s="16">
        <f t="shared" si="1"/>
        <v>1.8899740021189346E-5</v>
      </c>
      <c r="X22" s="16">
        <f t="shared" si="1"/>
        <v>7.2678290481933386E-5</v>
      </c>
      <c r="Y22" s="16">
        <f t="shared" si="1"/>
        <v>7.5168538400605196E-5</v>
      </c>
      <c r="Z22" s="16">
        <f t="shared" si="1"/>
        <v>1.1836663386741252E-6</v>
      </c>
      <c r="AA22" s="16">
        <f t="shared" si="1"/>
        <v>2.1676109827960048E-5</v>
      </c>
      <c r="AB22" s="16">
        <f t="shared" si="1"/>
        <v>1.7676227690544875E-4</v>
      </c>
      <c r="AC22" s="16">
        <f t="shared" si="1"/>
        <v>9.2849253554287217E-5</v>
      </c>
      <c r="AD22" s="16">
        <f t="shared" si="1"/>
        <v>2.5125480720418988E-5</v>
      </c>
      <c r="AE22" s="16">
        <f t="shared" si="1"/>
        <v>1.4593232767112012E-9</v>
      </c>
      <c r="AF22" s="16">
        <f t="shared" si="1"/>
        <v>4.3262712808627272E-6</v>
      </c>
      <c r="AG22" s="16">
        <f t="shared" si="1"/>
        <v>3.5156218779333923E-5</v>
      </c>
      <c r="AH22" s="16">
        <f t="shared" si="1"/>
        <v>3.3040803831030095E-5</v>
      </c>
      <c r="AI22" s="16">
        <f t="shared" si="1"/>
        <v>1.5623344560760067E-5</v>
      </c>
      <c r="AJ22" s="16">
        <f t="shared" si="1"/>
        <v>8.1954231792721432E-5</v>
      </c>
      <c r="AK22" s="16">
        <f t="shared" si="1"/>
        <v>1.8984753524610825E-6</v>
      </c>
      <c r="AL22" s="16">
        <f t="shared" si="1"/>
        <v>6.5874473084064341E-5</v>
      </c>
      <c r="AM22" s="18">
        <f t="shared" si="1"/>
        <v>7.8034553870362394E-6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8.143654251897914E-6</v>
      </c>
      <c r="E23" s="16">
        <f t="shared" si="2"/>
        <v>3.3228721132329116E-7</v>
      </c>
      <c r="F23" s="16">
        <f t="shared" si="2"/>
        <v>4.8220143352827182E-6</v>
      </c>
      <c r="G23" s="16">
        <f t="shared" si="2"/>
        <v>4.4323648382360713E-6</v>
      </c>
      <c r="H23" s="16">
        <f t="shared" si="2"/>
        <v>4.3986687769648551E-8</v>
      </c>
      <c r="I23" s="16">
        <f t="shared" si="2"/>
        <v>2.69421524033724E-6</v>
      </c>
      <c r="J23" s="16">
        <f t="shared" si="2"/>
        <v>7.4161902591293933E-6</v>
      </c>
      <c r="K23" s="16">
        <f t="shared" si="2"/>
        <v>1.9038891151206631E-6</v>
      </c>
      <c r="L23" s="16">
        <f t="shared" si="2"/>
        <v>6.3419221684966596E-6</v>
      </c>
      <c r="M23" s="16">
        <f t="shared" si="2"/>
        <v>4.5431099846138392E-6</v>
      </c>
      <c r="N23" s="16">
        <f t="shared" si="2"/>
        <v>2.202853516686483E-7</v>
      </c>
      <c r="O23" s="16">
        <f t="shared" si="2"/>
        <v>1.1659986729236911E-6</v>
      </c>
      <c r="P23" s="17">
        <f t="shared" si="2"/>
        <v>1.1578598195979206E-3</v>
      </c>
      <c r="Q23" s="16">
        <f t="shared" si="2"/>
        <v>2.9324234755585361E-8</v>
      </c>
      <c r="R23" s="16">
        <f t="shared" si="2"/>
        <v>1.9626196786427626E-7</v>
      </c>
      <c r="S23" s="16">
        <f t="shared" si="2"/>
        <v>6.5635598860352261E-7</v>
      </c>
      <c r="T23" s="16">
        <f t="shared" si="2"/>
        <v>1.1148242990095332E-7</v>
      </c>
      <c r="U23" s="16">
        <f t="shared" si="2"/>
        <v>1.4167266890895471E-6</v>
      </c>
      <c r="V23" s="16">
        <f t="shared" si="2"/>
        <v>4.9905416512446472E-8</v>
      </c>
      <c r="W23" s="16">
        <f t="shared" si="2"/>
        <v>2.0835144570057427E-6</v>
      </c>
      <c r="X23" s="16">
        <f t="shared" si="2"/>
        <v>6.2378742765436428E-7</v>
      </c>
      <c r="Y23" s="16">
        <f t="shared" si="2"/>
        <v>3.3150747507264596E-5</v>
      </c>
      <c r="Z23" s="16">
        <f t="shared" si="2"/>
        <v>3.401021062179765E-6</v>
      </c>
      <c r="AA23" s="16">
        <f t="shared" si="2"/>
        <v>5.6470213717183809E-8</v>
      </c>
      <c r="AB23" s="16">
        <f t="shared" si="2"/>
        <v>2.9448164592840015E-6</v>
      </c>
      <c r="AC23" s="16">
        <f t="shared" si="2"/>
        <v>1.2966183312968902E-8</v>
      </c>
      <c r="AD23" s="16">
        <f t="shared" si="2"/>
        <v>8.359540806329731E-7</v>
      </c>
      <c r="AE23" s="16">
        <f t="shared" si="2"/>
        <v>1.9572370387882069E-6</v>
      </c>
      <c r="AF23" s="16">
        <f t="shared" si="2"/>
        <v>3.0695491161557353E-6</v>
      </c>
      <c r="AG23" s="16">
        <f t="shared" si="2"/>
        <v>7.0905627422099376E-7</v>
      </c>
      <c r="AH23" s="16">
        <f t="shared" si="2"/>
        <v>1.427489810484855E-7</v>
      </c>
      <c r="AI23" s="16">
        <f t="shared" si="2"/>
        <v>7.2683421153798957E-7</v>
      </c>
      <c r="AJ23" s="16">
        <f t="shared" si="2"/>
        <v>1.3976492558769933E-7</v>
      </c>
      <c r="AK23" s="16">
        <f t="shared" si="2"/>
        <v>5.0271976159964138E-7</v>
      </c>
      <c r="AL23" s="16">
        <f t="shared" si="2"/>
        <v>7.7298150996732293E-8</v>
      </c>
      <c r="AM23" s="18">
        <f t="shared" si="2"/>
        <v>8.2369773461376281E-7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3.7992711447595936E-7</v>
      </c>
      <c r="E24" s="16">
        <f t="shared" si="3"/>
        <v>5.2845312547839706E-6</v>
      </c>
      <c r="F24" s="16">
        <f t="shared" si="3"/>
        <v>3.1614335338909536E-6</v>
      </c>
      <c r="G24" s="16">
        <f t="shared" si="3"/>
        <v>2.1644793345469914E-6</v>
      </c>
      <c r="H24" s="16">
        <f t="shared" si="3"/>
        <v>1.659482343251739E-8</v>
      </c>
      <c r="I24" s="16">
        <f t="shared" si="3"/>
        <v>2.5101961361566061E-7</v>
      </c>
      <c r="J24" s="16">
        <f t="shared" si="3"/>
        <v>9.4781712738974139E-7</v>
      </c>
      <c r="K24" s="16">
        <f t="shared" si="3"/>
        <v>1.473940985288233E-7</v>
      </c>
      <c r="L24" s="16">
        <f t="shared" si="3"/>
        <v>6.4471053755107958E-8</v>
      </c>
      <c r="M24" s="16">
        <f t="shared" si="3"/>
        <v>1.566417109006677E-7</v>
      </c>
      <c r="N24" s="16">
        <f t="shared" si="3"/>
        <v>2.0504078178299897E-7</v>
      </c>
      <c r="O24" s="16">
        <f t="shared" si="3"/>
        <v>8.1119731931016176E-8</v>
      </c>
      <c r="P24" s="16">
        <f t="shared" si="3"/>
        <v>3.4230559587990121E-8</v>
      </c>
      <c r="Q24" s="16">
        <f t="shared" si="3"/>
        <v>1.4444878128706962E-6</v>
      </c>
      <c r="R24" s="16">
        <f t="shared" si="3"/>
        <v>3.5971375504674028E-7</v>
      </c>
      <c r="S24" s="16">
        <f t="shared" si="3"/>
        <v>6.216349604418261E-9</v>
      </c>
      <c r="T24" s="16">
        <f t="shared" si="3"/>
        <v>3.422395587818511E-8</v>
      </c>
      <c r="U24" s="16">
        <f t="shared" si="3"/>
        <v>1.3582613472553115E-6</v>
      </c>
      <c r="V24" s="16">
        <f t="shared" si="3"/>
        <v>5.3198982648581902E-6</v>
      </c>
      <c r="W24" s="16">
        <f t="shared" si="3"/>
        <v>2.823798018367507E-6</v>
      </c>
      <c r="X24" s="16">
        <f t="shared" si="3"/>
        <v>5.878892550529545E-9</v>
      </c>
      <c r="Y24" s="16">
        <f t="shared" si="3"/>
        <v>1.1058657811051625E-10</v>
      </c>
      <c r="Z24" s="16">
        <f t="shared" si="3"/>
        <v>3.4655938327849776E-8</v>
      </c>
      <c r="AA24" s="16">
        <f t="shared" si="3"/>
        <v>7.1078753509426342E-8</v>
      </c>
      <c r="AB24" s="16">
        <f t="shared" si="3"/>
        <v>2.7902058226061604E-10</v>
      </c>
      <c r="AC24" s="16">
        <f t="shared" si="3"/>
        <v>6.4851817071325028E-9</v>
      </c>
      <c r="AD24" s="16">
        <f t="shared" si="3"/>
        <v>4.392738258963134E-6</v>
      </c>
      <c r="AE24" s="16">
        <f t="shared" si="3"/>
        <v>1.5610973657710874E-6</v>
      </c>
      <c r="AF24" s="16">
        <f t="shared" si="3"/>
        <v>4.6810948396580351E-10</v>
      </c>
      <c r="AG24" s="16">
        <f t="shared" si="3"/>
        <v>3.5973870623034076E-6</v>
      </c>
      <c r="AH24" s="16">
        <f t="shared" si="3"/>
        <v>1.0978328532671458E-7</v>
      </c>
      <c r="AI24" s="16">
        <f t="shared" si="3"/>
        <v>7.5005431687721888E-7</v>
      </c>
      <c r="AJ24" s="16">
        <f t="shared" si="3"/>
        <v>2.0360009020039646E-7</v>
      </c>
      <c r="AK24" s="16">
        <f t="shared" si="3"/>
        <v>8.4979648393206643E-7</v>
      </c>
      <c r="AL24" s="17">
        <f t="shared" si="3"/>
        <v>5.1428723338355618E-4</v>
      </c>
      <c r="AM24" s="18">
        <f t="shared" si="3"/>
        <v>1.511709301560789E-7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1.9151052330998166E-8</v>
      </c>
      <c r="E25" s="16">
        <f t="shared" si="4"/>
        <v>9.4933766047745133E-9</v>
      </c>
      <c r="F25" s="16">
        <f t="shared" si="4"/>
        <v>7.4991536664007332E-7</v>
      </c>
      <c r="G25" s="16">
        <f t="shared" si="4"/>
        <v>1.2414946552038309E-6</v>
      </c>
      <c r="H25" s="16">
        <f t="shared" si="4"/>
        <v>1.4669725610263928E-5</v>
      </c>
      <c r="I25" s="16">
        <f t="shared" si="4"/>
        <v>5.1990201113973342E-6</v>
      </c>
      <c r="J25" s="16">
        <f t="shared" si="4"/>
        <v>2.0705174687557621E-5</v>
      </c>
      <c r="K25" s="16">
        <f t="shared" si="4"/>
        <v>6.1317616795905021E-6</v>
      </c>
      <c r="L25" s="16">
        <f t="shared" si="4"/>
        <v>9.9694037073002035E-6</v>
      </c>
      <c r="M25" s="16">
        <f t="shared" si="4"/>
        <v>8.5078470606296954E-6</v>
      </c>
      <c r="N25" s="16">
        <f t="shared" si="4"/>
        <v>1.9966008959539706E-5</v>
      </c>
      <c r="O25" s="16">
        <f t="shared" si="4"/>
        <v>2.0586206275999099E-5</v>
      </c>
      <c r="P25" s="16">
        <f t="shared" si="4"/>
        <v>1.8408151018073135E-6</v>
      </c>
      <c r="Q25" s="16">
        <f t="shared" si="4"/>
        <v>3.3545195974118745E-6</v>
      </c>
      <c r="R25" s="16">
        <f t="shared" si="4"/>
        <v>1.970012820534873E-6</v>
      </c>
      <c r="S25" s="16">
        <f t="shared" si="4"/>
        <v>2.5282291270956682E-6</v>
      </c>
      <c r="T25" s="16">
        <f t="shared" si="4"/>
        <v>1.9525159384072209E-8</v>
      </c>
      <c r="U25" s="16">
        <f t="shared" si="4"/>
        <v>1.0229183431261331E-6</v>
      </c>
      <c r="V25" s="16">
        <f t="shared" si="4"/>
        <v>1.1639439513757538E-6</v>
      </c>
      <c r="W25" s="16">
        <f t="shared" si="4"/>
        <v>1.0348684467452489E-5</v>
      </c>
      <c r="X25" s="16">
        <f t="shared" si="4"/>
        <v>8.9910457360621348E-6</v>
      </c>
      <c r="Y25" s="16">
        <f t="shared" si="4"/>
        <v>8.3360805996285011E-6</v>
      </c>
      <c r="Z25" s="16">
        <f t="shared" si="4"/>
        <v>1.0364385492166514E-7</v>
      </c>
      <c r="AA25" s="16">
        <f t="shared" si="4"/>
        <v>5.0209924492372716E-9</v>
      </c>
      <c r="AB25" s="16">
        <f t="shared" si="4"/>
        <v>1.5406191200787749E-6</v>
      </c>
      <c r="AC25" s="16">
        <f t="shared" si="4"/>
        <v>1.6366432697183695E-5</v>
      </c>
      <c r="AD25" s="16">
        <f t="shared" si="4"/>
        <v>1.0243151724058161E-5</v>
      </c>
      <c r="AE25" s="16">
        <f t="shared" si="4"/>
        <v>3.2110787181825125E-6</v>
      </c>
      <c r="AF25" s="16">
        <f t="shared" si="4"/>
        <v>8.1420498832469808E-7</v>
      </c>
      <c r="AG25" s="16">
        <f t="shared" si="4"/>
        <v>1.5474913482796981E-6</v>
      </c>
      <c r="AH25" s="16">
        <f t="shared" si="4"/>
        <v>5.8711565779235151E-6</v>
      </c>
      <c r="AI25" s="16">
        <f t="shared" si="4"/>
        <v>1.8093073619006202E-6</v>
      </c>
      <c r="AJ25" s="16">
        <f t="shared" si="4"/>
        <v>5.1402062616266901E-6</v>
      </c>
      <c r="AK25" s="16">
        <f t="shared" si="4"/>
        <v>2.3928814613753796E-8</v>
      </c>
      <c r="AL25" s="16">
        <f t="shared" si="4"/>
        <v>7.3483647617829282E-7</v>
      </c>
      <c r="AM25" s="19">
        <f t="shared" si="4"/>
        <v>2.5343578483051485E-3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1.2338591182603416E-5</v>
      </c>
      <c r="E26" s="16">
        <f t="shared" si="5"/>
        <v>4.1474547742381011E-6</v>
      </c>
      <c r="F26" s="16">
        <f t="shared" si="5"/>
        <v>1.292778348154964E-5</v>
      </c>
      <c r="G26" s="16">
        <f t="shared" si="5"/>
        <v>3.7579248385444118E-9</v>
      </c>
      <c r="H26" s="17">
        <f t="shared" si="5"/>
        <v>4.0481875657193177E-3</v>
      </c>
      <c r="I26" s="16">
        <f t="shared" si="5"/>
        <v>3.0145639937565737E-6</v>
      </c>
      <c r="J26" s="16">
        <f t="shared" si="5"/>
        <v>1.3021841671455394E-5</v>
      </c>
      <c r="K26" s="16">
        <f t="shared" si="5"/>
        <v>8.3915566303371952E-6</v>
      </c>
      <c r="L26" s="16">
        <f t="shared" si="5"/>
        <v>2.8992353191223113E-8</v>
      </c>
      <c r="M26" s="16">
        <f t="shared" si="5"/>
        <v>2.8454602837918313E-5</v>
      </c>
      <c r="N26" s="16">
        <f t="shared" si="5"/>
        <v>2.3506373920032383E-6</v>
      </c>
      <c r="O26" s="16">
        <f t="shared" si="5"/>
        <v>3.2406379514140897E-10</v>
      </c>
      <c r="P26" s="16">
        <f t="shared" si="5"/>
        <v>1.5509975517299485E-7</v>
      </c>
      <c r="Q26" s="16">
        <f t="shared" si="5"/>
        <v>2.5498944612242422E-5</v>
      </c>
      <c r="R26" s="16">
        <f t="shared" si="5"/>
        <v>7.0656065395383443E-6</v>
      </c>
      <c r="S26" s="16">
        <f t="shared" si="5"/>
        <v>5.8466111477811164E-7</v>
      </c>
      <c r="T26" s="16">
        <f t="shared" si="5"/>
        <v>1.5054064693051323E-5</v>
      </c>
      <c r="U26" s="16">
        <f t="shared" si="5"/>
        <v>1.4163798181968362E-6</v>
      </c>
      <c r="V26" s="16">
        <f t="shared" si="5"/>
        <v>2.7593935773857794E-5</v>
      </c>
      <c r="W26" s="16">
        <f t="shared" si="5"/>
        <v>5.675894378220242E-6</v>
      </c>
      <c r="X26" s="16">
        <f t="shared" si="5"/>
        <v>3.173739062035177E-5</v>
      </c>
      <c r="Y26" s="16">
        <f t="shared" si="5"/>
        <v>2.1100023855334382E-7</v>
      </c>
      <c r="Z26" s="16">
        <f t="shared" si="5"/>
        <v>3.2798535630396306E-5</v>
      </c>
      <c r="AA26" s="16">
        <f t="shared" si="5"/>
        <v>6.8138225549416128E-6</v>
      </c>
      <c r="AB26" s="16">
        <f t="shared" si="5"/>
        <v>1.5851311211521095E-6</v>
      </c>
      <c r="AC26" s="16">
        <f t="shared" si="5"/>
        <v>1.4563936632783344E-5</v>
      </c>
      <c r="AD26" s="16">
        <f t="shared" si="5"/>
        <v>4.9160645679398603E-6</v>
      </c>
      <c r="AE26" s="16">
        <f t="shared" si="5"/>
        <v>1.8094335665743372E-6</v>
      </c>
      <c r="AF26" s="16">
        <f t="shared" si="5"/>
        <v>6.057655272968375E-9</v>
      </c>
      <c r="AG26" s="16">
        <f t="shared" si="5"/>
        <v>6.3512949625613116E-8</v>
      </c>
      <c r="AH26" s="16">
        <f t="shared" si="5"/>
        <v>3.6185192626311835E-6</v>
      </c>
      <c r="AI26" s="16">
        <f t="shared" si="5"/>
        <v>2.293284885125298E-5</v>
      </c>
      <c r="AJ26" s="16">
        <f t="shared" si="5"/>
        <v>2.7191850382532437E-6</v>
      </c>
      <c r="AK26" s="16">
        <f t="shared" si="5"/>
        <v>4.2416529448047092E-6</v>
      </c>
      <c r="AL26" s="16">
        <f t="shared" si="5"/>
        <v>1.2741043344610889E-7</v>
      </c>
      <c r="AM26" s="18">
        <f t="shared" si="5"/>
        <v>2.3333098730485832E-5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9.3035620275321453E-9</v>
      </c>
      <c r="E27" s="16">
        <f t="shared" si="6"/>
        <v>8.246414649654505E-10</v>
      </c>
      <c r="F27" s="16">
        <f t="shared" si="6"/>
        <v>1.9567717516877976E-8</v>
      </c>
      <c r="G27" s="16">
        <f t="shared" si="6"/>
        <v>1.3169740264064185E-11</v>
      </c>
      <c r="H27" s="16">
        <f t="shared" si="6"/>
        <v>2.8069382357607662E-9</v>
      </c>
      <c r="I27" s="16">
        <f t="shared" si="6"/>
        <v>1.9545884254075035E-8</v>
      </c>
      <c r="J27" s="16">
        <f t="shared" si="6"/>
        <v>3.3726536487908843E-9</v>
      </c>
      <c r="K27" s="16">
        <f t="shared" si="6"/>
        <v>1.9562525475972564E-8</v>
      </c>
      <c r="L27" s="16">
        <f t="shared" si="6"/>
        <v>4.8889377294079787E-8</v>
      </c>
      <c r="M27" s="16">
        <f t="shared" si="6"/>
        <v>1.3933779769931211E-12</v>
      </c>
      <c r="N27" s="16">
        <f t="shared" si="6"/>
        <v>2.3060541206231951E-10</v>
      </c>
      <c r="O27" s="16">
        <f t="shared" si="6"/>
        <v>5.5308969655750411E-8</v>
      </c>
      <c r="P27" s="16">
        <f t="shared" si="6"/>
        <v>9.9757812945648204E-9</v>
      </c>
      <c r="Q27" s="16">
        <f t="shared" si="6"/>
        <v>4.9053894222429197E-9</v>
      </c>
      <c r="R27" s="16">
        <f t="shared" si="6"/>
        <v>4.768606778323592E-8</v>
      </c>
      <c r="S27" s="16">
        <f t="shared" si="6"/>
        <v>1.9406355398131064E-9</v>
      </c>
      <c r="T27" s="16">
        <f t="shared" si="6"/>
        <v>1.447651083951914E-11</v>
      </c>
      <c r="U27" s="17">
        <f t="shared" si="6"/>
        <v>7.8878260209058086E-6</v>
      </c>
      <c r="V27" s="16">
        <f t="shared" si="6"/>
        <v>2.7951943955260414E-9</v>
      </c>
      <c r="W27" s="16">
        <f t="shared" si="6"/>
        <v>4.1853851211327594E-8</v>
      </c>
      <c r="X27" s="16">
        <f t="shared" si="6"/>
        <v>3.9301792474718679E-8</v>
      </c>
      <c r="Y27" s="16">
        <f t="shared" si="6"/>
        <v>1.023086243088187E-8</v>
      </c>
      <c r="Z27" s="16">
        <f t="shared" si="6"/>
        <v>2.4456811638466289E-8</v>
      </c>
      <c r="AA27" s="16">
        <f t="shared" si="6"/>
        <v>4.5019352884499816E-9</v>
      </c>
      <c r="AB27" s="16">
        <f t="shared" si="6"/>
        <v>1.1031494991890999E-9</v>
      </c>
      <c r="AC27" s="16">
        <f t="shared" si="6"/>
        <v>6.3093170447004447E-10</v>
      </c>
      <c r="AD27" s="16">
        <f t="shared" si="6"/>
        <v>8.0706990775123737E-9</v>
      </c>
      <c r="AE27" s="16">
        <f t="shared" si="6"/>
        <v>1.6542356548320453E-10</v>
      </c>
      <c r="AF27" s="16">
        <f t="shared" si="6"/>
        <v>1.9358750428834704E-8</v>
      </c>
      <c r="AG27" s="16">
        <f t="shared" si="6"/>
        <v>6.0704266799242472E-8</v>
      </c>
      <c r="AH27" s="16">
        <f t="shared" si="6"/>
        <v>2.236291737236291E-8</v>
      </c>
      <c r="AI27" s="16">
        <f t="shared" si="6"/>
        <v>5.6840421069839926E-9</v>
      </c>
      <c r="AJ27" s="16">
        <f t="shared" si="6"/>
        <v>5.9031633450227558E-9</v>
      </c>
      <c r="AK27" s="16">
        <f t="shared" si="6"/>
        <v>6.8051180477370117E-9</v>
      </c>
      <c r="AL27" s="16">
        <f t="shared" si="6"/>
        <v>2.0965009765388446E-8</v>
      </c>
      <c r="AM27" s="18">
        <f t="shared" si="6"/>
        <v>3.2396721161801488E-9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1.9496023594278337E-5</v>
      </c>
      <c r="E28" s="16">
        <f t="shared" si="7"/>
        <v>1.4250549817647479E-7</v>
      </c>
      <c r="F28" s="16">
        <f t="shared" si="7"/>
        <v>2.9862395677797154E-5</v>
      </c>
      <c r="G28" s="16">
        <f t="shared" si="7"/>
        <v>1.0092343461522419E-5</v>
      </c>
      <c r="H28" s="16">
        <f t="shared" si="7"/>
        <v>1.2439397200909068E-5</v>
      </c>
      <c r="I28" s="16">
        <f t="shared" si="7"/>
        <v>7.4922107873322494E-7</v>
      </c>
      <c r="J28" s="16">
        <f t="shared" si="7"/>
        <v>4.4382717905783069E-5</v>
      </c>
      <c r="K28" s="16">
        <f t="shared" si="7"/>
        <v>1.4087967398931098E-5</v>
      </c>
      <c r="L28" s="16">
        <f t="shared" si="7"/>
        <v>6.8336465103751082E-6</v>
      </c>
      <c r="M28" s="16">
        <f t="shared" si="7"/>
        <v>2.9085815254041311E-5</v>
      </c>
      <c r="N28" s="16">
        <f t="shared" si="7"/>
        <v>2.8782747940980448E-6</v>
      </c>
      <c r="O28" s="16">
        <f t="shared" si="7"/>
        <v>1.0065694760503052E-4</v>
      </c>
      <c r="P28" s="16">
        <f t="shared" si="7"/>
        <v>3.6570529136588385E-7</v>
      </c>
      <c r="Q28" s="16">
        <f t="shared" si="7"/>
        <v>1.9389642870374559E-5</v>
      </c>
      <c r="R28" s="16">
        <f t="shared" si="7"/>
        <v>2.0114024459328864E-5</v>
      </c>
      <c r="S28" s="16">
        <f t="shared" si="7"/>
        <v>1.734302728417881E-8</v>
      </c>
      <c r="T28" s="16">
        <f t="shared" si="7"/>
        <v>5.252787887566925E-5</v>
      </c>
      <c r="U28" s="16">
        <f t="shared" si="7"/>
        <v>4.0910656760987006E-6</v>
      </c>
      <c r="V28" s="16">
        <f t="shared" si="7"/>
        <v>6.3988259408282001E-6</v>
      </c>
      <c r="W28" s="16">
        <f t="shared" si="7"/>
        <v>2.9169462149294583E-6</v>
      </c>
      <c r="X28" s="16">
        <f t="shared" si="7"/>
        <v>2.1605842343216433E-6</v>
      </c>
      <c r="Y28" s="16">
        <f t="shared" si="7"/>
        <v>1.6179641027585369E-6</v>
      </c>
      <c r="Z28" s="16">
        <f t="shared" si="7"/>
        <v>1.547146712415363E-6</v>
      </c>
      <c r="AA28" s="17">
        <f t="shared" si="7"/>
        <v>7.4942162456282449E-3</v>
      </c>
      <c r="AB28" s="16">
        <f t="shared" si="7"/>
        <v>1.3462402757951903E-6</v>
      </c>
      <c r="AC28" s="16">
        <f t="shared" si="7"/>
        <v>1.3458581029524401E-5</v>
      </c>
      <c r="AD28" s="16">
        <f t="shared" si="7"/>
        <v>2.1461426062563607E-5</v>
      </c>
      <c r="AE28" s="16">
        <f t="shared" si="7"/>
        <v>3.7286541375556806E-5</v>
      </c>
      <c r="AF28" s="16">
        <f t="shared" si="7"/>
        <v>8.9916993455145948E-6</v>
      </c>
      <c r="AG28" s="16">
        <f t="shared" si="7"/>
        <v>5.3558909893980783E-5</v>
      </c>
      <c r="AH28" s="16">
        <f t="shared" si="7"/>
        <v>6.7024363292852385E-5</v>
      </c>
      <c r="AI28" s="16">
        <f t="shared" si="7"/>
        <v>2.4107595734459824E-7</v>
      </c>
      <c r="AJ28" s="16">
        <f t="shared" si="7"/>
        <v>1.9934727515826329E-5</v>
      </c>
      <c r="AK28" s="16">
        <f t="shared" si="7"/>
        <v>1.7368413832538415E-5</v>
      </c>
      <c r="AL28" s="16">
        <f t="shared" si="7"/>
        <v>1.0010618137278282E-6</v>
      </c>
      <c r="AM28" s="18">
        <f t="shared" si="7"/>
        <v>1.3295235771718609E-8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1.0628144272863542E-6</v>
      </c>
      <c r="E29" s="16">
        <f t="shared" si="8"/>
        <v>7.6187492513480419E-9</v>
      </c>
      <c r="F29" s="16">
        <f t="shared" si="8"/>
        <v>8.7461291410091837E-7</v>
      </c>
      <c r="G29" s="16">
        <f t="shared" si="8"/>
        <v>1.65148498498471E-6</v>
      </c>
      <c r="H29" s="16">
        <f t="shared" si="8"/>
        <v>7.5826008034003252E-6</v>
      </c>
      <c r="I29" s="16">
        <f t="shared" si="8"/>
        <v>8.0057847230506257E-6</v>
      </c>
      <c r="J29" s="16">
        <f t="shared" si="8"/>
        <v>1.1204748169788318E-5</v>
      </c>
      <c r="K29" s="16">
        <f t="shared" si="8"/>
        <v>7.8026582655548925E-6</v>
      </c>
      <c r="L29" s="16">
        <f t="shared" si="8"/>
        <v>5.3653623510548024E-11</v>
      </c>
      <c r="M29" s="16">
        <f t="shared" si="8"/>
        <v>9.6637197655885959E-7</v>
      </c>
      <c r="N29" s="16">
        <f t="shared" si="8"/>
        <v>1.0340365575179332E-6</v>
      </c>
      <c r="O29" s="16">
        <f t="shared" si="8"/>
        <v>1.0801196828443009E-7</v>
      </c>
      <c r="P29" s="16">
        <f t="shared" si="8"/>
        <v>1.89070020694274E-7</v>
      </c>
      <c r="Q29" s="16">
        <f t="shared" si="8"/>
        <v>6.5714622290115398E-6</v>
      </c>
      <c r="R29" s="16">
        <f t="shared" si="8"/>
        <v>6.3688099842105636E-6</v>
      </c>
      <c r="S29" s="16">
        <f t="shared" si="8"/>
        <v>5.7201078483448537E-8</v>
      </c>
      <c r="T29" s="17">
        <f t="shared" si="8"/>
        <v>2.0384833688732616E-3</v>
      </c>
      <c r="U29" s="16">
        <f t="shared" si="8"/>
        <v>4.8753790074483692E-9</v>
      </c>
      <c r="V29" s="16">
        <f t="shared" si="8"/>
        <v>1.2618913628377271E-8</v>
      </c>
      <c r="W29" s="16">
        <f t="shared" si="8"/>
        <v>2.253174270396967E-6</v>
      </c>
      <c r="X29" s="16">
        <f t="shared" si="8"/>
        <v>6.9878957330857213E-8</v>
      </c>
      <c r="Y29" s="16">
        <f t="shared" si="8"/>
        <v>1.0484915916960413E-8</v>
      </c>
      <c r="Z29" s="16">
        <f t="shared" si="8"/>
        <v>3.8526718254040977E-5</v>
      </c>
      <c r="AA29" s="16">
        <f t="shared" si="8"/>
        <v>1.4352220626633612E-5</v>
      </c>
      <c r="AB29" s="16">
        <f t="shared" si="8"/>
        <v>2.2783071470642867E-7</v>
      </c>
      <c r="AC29" s="16">
        <f t="shared" si="8"/>
        <v>1.8760886585322561E-7</v>
      </c>
      <c r="AD29" s="16">
        <f t="shared" si="8"/>
        <v>2.4292480305062241E-6</v>
      </c>
      <c r="AE29" s="16">
        <f t="shared" si="8"/>
        <v>2.5511100363261619E-6</v>
      </c>
      <c r="AF29" s="16">
        <f t="shared" si="8"/>
        <v>2.8112552878508161E-5</v>
      </c>
      <c r="AG29" s="16">
        <f t="shared" si="8"/>
        <v>4.3936224333128695E-6</v>
      </c>
      <c r="AH29" s="16">
        <f t="shared" si="8"/>
        <v>2.682553748416768E-6</v>
      </c>
      <c r="AI29" s="16">
        <f t="shared" si="8"/>
        <v>3.3797269869871414E-6</v>
      </c>
      <c r="AJ29" s="16">
        <f t="shared" si="8"/>
        <v>9.4005907939493471E-6</v>
      </c>
      <c r="AK29" s="16">
        <f t="shared" si="8"/>
        <v>2.2173895691136716E-7</v>
      </c>
      <c r="AL29" s="16">
        <f t="shared" si="8"/>
        <v>1.3239350392524046E-7</v>
      </c>
      <c r="AM29" s="18">
        <f t="shared" si="8"/>
        <v>1.5354158707780222E-8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2.6181416034870776E-6</v>
      </c>
      <c r="E30" s="16">
        <f t="shared" si="9"/>
        <v>4.1332126307203901E-7</v>
      </c>
      <c r="F30" s="16">
        <f t="shared" si="9"/>
        <v>1.6800205135000624E-7</v>
      </c>
      <c r="G30" s="16">
        <f t="shared" si="9"/>
        <v>1.223676637762886E-6</v>
      </c>
      <c r="H30" s="16">
        <f t="shared" si="9"/>
        <v>4.7920140344583692E-6</v>
      </c>
      <c r="I30" s="16">
        <f t="shared" si="9"/>
        <v>3.5258212378089553E-8</v>
      </c>
      <c r="J30" s="16">
        <f t="shared" si="9"/>
        <v>1.3371722408367916E-5</v>
      </c>
      <c r="K30" s="16">
        <f t="shared" si="9"/>
        <v>9.6521780564092144E-8</v>
      </c>
      <c r="L30" s="16">
        <f t="shared" si="9"/>
        <v>2.1904992713178597E-6</v>
      </c>
      <c r="M30" s="16">
        <f t="shared" si="9"/>
        <v>7.2140427938910065E-8</v>
      </c>
      <c r="N30" s="16">
        <f t="shared" si="9"/>
        <v>9.9929547807416347E-7</v>
      </c>
      <c r="O30" s="16">
        <f t="shared" si="9"/>
        <v>8.4450537902166832E-8</v>
      </c>
      <c r="P30" s="16">
        <f t="shared" si="9"/>
        <v>1.7318252927802688E-8</v>
      </c>
      <c r="Q30" s="17">
        <f t="shared" si="9"/>
        <v>8.0792903230632969E-4</v>
      </c>
      <c r="R30" s="16">
        <f t="shared" si="9"/>
        <v>3.1213280844699559E-7</v>
      </c>
      <c r="S30" s="16">
        <f t="shared" si="9"/>
        <v>4.87357255299621E-7</v>
      </c>
      <c r="T30" s="16">
        <f t="shared" si="9"/>
        <v>2.4618098104709314E-6</v>
      </c>
      <c r="U30" s="16">
        <f t="shared" si="9"/>
        <v>4.5670500083668468E-7</v>
      </c>
      <c r="V30" s="16">
        <f t="shared" si="9"/>
        <v>1.20511208954292E-5</v>
      </c>
      <c r="W30" s="16">
        <f t="shared" si="9"/>
        <v>4.7449622847258059E-7</v>
      </c>
      <c r="X30" s="16">
        <f t="shared" si="9"/>
        <v>4.8342955809690312E-6</v>
      </c>
      <c r="Y30" s="16">
        <f t="shared" si="9"/>
        <v>2.0236205784317715E-5</v>
      </c>
      <c r="Z30" s="16">
        <f t="shared" si="9"/>
        <v>1.9013402153503543E-7</v>
      </c>
      <c r="AA30" s="16">
        <f t="shared" si="9"/>
        <v>1.981526199334253E-6</v>
      </c>
      <c r="AB30" s="16">
        <f t="shared" si="9"/>
        <v>1.9148656714390025E-6</v>
      </c>
      <c r="AC30" s="16">
        <f t="shared" si="9"/>
        <v>1.6663564178583508E-6</v>
      </c>
      <c r="AD30" s="16">
        <f t="shared" si="9"/>
        <v>2.1514377047715829E-8</v>
      </c>
      <c r="AE30" s="16">
        <f t="shared" si="9"/>
        <v>1.3755674945790341E-6</v>
      </c>
      <c r="AF30" s="16">
        <f t="shared" si="9"/>
        <v>1.158682525957845E-6</v>
      </c>
      <c r="AG30" s="16">
        <f t="shared" si="9"/>
        <v>4.8484709459663174E-7</v>
      </c>
      <c r="AH30" s="16">
        <f t="shared" si="9"/>
        <v>3.0302444306337245E-6</v>
      </c>
      <c r="AI30" s="16">
        <f t="shared" si="9"/>
        <v>2.7693907964365029E-6</v>
      </c>
      <c r="AJ30" s="16">
        <f t="shared" si="9"/>
        <v>2.0383071929119685E-6</v>
      </c>
      <c r="AK30" s="16">
        <f t="shared" si="9"/>
        <v>2.2332432279775788E-6</v>
      </c>
      <c r="AL30" s="16">
        <f t="shared" si="9"/>
        <v>2.0949250539628378E-6</v>
      </c>
      <c r="AM30" s="18">
        <f t="shared" si="9"/>
        <v>1.0045313721485486E-6</v>
      </c>
    </row>
    <row r="31" spans="1:39">
      <c r="A31" t="s">
        <v>57</v>
      </c>
      <c r="D31" s="20">
        <f>SUM($D$21:$D$30)</f>
        <v>4.8035073272244354E-5</v>
      </c>
      <c r="E31" s="20">
        <f>SUM($E$21:$E$30)</f>
        <v>1.5953533489615868E-5</v>
      </c>
      <c r="F31" s="20">
        <f>SUM($F$21:$F$30)</f>
        <v>1.3837866474440379E-4</v>
      </c>
      <c r="G31" s="20">
        <f>SUM($G$21:$G$30)</f>
        <v>1.5878724892157196E-2</v>
      </c>
      <c r="H31" s="20">
        <f>SUM($H$21:$H$30)</f>
        <v>4.0921948080955171E-3</v>
      </c>
      <c r="I31" s="20">
        <f>SUM($I$21:$I$30)</f>
        <v>5.8813459843828584E-5</v>
      </c>
      <c r="J31" s="20">
        <f>SUM($J$21:$J$30)</f>
        <v>4.9400292763662616E-4</v>
      </c>
      <c r="K31" s="20">
        <f>SUM($K$21:$K$30)</f>
        <v>4.8951927325094628E-4</v>
      </c>
      <c r="L31" s="20">
        <f>SUM($L$21:$L$30)</f>
        <v>7.8837342287301127E-5</v>
      </c>
      <c r="M31" s="20">
        <f>SUM($M$21:$M$30)</f>
        <v>9.6188457164174729E-5</v>
      </c>
      <c r="N31" s="20">
        <f>SUM($N$21:$N$30)</f>
        <v>1.7783488971358417E-4</v>
      </c>
      <c r="O31" s="20">
        <f>SUM($O$21:$O$30)</f>
        <v>1.7450496015236275E-4</v>
      </c>
      <c r="P31" s="20">
        <f>SUM($P$21:$P$30)</f>
        <v>1.2397990820739776E-3</v>
      </c>
      <c r="Q31" s="20">
        <f>SUM($Q$21:$Q$30)</f>
        <v>9.0951731815503811E-4</v>
      </c>
      <c r="R31" s="20">
        <f>SUM($R$21:$R$30)</f>
        <v>5.2742660933333058E-5</v>
      </c>
      <c r="S31">
        <f>SUM($S$21:$S$30)</f>
        <v>2.9680399580025815E-2</v>
      </c>
      <c r="T31" s="20">
        <f>SUM($T$21:$T$30)</f>
        <v>2.1224591836811308E-3</v>
      </c>
      <c r="U31" s="20">
        <f>SUM($U$21:$U$30)</f>
        <v>2.5271676443692173E-5</v>
      </c>
      <c r="V31" s="20">
        <f>SUM($V$21:$V$30)</f>
        <v>3.009707068078899E-4</v>
      </c>
      <c r="W31" s="20">
        <f>SUM($W$21:$W$30)</f>
        <v>4.8581759095342521E-5</v>
      </c>
      <c r="X31" s="20">
        <f>SUM($X$21:$X$30)</f>
        <v>1.3707587996821945E-4</v>
      </c>
      <c r="Y31" s="20">
        <f>SUM($Y$21:$Y$30)</f>
        <v>1.4004019473636952E-4</v>
      </c>
      <c r="Z31" s="20">
        <f>SUM($Z$21:$Z$30)</f>
        <v>1.7679725862624943E-4</v>
      </c>
      <c r="AA31" s="20">
        <f>SUM($AA$21:$AA$30)</f>
        <v>7.5392496076558792E-3</v>
      </c>
      <c r="AB31" s="20">
        <f>SUM($AB$21:$AB$30)</f>
        <v>1.935251502468521E-4</v>
      </c>
      <c r="AC31" s="20">
        <f>SUM($AC$21:$AC$30)</f>
        <v>1.6501400991445118E-4</v>
      </c>
      <c r="AD31" s="20">
        <f>SUM($AD$21:$AD$30)</f>
        <v>1.4585623269037124E-4</v>
      </c>
      <c r="AE31" s="20">
        <f>SUM($AE$21:$AE$30)</f>
        <v>2.7960586881398337E-4</v>
      </c>
      <c r="AF31" s="20">
        <f>SUM($AF$21:$AF$30)</f>
        <v>1.5417307643355164E-4</v>
      </c>
      <c r="AG31" s="20">
        <f>SUM($AG$21:$AG$30)</f>
        <v>9.9805101254238823E-5</v>
      </c>
      <c r="AH31" s="20">
        <f>SUM($AH$21:$AH$30)</f>
        <v>1.1579386025096089E-4</v>
      </c>
      <c r="AI31" s="20">
        <f>SUM($AI$21:$AI$30)</f>
        <v>5.1506197097194513E-5</v>
      </c>
      <c r="AJ31" s="20">
        <f>SUM($AJ$21:$AJ$30)</f>
        <v>1.2297425059237807E-4</v>
      </c>
      <c r="AK31" s="20">
        <f>SUM($AK$21:$AK$30)</f>
        <v>3.0686485239126811E-5</v>
      </c>
      <c r="AL31" s="20">
        <f>SUM($AL$21:$AL$30)</f>
        <v>5.8473991787732289E-4</v>
      </c>
      <c r="AM31" s="20">
        <f>SUM($AM$21:$AM$30)</f>
        <v>2.5981362353901714E-3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6.8657709575811313E-2</v>
      </c>
      <c r="D33" s="21">
        <f>$D$31/$C$33</f>
        <v>6.9963116406037979E-4</v>
      </c>
      <c r="E33" s="21">
        <f>$E$31/$C$33</f>
        <v>2.3236332216996112E-4</v>
      </c>
      <c r="F33" s="21">
        <f>$F$31/$C$33</f>
        <v>2.0154861791829384E-3</v>
      </c>
      <c r="G33" s="21">
        <f>$G$31/$C$33</f>
        <v>0.23127373444673435</v>
      </c>
      <c r="H33" s="21">
        <f>$H$31/$C$33</f>
        <v>5.9602844798907068E-2</v>
      </c>
      <c r="I33" s="21">
        <f>$I$31/$C$33</f>
        <v>8.5661843669409361E-4</v>
      </c>
      <c r="J33" s="21">
        <f>$J$31/$C$33</f>
        <v>7.1951559510028797E-3</v>
      </c>
      <c r="K33" s="21">
        <f>$K$31/$C$33</f>
        <v>7.1298514948335539E-3</v>
      </c>
      <c r="L33" s="21">
        <f>$L$31/$C$33</f>
        <v>1.1482664186495989E-3</v>
      </c>
      <c r="M33" s="21">
        <f>$M$31/$C$33</f>
        <v>1.400985523089205E-3</v>
      </c>
      <c r="N33" s="21">
        <f>$N$31/$C$33</f>
        <v>2.5901663602282024E-3</v>
      </c>
      <c r="O33" s="21">
        <f>$O$31/$C$33</f>
        <v>2.541665913857434E-3</v>
      </c>
      <c r="P33" s="21">
        <f>$P$31/$C$33</f>
        <v>1.8057681937452354E-2</v>
      </c>
      <c r="Q33" s="21">
        <f>$Q$31/$C$33</f>
        <v>1.3247125832981016E-2</v>
      </c>
      <c r="R33" s="21">
        <f>$R$31/$C$33</f>
        <v>7.6819720988645888E-4</v>
      </c>
      <c r="S33" s="21">
        <f>$S$31/$C$33</f>
        <v>0.43229521875111415</v>
      </c>
      <c r="T33" s="21">
        <f>$T$31/$C$33</f>
        <v>3.0913632231461607E-2</v>
      </c>
      <c r="U33" s="21">
        <f>$U$31/$C$33</f>
        <v>3.6808213673057916E-4</v>
      </c>
      <c r="V33" s="21">
        <f>$V$31/$C$33</f>
        <v>4.3836403612555761E-3</v>
      </c>
      <c r="W33" s="21">
        <f>$W$31/$C$33</f>
        <v>7.0759364673677206E-4</v>
      </c>
      <c r="X33" s="21">
        <f>$X$31/$C$33</f>
        <v>1.9965111101887447E-3</v>
      </c>
      <c r="Y33" s="21">
        <f>$Y$31/$C$33</f>
        <v>2.0396863746486942E-3</v>
      </c>
      <c r="Z33" s="21">
        <f>$Z$31/$C$33</f>
        <v>2.575053256488716E-3</v>
      </c>
      <c r="AA33" s="21">
        <f>$AA$31/$C$33</f>
        <v>0.10980922105085807</v>
      </c>
      <c r="AB33" s="21">
        <f>$AB$31/$C$33</f>
        <v>2.8186951100249436E-3</v>
      </c>
      <c r="AC33" s="21">
        <f>$AC$31/$C$33</f>
        <v>2.403430160049892E-3</v>
      </c>
      <c r="AD33" s="21">
        <f>$AD$31/$C$33</f>
        <v>2.1243970064180181E-3</v>
      </c>
      <c r="AE33" s="21">
        <f>$AE$31/$C$33</f>
        <v>4.0724613527231739E-3</v>
      </c>
      <c r="AF33" s="21">
        <f>$AF$31/$C$33</f>
        <v>2.2455318912629166E-3</v>
      </c>
      <c r="AG33" s="21">
        <f>$AG$31/$C$33</f>
        <v>1.4536619684936446E-3</v>
      </c>
      <c r="AH33" s="21">
        <f>$AH$31/$C$33</f>
        <v>1.6865383504106293E-3</v>
      </c>
      <c r="AI33" s="21">
        <f>$AI$31/$C$33</f>
        <v>7.5018810582840327E-4</v>
      </c>
      <c r="AJ33" s="21">
        <f>$AJ$31/$C$33</f>
        <v>1.7911207838442506E-3</v>
      </c>
      <c r="AK33" s="21">
        <f>$AK$31/$C$33</f>
        <v>4.4694886311701137E-4</v>
      </c>
      <c r="AL33" s="21">
        <f>$AL$31/$C$33</f>
        <v>8.5167408218250803E-3</v>
      </c>
      <c r="AM33" s="21">
        <f>$AM$31/$C$33</f>
        <v>3.7841871676790054E-2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Bombay Sapphi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2024-12-17T19:50:30Z</dcterms:created>
  <dcterms:modified xsi:type="dcterms:W3CDTF">2024-12-17T19:50:40Z</dcterms:modified>
</cp:coreProperties>
</file>