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CZ\OUTPUT\"/>
    </mc:Choice>
  </mc:AlternateContent>
  <xr:revisionPtr revIDLastSave="0" documentId="13_ncr:1_{7B12EDD0-95F4-47DF-8477-ADC807F564D1}" xr6:coauthVersionLast="47" xr6:coauthVersionMax="47" xr10:uidLastSave="{00000000-0000-0000-0000-000000000000}"/>
  <bookViews>
    <workbookView xWindow="-120" yWindow="-120" windowWidth="29040" windowHeight="15720" xr2:uid="{7209CA4B-AF56-4C5B-B79D-A6C2BC17824C}"/>
  </bookViews>
  <sheets>
    <sheet name="STATS" sheetId="1" r:id="rId1"/>
    <sheet name=" 33,00 Jägermeister (1)" sheetId="2" r:id="rId2"/>
    <sheet name=" 34,00 Becherovka (1)" sheetId="3" r:id="rId3"/>
    <sheet name=" 35,00 Aperol (1)" sheetId="4" r:id="rId4"/>
    <sheet name=" 37,00 Fernet Stock (1)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5" l="1"/>
  <c r="AM31" i="5"/>
  <c r="AL31" i="5"/>
  <c r="AK31" i="5"/>
  <c r="AJ31" i="5"/>
  <c r="AI31" i="5"/>
  <c r="AH31" i="5"/>
  <c r="AG31" i="5"/>
  <c r="AF31" i="5"/>
  <c r="AE31" i="5"/>
  <c r="AD31" i="5"/>
  <c r="AC31" i="5"/>
  <c r="AB31" i="5"/>
  <c r="AA31" i="5"/>
  <c r="Z31" i="5"/>
  <c r="Y31" i="5"/>
  <c r="X31" i="5"/>
  <c r="W31" i="5"/>
  <c r="V31" i="5"/>
  <c r="U33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3" i="5"/>
  <c r="D33" i="5" s="1"/>
  <c r="AM30" i="5"/>
  <c r="AL30" i="5"/>
  <c r="AK30" i="5"/>
  <c r="AJ30" i="5"/>
  <c r="AI30" i="5"/>
  <c r="AH30" i="5"/>
  <c r="AG30" i="5"/>
  <c r="AF30" i="5"/>
  <c r="AE30" i="5"/>
  <c r="AD30" i="5"/>
  <c r="AC30" i="5"/>
  <c r="AB30" i="5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AM29" i="5"/>
  <c r="AL29" i="5"/>
  <c r="AK29" i="5"/>
  <c r="AJ29" i="5"/>
  <c r="AI29" i="5"/>
  <c r="AH29" i="5"/>
  <c r="AG29" i="5"/>
  <c r="AF29" i="5"/>
  <c r="AE29" i="5"/>
  <c r="AD29" i="5"/>
  <c r="AC29" i="5"/>
  <c r="AB29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AM28" i="5"/>
  <c r="AL28" i="5"/>
  <c r="AK28" i="5"/>
  <c r="AJ28" i="5"/>
  <c r="AI28" i="5"/>
  <c r="AH28" i="5"/>
  <c r="AG28" i="5"/>
  <c r="AF28" i="5"/>
  <c r="AE28" i="5"/>
  <c r="AD28" i="5"/>
  <c r="AC28" i="5"/>
  <c r="AB28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AM26" i="5"/>
  <c r="AL26" i="5"/>
  <c r="AK26" i="5"/>
  <c r="AJ26" i="5"/>
  <c r="AI26" i="5"/>
  <c r="AH26" i="5"/>
  <c r="AG26" i="5"/>
  <c r="AF26" i="5"/>
  <c r="AE26" i="5"/>
  <c r="AD26" i="5"/>
  <c r="AC26" i="5"/>
  <c r="AB26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AM25" i="5"/>
  <c r="AL25" i="5"/>
  <c r="AK25" i="5"/>
  <c r="AJ25" i="5"/>
  <c r="AI25" i="5"/>
  <c r="AH25" i="5"/>
  <c r="AG25" i="5"/>
  <c r="AF25" i="5"/>
  <c r="AE25" i="5"/>
  <c r="AD25" i="5"/>
  <c r="AC25" i="5"/>
  <c r="AB25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AM24" i="5"/>
  <c r="AL24" i="5"/>
  <c r="AK24" i="5"/>
  <c r="AJ24" i="5"/>
  <c r="AI24" i="5"/>
  <c r="AH24" i="5"/>
  <c r="AG24" i="5"/>
  <c r="AF24" i="5"/>
  <c r="AE24" i="5"/>
  <c r="AD24" i="5"/>
  <c r="AC24" i="5"/>
  <c r="AB24" i="5"/>
  <c r="AA24" i="5"/>
  <c r="Z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AM23" i="5"/>
  <c r="AL23" i="5"/>
  <c r="AK23" i="5"/>
  <c r="AJ23" i="5"/>
  <c r="AI23" i="5"/>
  <c r="AH23" i="5"/>
  <c r="AG23" i="5"/>
  <c r="AF23" i="5"/>
  <c r="AE23" i="5"/>
  <c r="AD23" i="5"/>
  <c r="AC23" i="5"/>
  <c r="AB23" i="5"/>
  <c r="AA23" i="5"/>
  <c r="Z23" i="5"/>
  <c r="Y23" i="5"/>
  <c r="X23" i="5"/>
  <c r="W23" i="5"/>
  <c r="V23" i="5"/>
  <c r="U23" i="5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AM22" i="5"/>
  <c r="AL22" i="5"/>
  <c r="AK22" i="5"/>
  <c r="AJ22" i="5"/>
  <c r="AI22" i="5"/>
  <c r="AH22" i="5"/>
  <c r="AG22" i="5"/>
  <c r="AF22" i="5"/>
  <c r="AE22" i="5"/>
  <c r="AD22" i="5"/>
  <c r="AC22" i="5"/>
  <c r="AB22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AM21" i="5"/>
  <c r="AL21" i="5"/>
  <c r="AK21" i="5"/>
  <c r="AJ21" i="5"/>
  <c r="AI21" i="5"/>
  <c r="AH21" i="5"/>
  <c r="AG21" i="5"/>
  <c r="AF21" i="5"/>
  <c r="AE21" i="5"/>
  <c r="AD21" i="5"/>
  <c r="AC21" i="5"/>
  <c r="AB21" i="5"/>
  <c r="AA21" i="5"/>
  <c r="Z21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AM33" i="4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3" i="4"/>
  <c r="D33" i="4" s="1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C33" i="3" s="1"/>
  <c r="L33" i="3" s="1"/>
  <c r="K31" i="3"/>
  <c r="J31" i="3"/>
  <c r="I31" i="3"/>
  <c r="H31" i="3"/>
  <c r="G31" i="3"/>
  <c r="F31" i="3"/>
  <c r="E31" i="3"/>
  <c r="D31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AL33" i="5" l="1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AL33" i="4"/>
  <c r="AK33" i="4"/>
  <c r="AJ33" i="4"/>
  <c r="AI33" i="4"/>
  <c r="AH33" i="4"/>
  <c r="AG33" i="4"/>
  <c r="AF33" i="4"/>
  <c r="AE33" i="4"/>
  <c r="AD33" i="4"/>
  <c r="U33" i="4"/>
  <c r="AC33" i="4"/>
  <c r="AB33" i="4"/>
  <c r="AA33" i="4"/>
  <c r="Z33" i="4"/>
  <c r="Y33" i="4"/>
  <c r="X33" i="4"/>
  <c r="W33" i="4"/>
  <c r="V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AD33" i="3"/>
  <c r="AL33" i="3"/>
  <c r="AK33" i="3"/>
  <c r="AJ33" i="3"/>
  <c r="AI33" i="3"/>
  <c r="AH33" i="3"/>
  <c r="AG33" i="3"/>
  <c r="AF33" i="3"/>
  <c r="AE33" i="3"/>
  <c r="AC33" i="3"/>
  <c r="AB33" i="3"/>
  <c r="AA33" i="3"/>
  <c r="Z33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D33" i="3"/>
  <c r="K33" i="3"/>
  <c r="J33" i="3"/>
  <c r="I33" i="3"/>
  <c r="H33" i="3"/>
  <c r="G33" i="3"/>
  <c r="F33" i="3"/>
  <c r="E33" i="3"/>
  <c r="C33" i="2"/>
  <c r="AL33" i="2" s="1"/>
  <c r="V33" i="2"/>
  <c r="U33" i="2"/>
  <c r="T33" i="2"/>
  <c r="S33" i="2"/>
  <c r="R33" i="2"/>
  <c r="Q33" i="2"/>
  <c r="P33" i="2"/>
  <c r="O33" i="2"/>
  <c r="AJ33" i="2" l="1"/>
  <c r="AK33" i="2"/>
  <c r="AH33" i="2"/>
  <c r="AI33" i="2"/>
  <c r="AF33" i="2"/>
  <c r="AG33" i="2"/>
  <c r="AD33" i="2"/>
  <c r="AE33" i="2"/>
  <c r="AB33" i="2"/>
  <c r="AC33" i="2"/>
  <c r="Z33" i="2"/>
  <c r="AA33" i="2"/>
  <c r="E33" i="2"/>
  <c r="F33" i="2"/>
  <c r="G33" i="2"/>
  <c r="H33" i="2"/>
  <c r="I33" i="2"/>
  <c r="J33" i="2"/>
  <c r="K33" i="2"/>
  <c r="L33" i="2"/>
  <c r="M33" i="2"/>
  <c r="N33" i="2"/>
  <c r="X33" i="2"/>
  <c r="D33" i="2"/>
  <c r="Y33" i="2"/>
  <c r="W33" i="2"/>
</calcChain>
</file>

<file path=xl/sharedStrings.xml><?xml version="1.0" encoding="utf-8"?>
<sst xmlns="http://schemas.openxmlformats.org/spreadsheetml/2006/main" count="707" uniqueCount="85">
  <si>
    <t xml:space="preserve"> 33,00 Jägermeister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</si>
  <si>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</si>
  <si>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</si>
  <si>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</si>
  <si>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</si>
  <si>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</si>
  <si>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</si>
  <si>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</si>
  <si>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</si>
  <si>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</si>
  <si>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</si>
  <si>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</si>
  <si>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</si>
  <si>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</si>
  <si>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</si>
  <si>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</si>
  <si>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</si>
  <si>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</si>
  <si>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</si>
  <si>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</si>
  <si>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</si>
  <si>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</si>
  <si>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</si>
  <si>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</si>
  <si>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</si>
  <si>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</si>
  <si>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</si>
  <si>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</si>
  <si>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</si>
  <si>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</si>
  <si>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</si>
  <si>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</si>
  <si>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</si>
  <si>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</si>
  <si>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</si>
  <si>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</si>
  <si>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</si>
  <si>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</si>
  <si>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</si>
  <si>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FAC_P3P4_B_BITTERS_1 REGR factor score   1 for analysis 1</t>
  </si>
  <si>
    <t>Pearson Correlation</t>
  </si>
  <si>
    <t>FAC_P3P4_B_BITTERS_2 REGR factor score   2 for analysis 2</t>
  </si>
  <si>
    <t>FAC_P3P4_B_BITTERS_3 REGR factor score   3 for analysis 3</t>
  </si>
  <si>
    <t>FAC_P3P4_B_BITTERS_4 REGR factor score   4 for analysis 4</t>
  </si>
  <si>
    <t>FAC_P3P4_B_BITTERS_5 REGR factor score   5 for analysis 5</t>
  </si>
  <si>
    <t>FAC_P3P4_B_BITTERS_6 REGR factor score   6 for analysis 6</t>
  </si>
  <si>
    <t>FAC_P3P4_B_BITTERS_7 REGR factor score   7 for analysis 7</t>
  </si>
  <si>
    <t>FAC_P3P4_B_BITTERS_8 REGR factor score   8 for analysis 8</t>
  </si>
  <si>
    <t>FAC_P3P4_B_BITTERS_9 REGR factor score   9 for analysis 9</t>
  </si>
  <si>
    <t>FAC_P3P4_B_BITTERS_10 REGR factor score  10 for analysis 10</t>
  </si>
  <si>
    <t>,982</t>
  </si>
  <si>
    <t>,980</t>
  </si>
  <si>
    <t>,985</t>
  </si>
  <si>
    <t>,981</t>
  </si>
  <si>
    <t>,984</t>
  </si>
  <si>
    <t>-,163</t>
  </si>
  <si>
    <t>,979</t>
  </si>
  <si>
    <t>,983</t>
  </si>
  <si>
    <t>,978</t>
  </si>
  <si>
    <t>SUMA</t>
  </si>
  <si>
    <t>R2</t>
  </si>
  <si>
    <t xml:space="preserve"> 33,00 Jägermeister (1)</t>
  </si>
  <si>
    <t xml:space="preserve"> 34,00 Becherovka</t>
  </si>
  <si>
    <t>-,145</t>
  </si>
  <si>
    <t>,973</t>
  </si>
  <si>
    <t>,976</t>
  </si>
  <si>
    <t>,977</t>
  </si>
  <si>
    <t>,970</t>
  </si>
  <si>
    <t>,152</t>
  </si>
  <si>
    <t>,969</t>
  </si>
  <si>
    <t>,975</t>
  </si>
  <si>
    <t>,986</t>
  </si>
  <si>
    <t xml:space="preserve"> 34,00 Becherovka (1)</t>
  </si>
  <si>
    <t xml:space="preserve"> 35,00 Aperol</t>
  </si>
  <si>
    <t>,971</t>
  </si>
  <si>
    <t>-,253</t>
  </si>
  <si>
    <t>,974</t>
  </si>
  <si>
    <t>,967</t>
  </si>
  <si>
    <t>,960</t>
  </si>
  <si>
    <t xml:space="preserve"> 35,00 Aperol (1)</t>
  </si>
  <si>
    <t xml:space="preserve"> 37,00 Fernet Stock</t>
  </si>
  <si>
    <t>,190</t>
  </si>
  <si>
    <t>-,150</t>
  </si>
  <si>
    <t>,972</t>
  </si>
  <si>
    <t xml:space="preserve"> 37,00 Fernet Stock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</si>
</sst>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15" xfId="20" applyFont="1" applyBorder="1" applyAlignment="1">
      <alignment horizontal="right" vertical="center"/>
    </xf>
  </cellXfs>
  <cellStyles count="21">
    <cellStyle name="Normalny" xfId="0" builtinId="0"/>
    <cellStyle name="style1734464552398" xfId="1" xr:uid="{6C747DD7-62A9-4636-BE6E-25D73F086F77}"/>
    <cellStyle name="style1734464552412" xfId="8" xr:uid="{CCD90FA8-91B8-404F-9660-27F73B750576}"/>
    <cellStyle name="style1734464552428" xfId="14" xr:uid="{3488DF09-38E4-483B-927D-0D5BF483CA56}"/>
    <cellStyle name="style1734464552499" xfId="2" xr:uid="{42A9077C-9B31-46E1-B03A-AEE4AB5D1F5C}"/>
    <cellStyle name="style1734464552507" xfId="3" xr:uid="{6D9C595B-04C4-4D01-BE39-CB91EF5A58B6}"/>
    <cellStyle name="style1734464552515" xfId="4" xr:uid="{6D3894B7-C23D-4C08-869B-2948973660DC}"/>
    <cellStyle name="style1734464552524" xfId="5" xr:uid="{71561ACC-B168-41D2-A57D-260FC79287A2}"/>
    <cellStyle name="style1734464552532" xfId="6" xr:uid="{DE1581EA-8E12-4FD1-9934-B94ABFF8F679}"/>
    <cellStyle name="style1734464552540" xfId="13" xr:uid="{227AF1EB-2F51-4685-9662-BC310879BC7B}"/>
    <cellStyle name="style1734464552548" xfId="7" xr:uid="{8F0D5F49-611C-4BF6-85AB-04A6DDD1C52F}"/>
    <cellStyle name="style1734464552565" xfId="9" xr:uid="{1C18B3AC-DC4E-4ED4-9BF0-DE3EDD04F9BD}"/>
    <cellStyle name="style1734464552574" xfId="10" xr:uid="{68BB3305-33FA-47B9-853D-2257D5038C69}"/>
    <cellStyle name="style1734464552582" xfId="11" xr:uid="{E54B95BD-C926-4CA3-B25C-57ADD61ED6DB}"/>
    <cellStyle name="style1734464552589" xfId="12" xr:uid="{1220F3F7-CE4C-4754-8A61-C85576CFCA6B}"/>
    <cellStyle name="style1734464552598" xfId="15" xr:uid="{98907CA9-A348-4CF0-A7DF-D31EDF736D05}"/>
    <cellStyle name="style1734464552607" xfId="16" xr:uid="{72FEDD65-2E2D-4A51-89E1-40C63E82002B}"/>
    <cellStyle name="style1734464552617" xfId="18" xr:uid="{14BA18DA-0C7B-4378-8631-3C793F896B29}"/>
    <cellStyle name="style1734464552651" xfId="17" xr:uid="{1342B3DC-D25D-49AF-AD96-ED58DEB526BF}"/>
    <cellStyle name="style1734464552668" xfId="19" xr:uid="{4B1654B1-7A6B-4F4F-8042-1EACD9C975A6}"/>
    <cellStyle name="style1734464552760" xfId="20" xr:uid="{1D06289E-02B7-49A5-B345-26C2B030A9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A6034-F6B0-4FB8-B147-95CFA10C7A3F}">
  <dimension ref="A1:E38"/>
  <sheetViews>
    <sheetView tabSelected="1" workbookViewId="0">
      <selection activeCell="E2" sqref="E2:E38"/>
    </sheetView>
  </sheetViews>
  <sheetFormatPr defaultRowHeight="15"/>
  <cols>
    <col min="1" max="1" width="80.7109375" customWidth="1"/>
  </cols>
  <sheetData>
    <row r="1" spans="1:5">
      <c r="B1" t="s">
        <v>61</v>
      </c>
      <c r="C1" t="s">
        <v>72</v>
      </c>
      <c r="D1" t="s">
        <v>79</v>
      </c>
      <c r="E1" t="s">
        <v>84</v>
      </c>
    </row>
    <row r="2" spans="1:5">
      <c r="B2">
        <v>5.2879842726033577E-2</v>
      </c>
      <c r="C2">
        <v>3.173745271536265E-2</v>
      </c>
      <c r="D2">
        <v>0.10973189409005046</v>
      </c>
      <c r="E2">
        <v>9.5934527406278849E-2</v>
      </c>
    </row>
    <row r="3" spans="1:5">
      <c r="A3" t="s">
        <v>3</v>
      </c>
      <c r="B3" s="22">
        <v>1.3895535162586414E-2</v>
      </c>
      <c r="C3" s="22">
        <v>1.9093286099543046E-3</v>
      </c>
      <c r="D3" s="23">
        <v>7.0340059664490684E-4</v>
      </c>
      <c r="E3" s="23">
        <v>3.5780978880574154E-4</v>
      </c>
    </row>
    <row r="4" spans="1:5">
      <c r="A4" t="s">
        <v>4</v>
      </c>
      <c r="B4" s="22">
        <v>0.16956346494246677</v>
      </c>
      <c r="C4" s="23">
        <v>4.8940215213575907E-4</v>
      </c>
      <c r="D4" s="22">
        <v>3.888104943790581E-2</v>
      </c>
      <c r="E4" s="22">
        <v>4.320967978479321E-2</v>
      </c>
    </row>
    <row r="5" spans="1:5">
      <c r="A5" t="s">
        <v>5</v>
      </c>
      <c r="B5" s="22">
        <v>2.6142904184405912E-3</v>
      </c>
      <c r="C5" s="22">
        <v>3.2422778136315229E-2</v>
      </c>
      <c r="D5" s="22">
        <v>0.14474784161039553</v>
      </c>
      <c r="E5" s="22">
        <v>2.4227332987311781E-3</v>
      </c>
    </row>
    <row r="6" spans="1:5">
      <c r="A6" t="s">
        <v>6</v>
      </c>
      <c r="B6" s="23">
        <v>9.9644049104521764E-4</v>
      </c>
      <c r="C6" s="23">
        <v>7.7249648796710142E-4</v>
      </c>
      <c r="D6" s="23">
        <v>1.0846242293963252E-3</v>
      </c>
      <c r="E6" s="22">
        <v>1.6809584861861913E-3</v>
      </c>
    </row>
    <row r="7" spans="1:5">
      <c r="A7" t="s">
        <v>7</v>
      </c>
      <c r="B7" s="22">
        <v>8.9367144036077553E-2</v>
      </c>
      <c r="C7" s="22">
        <v>2.8388969300710914E-3</v>
      </c>
      <c r="D7" s="22">
        <v>2.0959376869005993E-3</v>
      </c>
      <c r="E7" s="22">
        <v>1.7545980134774854E-3</v>
      </c>
    </row>
    <row r="8" spans="1:5">
      <c r="A8" t="s">
        <v>8</v>
      </c>
      <c r="B8" s="22">
        <v>1.425718865623973E-3</v>
      </c>
      <c r="C8" s="22">
        <v>2.9094916581301469E-3</v>
      </c>
      <c r="D8" s="23">
        <v>1.0895164817919844E-3</v>
      </c>
      <c r="E8" s="22">
        <v>0.22357049808342092</v>
      </c>
    </row>
    <row r="9" spans="1:5">
      <c r="A9" t="s">
        <v>9</v>
      </c>
      <c r="B9" s="23">
        <v>1.3023604993484218E-3</v>
      </c>
      <c r="C9" s="22">
        <v>1.8305594473537062E-3</v>
      </c>
      <c r="D9" s="23">
        <v>7.3410774258986971E-4</v>
      </c>
      <c r="E9" s="22">
        <v>0.1612260911668178</v>
      </c>
    </row>
    <row r="10" spans="1:5">
      <c r="A10" t="s">
        <v>10</v>
      </c>
      <c r="B10" s="22">
        <v>2.8494597022426854E-3</v>
      </c>
      <c r="C10" s="22">
        <v>2.0215167184554051E-3</v>
      </c>
      <c r="D10" s="23">
        <v>9.8824754884370577E-4</v>
      </c>
      <c r="E10" s="22">
        <v>0.35931085115652356</v>
      </c>
    </row>
    <row r="11" spans="1:5">
      <c r="A11" t="s">
        <v>11</v>
      </c>
      <c r="B11" s="23">
        <v>5.6661095115476644E-4</v>
      </c>
      <c r="C11" s="22">
        <v>3.0815572176314632E-3</v>
      </c>
      <c r="D11" s="22">
        <v>2.7748390321385274E-3</v>
      </c>
      <c r="E11" s="22">
        <v>1.616034754001203E-3</v>
      </c>
    </row>
    <row r="12" spans="1:5">
      <c r="A12" t="s">
        <v>12</v>
      </c>
      <c r="B12" s="22">
        <v>4.0668540194154952E-2</v>
      </c>
      <c r="C12" s="22">
        <v>8.983792720009727E-2</v>
      </c>
      <c r="D12" s="22">
        <v>4.1907057171548332E-3</v>
      </c>
      <c r="E12" s="22">
        <v>2.3739650514078147E-3</v>
      </c>
    </row>
    <row r="13" spans="1:5">
      <c r="A13" t="s">
        <v>13</v>
      </c>
      <c r="B13" s="22">
        <v>1.3589883073729125E-3</v>
      </c>
      <c r="C13" s="22">
        <v>1.961183374654799E-3</v>
      </c>
      <c r="D13" s="22">
        <v>6.4324100155700179E-3</v>
      </c>
      <c r="E13" s="23">
        <v>9.0068586698493613E-4</v>
      </c>
    </row>
    <row r="14" spans="1:5">
      <c r="A14" t="s">
        <v>14</v>
      </c>
      <c r="B14" s="23">
        <v>1.2112557976582913E-3</v>
      </c>
      <c r="C14" s="23">
        <v>9.403628983562964E-4</v>
      </c>
      <c r="D14" s="22">
        <v>0.55407923117837121</v>
      </c>
      <c r="E14" s="23">
        <v>1.1948255814324177E-3</v>
      </c>
    </row>
    <row r="15" spans="1:5">
      <c r="A15" t="s">
        <v>15</v>
      </c>
      <c r="B15" s="23">
        <v>1.2199522922643787E-4</v>
      </c>
      <c r="C15" s="22">
        <v>0.10717999765765876</v>
      </c>
      <c r="D15" s="23">
        <v>5.8670942560129318E-4</v>
      </c>
      <c r="E15" s="23">
        <v>8.6267808287260838E-4</v>
      </c>
    </row>
    <row r="16" spans="1:5">
      <c r="A16" t="s">
        <v>16</v>
      </c>
      <c r="B16" s="22">
        <v>4.7446930618554706E-2</v>
      </c>
      <c r="C16" s="22">
        <v>3.1195034203233443E-3</v>
      </c>
      <c r="D16" s="23">
        <v>1.7771881518234655E-3</v>
      </c>
      <c r="E16" s="22">
        <v>8.7067844808946068E-2</v>
      </c>
    </row>
    <row r="17" spans="1:5">
      <c r="A17" t="s">
        <v>17</v>
      </c>
      <c r="B17" s="23">
        <v>7.7117873961182097E-4</v>
      </c>
      <c r="C17" s="22">
        <v>0.18991342662183816</v>
      </c>
      <c r="D17" s="23">
        <v>7.1012819545829503E-4</v>
      </c>
      <c r="E17" s="22">
        <v>1.6261192354288167E-3</v>
      </c>
    </row>
    <row r="18" spans="1:5">
      <c r="A18" t="s">
        <v>18</v>
      </c>
      <c r="B18" s="23">
        <v>6.0719897257740098E-4</v>
      </c>
      <c r="C18" s="23">
        <v>7.4261778099258895E-4</v>
      </c>
      <c r="D18" s="22">
        <v>8.4096525935258931E-2</v>
      </c>
      <c r="E18" s="23">
        <v>1.3128783246437392E-3</v>
      </c>
    </row>
    <row r="19" spans="1:5">
      <c r="A19" t="s">
        <v>19</v>
      </c>
      <c r="B19" s="23">
        <v>7.4834582443480859E-4</v>
      </c>
      <c r="C19" s="22">
        <v>2.0464933376126795E-3</v>
      </c>
      <c r="D19" s="23">
        <v>1.5093923427005008E-3</v>
      </c>
      <c r="E19" s="23">
        <v>1.2205111385326988E-3</v>
      </c>
    </row>
    <row r="20" spans="1:5">
      <c r="A20" t="s">
        <v>20</v>
      </c>
      <c r="B20" s="22">
        <v>1.4166504503738554E-3</v>
      </c>
      <c r="C20" s="23">
        <v>1.3761769598864418E-3</v>
      </c>
      <c r="D20" s="22">
        <v>3.6860394387144141E-2</v>
      </c>
      <c r="E20" s="22">
        <v>1.0944353792540483E-2</v>
      </c>
    </row>
    <row r="21" spans="1:5">
      <c r="A21" t="s">
        <v>21</v>
      </c>
      <c r="B21" s="22">
        <v>2.8618313813645966E-3</v>
      </c>
      <c r="C21" s="23">
        <v>6.1360930709617411E-4</v>
      </c>
      <c r="D21" s="22">
        <v>9.6985480425972083E-3</v>
      </c>
      <c r="E21" s="22">
        <v>1.4692893894038689E-3</v>
      </c>
    </row>
    <row r="22" spans="1:5">
      <c r="A22" t="s">
        <v>22</v>
      </c>
      <c r="B22" s="23">
        <v>7.5479570392279261E-4</v>
      </c>
      <c r="C22" s="22">
        <v>0.13072381425655341</v>
      </c>
      <c r="D22" s="23">
        <v>8.2858628084950237E-4</v>
      </c>
      <c r="E22" s="22">
        <v>4.7603076116359527E-2</v>
      </c>
    </row>
    <row r="23" spans="1:5">
      <c r="A23" t="s">
        <v>23</v>
      </c>
      <c r="B23" s="22">
        <v>1.9888375018740278E-3</v>
      </c>
      <c r="C23" s="22">
        <v>6.6458492170964846E-3</v>
      </c>
      <c r="D23" s="23">
        <v>1.3075883425881219E-3</v>
      </c>
      <c r="E23" s="22">
        <v>5.710090879778331E-3</v>
      </c>
    </row>
    <row r="24" spans="1:5">
      <c r="A24" t="s">
        <v>24</v>
      </c>
      <c r="B24" s="22">
        <v>1.9419200691389161E-3</v>
      </c>
      <c r="C24" s="23">
        <v>1.6097144209707996E-3</v>
      </c>
      <c r="D24" s="22">
        <v>4.5583182376460604E-3</v>
      </c>
      <c r="E24" s="22">
        <v>2.4043987554664046E-3</v>
      </c>
    </row>
    <row r="25" spans="1:5">
      <c r="A25" t="s">
        <v>25</v>
      </c>
      <c r="B25" s="22">
        <v>2.4441657022467238E-3</v>
      </c>
      <c r="C25" s="22">
        <v>5.4284750915862372E-2</v>
      </c>
      <c r="D25" s="22">
        <v>2.3793425862130888E-2</v>
      </c>
      <c r="E25" s="22">
        <v>3.3640953596424019E-3</v>
      </c>
    </row>
    <row r="26" spans="1:5">
      <c r="A26" t="s">
        <v>26</v>
      </c>
      <c r="B26" s="23">
        <v>6.2290336369164566E-4</v>
      </c>
      <c r="C26" s="23">
        <v>8.7398129390977338E-4</v>
      </c>
      <c r="D26" s="22">
        <v>3.0089912072660419E-3</v>
      </c>
      <c r="E26" s="23">
        <v>1.0171072040489463E-3</v>
      </c>
    </row>
    <row r="27" spans="1:5">
      <c r="A27" t="s">
        <v>27</v>
      </c>
      <c r="B27" s="22">
        <v>4.2417847203332956E-2</v>
      </c>
      <c r="C27" s="22">
        <v>7.8912079438838739E-2</v>
      </c>
      <c r="D27" s="22">
        <v>4.0288429594512376E-3</v>
      </c>
      <c r="E27" s="23">
        <v>8.5474102636326629E-4</v>
      </c>
    </row>
    <row r="28" spans="1:5">
      <c r="A28" t="s">
        <v>28</v>
      </c>
      <c r="B28" s="22">
        <v>1.8894739174312005E-3</v>
      </c>
      <c r="C28" s="23">
        <v>9.8106112199665245E-4</v>
      </c>
      <c r="D28" s="23">
        <v>1.5901313248674286E-3</v>
      </c>
      <c r="E28" s="22">
        <v>1.9776287923337781E-2</v>
      </c>
    </row>
    <row r="29" spans="1:5">
      <c r="A29" t="s">
        <v>29</v>
      </c>
      <c r="B29" s="22">
        <v>2.5373086454088286E-3</v>
      </c>
      <c r="C29" s="22">
        <v>4.7411840831278647E-3</v>
      </c>
      <c r="D29" s="22">
        <v>5.3103027218673769E-3</v>
      </c>
      <c r="E29" s="23">
        <v>8.6543867285666638E-4</v>
      </c>
    </row>
    <row r="30" spans="1:5">
      <c r="A30" t="s">
        <v>30</v>
      </c>
      <c r="B30" s="22">
        <v>2.2454853779726117E-3</v>
      </c>
      <c r="C30" s="23">
        <v>7.9027179344925676E-4</v>
      </c>
      <c r="D30" s="22">
        <v>3.7135109169791308E-3</v>
      </c>
      <c r="E30" s="22">
        <v>1.6330750383747228E-3</v>
      </c>
    </row>
    <row r="31" spans="1:5">
      <c r="A31" t="s">
        <v>31</v>
      </c>
      <c r="B31" s="23">
        <v>1.1195569185895918E-3</v>
      </c>
      <c r="C31" s="23">
        <v>3.3819917595835365E-4</v>
      </c>
      <c r="D31" s="22">
        <v>3.7007153095741034E-2</v>
      </c>
      <c r="E31" s="23">
        <v>1.0181863880003974E-3</v>
      </c>
    </row>
    <row r="32" spans="1:5">
      <c r="A32" t="s">
        <v>32</v>
      </c>
      <c r="B32" s="23">
        <v>7.8741422858757265E-4</v>
      </c>
      <c r="C32" s="23">
        <v>4.0987255712408648E-4</v>
      </c>
      <c r="D32" s="23">
        <v>8.5349241346973834E-4</v>
      </c>
      <c r="E32" s="23">
        <v>1.4043899848433753E-3</v>
      </c>
    </row>
    <row r="33" spans="1:5">
      <c r="A33" t="s">
        <v>33</v>
      </c>
      <c r="B33" s="22">
        <v>7.5316170791555545E-2</v>
      </c>
      <c r="C33" s="23">
        <v>1.1977022087492288E-3</v>
      </c>
      <c r="D33" s="23">
        <v>1.5724085652431238E-3</v>
      </c>
      <c r="E33" s="23">
        <v>1.2124078137761237E-3</v>
      </c>
    </row>
    <row r="34" spans="1:5">
      <c r="A34" t="s">
        <v>34</v>
      </c>
      <c r="B34" s="23">
        <v>8.147224023434327E-4</v>
      </c>
      <c r="C34" s="23">
        <v>1.3406410267066322E-3</v>
      </c>
      <c r="D34" s="22">
        <v>1.9922028606893902E-3</v>
      </c>
      <c r="E34" s="22">
        <v>3.721979359878406E-3</v>
      </c>
    </row>
    <row r="35" spans="1:5">
      <c r="A35" t="s">
        <v>35</v>
      </c>
      <c r="B35" s="23">
        <v>5.9602803155752403E-4</v>
      </c>
      <c r="C35" s="23">
        <v>5.7139751594489083E-4</v>
      </c>
      <c r="D35" s="23">
        <v>8.8521874943390231E-4</v>
      </c>
      <c r="E35" s="23">
        <v>1.4062168040276963E-3</v>
      </c>
    </row>
    <row r="36" spans="1:5">
      <c r="A36" t="s">
        <v>36</v>
      </c>
      <c r="B36" s="22">
        <v>0.48302259502964162</v>
      </c>
      <c r="C36" s="22">
        <v>0.26664575159521814</v>
      </c>
      <c r="D36" s="23">
        <v>9.0622906617217217E-4</v>
      </c>
      <c r="E36" s="23">
        <v>1.2756490423669897E-3</v>
      </c>
    </row>
    <row r="37" spans="1:5">
      <c r="A37" t="s">
        <v>37</v>
      </c>
      <c r="B37" s="23">
        <v>1.0945342150934243E-3</v>
      </c>
      <c r="C37" s="22">
        <v>2.9383507035545945E-3</v>
      </c>
      <c r="D37" s="22">
        <v>1.9192931415993575E-3</v>
      </c>
      <c r="E37" s="23">
        <v>1.3796810376788709E-3</v>
      </c>
    </row>
    <row r="38" spans="1:5">
      <c r="A38" t="s">
        <v>38</v>
      </c>
      <c r="B38" s="23">
        <v>6.1230031329528802E-4</v>
      </c>
      <c r="C38" s="23">
        <v>9.8805275840784749E-4</v>
      </c>
      <c r="D38" s="22">
        <v>1.3683506495718287E-2</v>
      </c>
      <c r="E38" s="23">
        <v>1.2307727882487607E-3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A66C1-E9C1-42BB-92EA-CBA90C16E842}">
  <dimension ref="A1:AM33"/>
  <sheetViews>
    <sheetView topLeftCell="A22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-3.6050260662386958E-3</v>
      </c>
      <c r="D5" s="10">
        <v>-2.1863267658222663E-2</v>
      </c>
      <c r="E5" s="10">
        <v>1.3898322753984888E-2</v>
      </c>
      <c r="F5" s="10">
        <v>-3.0291673767983363E-2</v>
      </c>
      <c r="G5" s="10">
        <v>-3.1446455034929398E-2</v>
      </c>
      <c r="H5" s="10">
        <v>-1.5950978348230969E-2</v>
      </c>
      <c r="I5" s="10">
        <v>1.9671093828372319E-2</v>
      </c>
      <c r="J5" s="10">
        <v>-5.1095966517442727E-2</v>
      </c>
      <c r="K5" s="10">
        <v>-4.1193365154496342E-2</v>
      </c>
      <c r="L5" s="10">
        <v>-4.4978154667492332E-2</v>
      </c>
      <c r="M5" s="10">
        <v>2.5156415901930632E-2</v>
      </c>
      <c r="N5" s="10">
        <v>3.0089487551664289E-2</v>
      </c>
      <c r="O5" s="10">
        <v>-2.5488826518269565E-2</v>
      </c>
      <c r="P5" s="10">
        <v>-1.4535933073946157E-2</v>
      </c>
      <c r="Q5" s="10">
        <v>-4.9209974515064519E-3</v>
      </c>
      <c r="R5" s="10">
        <v>-1.7483156466246129E-3</v>
      </c>
      <c r="S5" s="10">
        <v>-1.4322130642155893E-3</v>
      </c>
      <c r="T5" s="11" t="s">
        <v>50</v>
      </c>
      <c r="U5" s="10">
        <v>-3.009173492636269E-2</v>
      </c>
      <c r="V5" s="10">
        <v>7.1392079425854002E-2</v>
      </c>
      <c r="W5" s="10">
        <v>3.2646951204415228E-2</v>
      </c>
      <c r="X5" s="10">
        <v>2.6487791624797214E-2</v>
      </c>
      <c r="Y5" s="10">
        <v>-1.5377233489630212E-2</v>
      </c>
      <c r="Z5" s="10">
        <v>-1.4487012076754586E-2</v>
      </c>
      <c r="AA5" s="10">
        <v>1.794761171459305E-2</v>
      </c>
      <c r="AB5" s="10">
        <v>-1.6096711471617103E-2</v>
      </c>
      <c r="AC5" s="10">
        <v>4.9661059584066428E-2</v>
      </c>
      <c r="AD5" s="10">
        <v>6.9653266001275957E-2</v>
      </c>
      <c r="AE5" s="10">
        <v>-3.3788036856346126E-2</v>
      </c>
      <c r="AF5" s="10">
        <v>3.9975116842127234E-2</v>
      </c>
      <c r="AG5" s="10">
        <v>1.8760517098659581E-2</v>
      </c>
      <c r="AH5" s="10">
        <v>2.1187156182878159E-2</v>
      </c>
      <c r="AI5" s="10">
        <v>-1.1760817142528673E-2</v>
      </c>
      <c r="AJ5" s="10">
        <v>7.1719357823858854E-2</v>
      </c>
      <c r="AK5" s="10">
        <v>2.7457149959488759E-2</v>
      </c>
      <c r="AL5" s="10">
        <v>-2.0050101238999717E-2</v>
      </c>
      <c r="AM5" s="12">
        <v>-2.3869311072245339E-2</v>
      </c>
    </row>
    <row r="6" spans="1:39" ht="24">
      <c r="A6" s="13" t="s">
        <v>41</v>
      </c>
      <c r="B6" s="14" t="s">
        <v>40</v>
      </c>
      <c r="C6" s="15">
        <v>1.0786824415829862E-2</v>
      </c>
      <c r="D6" s="16">
        <v>-3.1145982760509162E-2</v>
      </c>
      <c r="E6" s="16">
        <v>-4.402031123452517E-2</v>
      </c>
      <c r="F6" s="17" t="s">
        <v>50</v>
      </c>
      <c r="G6" s="16">
        <v>-1.5551553302845141E-2</v>
      </c>
      <c r="H6" s="16">
        <v>-2.089787848005777E-2</v>
      </c>
      <c r="I6" s="16">
        <v>2.0232764304827018E-2</v>
      </c>
      <c r="J6" s="16">
        <v>-2.9983152072600706E-2</v>
      </c>
      <c r="K6" s="16">
        <v>2.3897588576046788E-2</v>
      </c>
      <c r="L6" s="16">
        <v>-4.3705719613760588E-3</v>
      </c>
      <c r="M6" s="16">
        <v>-2.6704420503555645E-2</v>
      </c>
      <c r="N6" s="16">
        <v>-2.6805607542490711E-2</v>
      </c>
      <c r="O6" s="16">
        <v>-4.8473876382731391E-3</v>
      </c>
      <c r="P6" s="16">
        <v>2.6816674879053089E-2</v>
      </c>
      <c r="Q6" s="16">
        <v>-1.6350041222560521E-2</v>
      </c>
      <c r="R6" s="16">
        <v>2.5387802762724915E-2</v>
      </c>
      <c r="S6" s="16">
        <v>-2.486852861017667E-2</v>
      </c>
      <c r="T6" s="16">
        <v>-3.0278480495568832E-2</v>
      </c>
      <c r="U6" s="16">
        <v>-4.8470422214305392E-2</v>
      </c>
      <c r="V6" s="16">
        <v>-1.9119241647093093E-2</v>
      </c>
      <c r="W6" s="16">
        <v>-4.7882934904897909E-2</v>
      </c>
      <c r="X6" s="16">
        <v>6.9030125385720592E-2</v>
      </c>
      <c r="Y6" s="16">
        <v>5.1949989467449477E-2</v>
      </c>
      <c r="Z6" s="16">
        <v>-8.5701855818077974E-3</v>
      </c>
      <c r="AA6" s="16">
        <v>-2.8695838325452066E-3</v>
      </c>
      <c r="AB6" s="16">
        <v>5.8217877902256949E-3</v>
      </c>
      <c r="AC6" s="16">
        <v>3.1099944016107342E-2</v>
      </c>
      <c r="AD6" s="16">
        <v>-4.6862409113576059E-2</v>
      </c>
      <c r="AE6" s="16">
        <v>4.2132135926378406E-2</v>
      </c>
      <c r="AF6" s="16">
        <v>9.8480956622412578E-3</v>
      </c>
      <c r="AG6" s="16">
        <v>1.1017934206719413E-3</v>
      </c>
      <c r="AH6" s="16">
        <v>2.2413364103550281E-2</v>
      </c>
      <c r="AI6" s="16">
        <v>-4.2702214485736641E-2</v>
      </c>
      <c r="AJ6" s="16">
        <v>5.0572130919569046E-2</v>
      </c>
      <c r="AK6" s="16">
        <v>6.3900558834359706E-3</v>
      </c>
      <c r="AL6" s="16">
        <v>6.2629656478448897E-2</v>
      </c>
      <c r="AM6" s="18">
        <v>4.3280927237423987E-2</v>
      </c>
    </row>
    <row r="7" spans="1:39" ht="24">
      <c r="A7" s="13" t="s">
        <v>42</v>
      </c>
      <c r="B7" s="14" t="s">
        <v>40</v>
      </c>
      <c r="C7" s="15">
        <v>6.4332827130808387E-2</v>
      </c>
      <c r="D7" s="16">
        <v>-1.9999104725986917E-2</v>
      </c>
      <c r="E7" s="16">
        <v>-1.7742829687998313E-2</v>
      </c>
      <c r="F7" s="16">
        <v>2.2283544238539118E-2</v>
      </c>
      <c r="G7" s="16">
        <v>-3.641944284490758E-3</v>
      </c>
      <c r="H7" s="16">
        <v>2.1769716173359873E-2</v>
      </c>
      <c r="I7" s="16">
        <v>-3.8551834672243608E-2</v>
      </c>
      <c r="J7" s="16">
        <v>-3.6039236890620073E-2</v>
      </c>
      <c r="K7" s="16">
        <v>4.7653163329658729E-2</v>
      </c>
      <c r="L7" s="16">
        <v>-6.7880342553256853E-2</v>
      </c>
      <c r="M7" s="16">
        <v>-2.3397294411038216E-2</v>
      </c>
      <c r="N7" s="16">
        <v>1.1447838773887335E-2</v>
      </c>
      <c r="O7" s="16">
        <v>-1.3535814588493008E-3</v>
      </c>
      <c r="P7" s="16">
        <v>7.635089824880305E-3</v>
      </c>
      <c r="Q7" s="16">
        <v>1.1520210009876885E-2</v>
      </c>
      <c r="R7" s="16">
        <v>-3.3252701624647996E-2</v>
      </c>
      <c r="S7" s="16">
        <v>-6.230955855856514E-3</v>
      </c>
      <c r="T7" s="16">
        <v>2.1086032114089132E-2</v>
      </c>
      <c r="U7" s="16">
        <v>1.3726330300628363E-2</v>
      </c>
      <c r="V7" s="16">
        <v>-4.3910850944929393E-2</v>
      </c>
      <c r="W7" s="16">
        <v>3.8659917382262342E-2</v>
      </c>
      <c r="X7" s="16">
        <v>-8.4191698782730431E-2</v>
      </c>
      <c r="Y7" s="16">
        <v>-2.2404629647991788E-2</v>
      </c>
      <c r="Z7" s="16">
        <v>-1.8213837267995803E-2</v>
      </c>
      <c r="AA7" s="16">
        <v>1.1163709265490379E-2</v>
      </c>
      <c r="AB7" s="16">
        <v>1.7517701083652002E-2</v>
      </c>
      <c r="AC7" s="16">
        <v>-2.5609796554436532E-2</v>
      </c>
      <c r="AD7" s="16">
        <v>9.500359324331591E-3</v>
      </c>
      <c r="AE7" s="16">
        <v>-5.5411276026908041E-2</v>
      </c>
      <c r="AF7" s="16">
        <v>-6.600554558112591E-2</v>
      </c>
      <c r="AG7" s="16">
        <v>9.8371880225313763E-3</v>
      </c>
      <c r="AH7" s="17" t="s">
        <v>51</v>
      </c>
      <c r="AI7" s="16">
        <v>-3.7956357444101931E-3</v>
      </c>
      <c r="AJ7" s="16">
        <v>-2.3321938316350481E-2</v>
      </c>
      <c r="AK7" s="16">
        <v>-1.1167959008331931E-3</v>
      </c>
      <c r="AL7" s="16">
        <v>-7.8818054569900833E-2</v>
      </c>
      <c r="AM7" s="18">
        <v>-2.3857544522824542E-2</v>
      </c>
    </row>
    <row r="8" spans="1:39" ht="24">
      <c r="A8" s="13" t="s">
        <v>43</v>
      </c>
      <c r="B8" s="14" t="s">
        <v>40</v>
      </c>
      <c r="C8" s="15">
        <v>-5.0719446854570333E-2</v>
      </c>
      <c r="D8" s="16">
        <v>5.2919124128498092E-2</v>
      </c>
      <c r="E8" s="16">
        <v>-2.2736250395034251E-2</v>
      </c>
      <c r="F8" s="16">
        <v>-1.6548084447147757E-2</v>
      </c>
      <c r="G8" s="16">
        <v>-3.4824693902383221E-2</v>
      </c>
      <c r="H8" s="16">
        <v>6.4919981111855526E-3</v>
      </c>
      <c r="I8" s="16">
        <v>6.1505960930309113E-2</v>
      </c>
      <c r="J8" s="16">
        <v>9.9537508501286714E-3</v>
      </c>
      <c r="K8" s="16">
        <v>8.4318699878235519E-3</v>
      </c>
      <c r="L8" s="16">
        <v>-1.3319024734999848E-2</v>
      </c>
      <c r="M8" s="16">
        <v>-1.9290500958885171E-2</v>
      </c>
      <c r="N8" s="16">
        <v>-9.703536103744588E-3</v>
      </c>
      <c r="O8" s="16">
        <v>-5.1073086486198016E-2</v>
      </c>
      <c r="P8" s="16">
        <v>6.6713923903496614E-3</v>
      </c>
      <c r="Q8" s="17" t="s">
        <v>52</v>
      </c>
      <c r="R8" s="16">
        <v>-4.8876182868530784E-3</v>
      </c>
      <c r="S8" s="16">
        <v>-5.6579828069938824E-2</v>
      </c>
      <c r="T8" s="16">
        <v>-4.9514866208316384E-3</v>
      </c>
      <c r="U8" s="16">
        <v>-9.6275025866890962E-3</v>
      </c>
      <c r="V8" s="16">
        <v>-2.6133858983171568E-2</v>
      </c>
      <c r="W8" s="16">
        <v>1.8889697083905505E-2</v>
      </c>
      <c r="X8" s="16">
        <v>3.2211800200964841E-2</v>
      </c>
      <c r="Y8" s="16">
        <v>3.7223802715540051E-2</v>
      </c>
      <c r="Z8" s="16">
        <v>-1.2682841506809085E-3</v>
      </c>
      <c r="AA8" s="16">
        <v>2.1100411825665782E-2</v>
      </c>
      <c r="AB8" s="16">
        <v>-2.5574237547393745E-2</v>
      </c>
      <c r="AC8" s="16">
        <v>3.9140946382608163E-2</v>
      </c>
      <c r="AD8" s="16">
        <v>-1.8415273364451385E-2</v>
      </c>
      <c r="AE8" s="16">
        <v>3.0871762225271302E-2</v>
      </c>
      <c r="AF8" s="16">
        <v>-1.7600744043452278E-2</v>
      </c>
      <c r="AG8" s="16">
        <v>-2.1856780733075119E-3</v>
      </c>
      <c r="AH8" s="16">
        <v>1.1716447083854649E-2</v>
      </c>
      <c r="AI8" s="16">
        <v>6.7995699170279519E-2</v>
      </c>
      <c r="AJ8" s="16">
        <v>-2.5599212842575207E-2</v>
      </c>
      <c r="AK8" s="16">
        <v>1.1646009689454178E-2</v>
      </c>
      <c r="AL8" s="16">
        <v>3.5535368950205246E-2</v>
      </c>
      <c r="AM8" s="18">
        <v>3.4930669422319011E-2</v>
      </c>
    </row>
    <row r="9" spans="1:39" ht="24">
      <c r="A9" s="13" t="s">
        <v>44</v>
      </c>
      <c r="B9" s="14" t="s">
        <v>40</v>
      </c>
      <c r="C9" s="15">
        <v>6.9326320583872572E-2</v>
      </c>
      <c r="D9" s="16">
        <v>-3.5007057126217912E-2</v>
      </c>
      <c r="E9" s="16">
        <v>-1.9402168216366134E-2</v>
      </c>
      <c r="F9" s="16">
        <v>-2.0867635106825665E-2</v>
      </c>
      <c r="G9" s="16">
        <v>-1.883221182113276E-2</v>
      </c>
      <c r="H9" s="17" t="s">
        <v>53</v>
      </c>
      <c r="I9" s="16">
        <v>-2.9923924946540803E-3</v>
      </c>
      <c r="J9" s="16">
        <v>1.247504357443781E-2</v>
      </c>
      <c r="K9" s="16">
        <v>2.3791678059786797E-2</v>
      </c>
      <c r="L9" s="16">
        <v>8.8797661159384436E-3</v>
      </c>
      <c r="M9" s="16">
        <v>-2.8519548481741559E-2</v>
      </c>
      <c r="N9" s="16">
        <v>-3.9289755730092767E-2</v>
      </c>
      <c r="O9" s="16">
        <v>-7.5569421447017587E-2</v>
      </c>
      <c r="P9" s="16">
        <v>-9.503343088048604E-3</v>
      </c>
      <c r="Q9" s="16">
        <v>6.4228475007841778E-3</v>
      </c>
      <c r="R9" s="16">
        <v>-3.3051241853081087E-2</v>
      </c>
      <c r="S9" s="16">
        <v>3.7374743872880694E-3</v>
      </c>
      <c r="T9" s="16">
        <v>-1.5897025343333288E-2</v>
      </c>
      <c r="U9" s="16">
        <v>-5.7637597887648436E-3</v>
      </c>
      <c r="V9" s="16">
        <v>-4.723692694677159E-2</v>
      </c>
      <c r="W9" s="16">
        <v>-4.8499083627303222E-2</v>
      </c>
      <c r="X9" s="16">
        <v>4.5697412118634977E-2</v>
      </c>
      <c r="Y9" s="16">
        <v>4.9337756140839129E-2</v>
      </c>
      <c r="Z9" s="16">
        <v>-1.6393349792976036E-3</v>
      </c>
      <c r="AA9" s="16">
        <v>3.3365530966189917E-2</v>
      </c>
      <c r="AB9" s="16">
        <v>-9.9307405879179821E-3</v>
      </c>
      <c r="AC9" s="16">
        <v>4.0502845799410811E-2</v>
      </c>
      <c r="AD9" s="16">
        <v>-4.1874287973843641E-2</v>
      </c>
      <c r="AE9" s="16">
        <v>-4.8152617698107913E-2</v>
      </c>
      <c r="AF9" s="16">
        <v>-2.8469320339128031E-2</v>
      </c>
      <c r="AG9" s="16">
        <v>2.8301047551717695E-2</v>
      </c>
      <c r="AH9" s="16">
        <v>2.1838384457555836E-2</v>
      </c>
      <c r="AI9" s="16">
        <v>5.4106834744970141E-2</v>
      </c>
      <c r="AJ9" s="16">
        <v>4.1704631653101371E-2</v>
      </c>
      <c r="AK9" s="16">
        <v>-5.9119073051123322E-2</v>
      </c>
      <c r="AL9" s="16">
        <v>-5.1136322768665166E-3</v>
      </c>
      <c r="AM9" s="18">
        <v>-1.5383647850147062E-2</v>
      </c>
    </row>
    <row r="10" spans="1:39" ht="24">
      <c r="A10" s="13" t="s">
        <v>45</v>
      </c>
      <c r="B10" s="14" t="s">
        <v>40</v>
      </c>
      <c r="C10" s="15">
        <v>-4.7040942421276738E-2</v>
      </c>
      <c r="D10" s="16">
        <v>-2.3185107789763038E-3</v>
      </c>
      <c r="E10" s="16">
        <v>-2.7792859744991238E-2</v>
      </c>
      <c r="F10" s="16">
        <v>5.8374000660283759E-3</v>
      </c>
      <c r="G10" s="16">
        <v>5.702388651962681E-2</v>
      </c>
      <c r="H10" s="16">
        <v>-1.0004363260696945E-2</v>
      </c>
      <c r="I10" s="16">
        <v>5.2024904331905375E-2</v>
      </c>
      <c r="J10" s="16">
        <v>-4.6652977559827141E-2</v>
      </c>
      <c r="K10" s="16">
        <v>3.0781482378262823E-2</v>
      </c>
      <c r="L10" s="16">
        <v>-1.6786089841291551E-2</v>
      </c>
      <c r="M10" s="16">
        <v>-2.5256746579453478E-2</v>
      </c>
      <c r="N10" s="16">
        <v>3.6595747055863735E-2</v>
      </c>
      <c r="O10" s="16">
        <v>2.3223539487402897E-2</v>
      </c>
      <c r="P10" s="16">
        <v>1.1211443458369426E-2</v>
      </c>
      <c r="Q10" s="16">
        <v>-2.5466314255908042E-2</v>
      </c>
      <c r="R10" s="16">
        <v>-1.9103211657789904E-2</v>
      </c>
      <c r="S10" s="16">
        <v>1.0031543631494227E-2</v>
      </c>
      <c r="T10" s="16">
        <v>-1.6175417658932524E-2</v>
      </c>
      <c r="U10" s="16">
        <v>-3.4542240769314281E-2</v>
      </c>
      <c r="V10" s="16">
        <v>-3.9004584938749115E-2</v>
      </c>
      <c r="W10" s="16">
        <v>4.2962568632931894E-2</v>
      </c>
      <c r="X10" s="16">
        <v>2.6824211929786734E-2</v>
      </c>
      <c r="Y10" s="16">
        <v>1.512923630909907E-3</v>
      </c>
      <c r="Z10" s="16">
        <v>-1.446746182078015E-2</v>
      </c>
      <c r="AA10" s="16">
        <v>-2.8539088094085709E-2</v>
      </c>
      <c r="AB10" s="17" t="s">
        <v>54</v>
      </c>
      <c r="AC10" s="16">
        <v>-1.5580849511504673E-2</v>
      </c>
      <c r="AD10" s="16">
        <v>1.0713634924017166E-2</v>
      </c>
      <c r="AE10" s="16">
        <v>-3.7982743665056273E-2</v>
      </c>
      <c r="AF10" s="16">
        <v>8.1881965223898848E-3</v>
      </c>
      <c r="AG10" s="16">
        <v>-1.6651039380520399E-2</v>
      </c>
      <c r="AH10" s="16">
        <v>1.7718409582353635E-2</v>
      </c>
      <c r="AI10" s="16">
        <v>-1.4296135468282819E-2</v>
      </c>
      <c r="AJ10" s="16">
        <v>2.748449797420003E-2</v>
      </c>
      <c r="AK10" s="16">
        <v>5.853428960644471E-2</v>
      </c>
      <c r="AL10" s="16">
        <v>-8.0373626238996465E-2</v>
      </c>
      <c r="AM10" s="18">
        <v>-1.1311432752390431E-2</v>
      </c>
    </row>
    <row r="11" spans="1:39" ht="24">
      <c r="A11" s="13" t="s">
        <v>46</v>
      </c>
      <c r="B11" s="14" t="s">
        <v>40</v>
      </c>
      <c r="C11" s="19" t="s">
        <v>55</v>
      </c>
      <c r="D11" s="16">
        <v>1.0186828512639591E-2</v>
      </c>
      <c r="E11" s="16">
        <v>5.8603705604010937E-3</v>
      </c>
      <c r="F11" s="16">
        <v>6.3554776352415564E-3</v>
      </c>
      <c r="G11" s="16">
        <v>-2.0696289785980766E-2</v>
      </c>
      <c r="H11" s="16">
        <v>-5.8833512517422561E-2</v>
      </c>
      <c r="I11" s="16">
        <v>-4.4554735941562715E-2</v>
      </c>
      <c r="J11" s="16">
        <v>-4.2312320660313249E-2</v>
      </c>
      <c r="K11" s="16">
        <v>5.5552599845462326E-2</v>
      </c>
      <c r="L11" s="16">
        <v>5.4144800039507036E-3</v>
      </c>
      <c r="M11" s="16">
        <v>-8.1158932653940547E-3</v>
      </c>
      <c r="N11" s="16">
        <v>4.5976764642960286E-2</v>
      </c>
      <c r="O11" s="16">
        <v>-3.014674448945142E-2</v>
      </c>
      <c r="P11" s="16">
        <v>-1.9199636335999631E-3</v>
      </c>
      <c r="Q11" s="16">
        <v>1.141439165973984E-2</v>
      </c>
      <c r="R11" s="16">
        <v>-1.0301216885023851E-2</v>
      </c>
      <c r="S11" s="16">
        <v>2.2044726292002811E-2</v>
      </c>
      <c r="T11" s="16">
        <v>2.7240906850659687E-2</v>
      </c>
      <c r="U11" s="16">
        <v>4.3914326096143555E-2</v>
      </c>
      <c r="V11" s="16">
        <v>6.5367497096651545E-2</v>
      </c>
      <c r="W11" s="16">
        <v>-3.6805207916387286E-3</v>
      </c>
      <c r="X11" s="16">
        <v>-4.6206113331584905E-2</v>
      </c>
      <c r="Y11" s="16">
        <v>-9.1385348710806384E-3</v>
      </c>
      <c r="Z11" s="16">
        <v>-5.6398379320613833E-2</v>
      </c>
      <c r="AA11" s="16">
        <v>-1.2688956278529057E-2</v>
      </c>
      <c r="AB11" s="16">
        <v>5.7747917587157228E-2</v>
      </c>
      <c r="AC11" s="16">
        <v>-5.3760032015094363E-2</v>
      </c>
      <c r="AD11" s="16">
        <v>6.5606513914919395E-2</v>
      </c>
      <c r="AE11" s="16">
        <v>-4.5450018452809778E-2</v>
      </c>
      <c r="AF11" s="16">
        <v>-1.4840643920682432E-2</v>
      </c>
      <c r="AG11" s="16">
        <v>-3.3376742583798608E-2</v>
      </c>
      <c r="AH11" s="16">
        <v>-1.1410823866991266E-3</v>
      </c>
      <c r="AI11" s="16">
        <v>1.6819064671549405E-2</v>
      </c>
      <c r="AJ11" s="16">
        <v>-1.4689838553654877E-2</v>
      </c>
      <c r="AK11" s="17" t="s">
        <v>51</v>
      </c>
      <c r="AL11" s="16">
        <v>-1.4632150923337122E-2</v>
      </c>
      <c r="AM11" s="18">
        <v>-2.7112149834258574E-2</v>
      </c>
    </row>
    <row r="12" spans="1:39" ht="24">
      <c r="A12" s="13" t="s">
        <v>47</v>
      </c>
      <c r="B12" s="14" t="s">
        <v>40</v>
      </c>
      <c r="C12" s="15">
        <v>-9.6683312287140596E-2</v>
      </c>
      <c r="D12" s="16">
        <v>4.2761684382396532E-3</v>
      </c>
      <c r="E12" s="17" t="s">
        <v>56</v>
      </c>
      <c r="F12" s="16">
        <v>-4.3548114310248257E-2</v>
      </c>
      <c r="G12" s="16">
        <v>-4.9787944543641577E-2</v>
      </c>
      <c r="H12" s="16">
        <v>-1.9222531172708741E-2</v>
      </c>
      <c r="I12" s="16">
        <v>-4.969830390852626E-3</v>
      </c>
      <c r="J12" s="16">
        <v>-3.0370778954908268E-2</v>
      </c>
      <c r="K12" s="16">
        <v>-6.6867156465259939E-2</v>
      </c>
      <c r="L12" s="16">
        <v>-2.9743434081216508E-2</v>
      </c>
      <c r="M12" s="16">
        <v>-6.6719596758479742E-4</v>
      </c>
      <c r="N12" s="16">
        <v>1.4639685373570722E-2</v>
      </c>
      <c r="O12" s="16">
        <v>1.8598617724708787E-2</v>
      </c>
      <c r="P12" s="16">
        <v>-9.3145366276307841E-3</v>
      </c>
      <c r="Q12" s="16">
        <v>-2.2239264762131207E-2</v>
      </c>
      <c r="R12" s="16">
        <v>-5.0941788052818578E-2</v>
      </c>
      <c r="S12" s="16">
        <v>2.6263838474294535E-2</v>
      </c>
      <c r="T12" s="16">
        <v>1.3728276355094774E-2</v>
      </c>
      <c r="U12" s="16">
        <v>3.4363186065459989E-2</v>
      </c>
      <c r="V12" s="16">
        <v>-2.7849802365754031E-2</v>
      </c>
      <c r="W12" s="16">
        <v>-3.8531579415702039E-2</v>
      </c>
      <c r="X12" s="16">
        <v>2.0799553186347054E-2</v>
      </c>
      <c r="Y12" s="16">
        <v>9.1335858554323579E-2</v>
      </c>
      <c r="Z12" s="16">
        <v>6.7434696812986E-2</v>
      </c>
      <c r="AA12" s="16">
        <v>1.5749703224557862E-2</v>
      </c>
      <c r="AB12" s="16">
        <v>-2.7363819583700589E-2</v>
      </c>
      <c r="AC12" s="16">
        <v>2.8875628351958844E-2</v>
      </c>
      <c r="AD12" s="16">
        <v>3.1440090188030602E-2</v>
      </c>
      <c r="AE12" s="16">
        <v>5.681469935155678E-2</v>
      </c>
      <c r="AF12" s="16">
        <v>5.5299088016864485E-2</v>
      </c>
      <c r="AG12" s="16">
        <v>-4.2902508582423251E-3</v>
      </c>
      <c r="AH12" s="16">
        <v>-1.7681578279231214E-2</v>
      </c>
      <c r="AI12" s="16">
        <v>3.0041745457214598E-2</v>
      </c>
      <c r="AJ12" s="16">
        <v>3.2731790213256444E-2</v>
      </c>
      <c r="AK12" s="16">
        <v>5.8221535626809939E-3</v>
      </c>
      <c r="AL12" s="16">
        <v>-2.0966313747990194E-2</v>
      </c>
      <c r="AM12" s="18">
        <v>9.8640577505753873E-3</v>
      </c>
    </row>
    <row r="13" spans="1:39" ht="24">
      <c r="A13" s="13" t="s">
        <v>48</v>
      </c>
      <c r="B13" s="14" t="s">
        <v>40</v>
      </c>
      <c r="C13" s="15">
        <v>-4.706140223034417E-2</v>
      </c>
      <c r="D13" s="16">
        <v>-7.6892775857971499E-3</v>
      </c>
      <c r="E13" s="16">
        <v>-6.4873026909440272E-4</v>
      </c>
      <c r="F13" s="16">
        <v>-2.6792893454895581E-2</v>
      </c>
      <c r="G13" s="16">
        <v>-4.9125983848873032E-2</v>
      </c>
      <c r="H13" s="16">
        <v>-2.8635296875885348E-2</v>
      </c>
      <c r="I13" s="16">
        <v>-1.1890494692606319E-2</v>
      </c>
      <c r="J13" s="16">
        <v>2.1603644023141244E-2</v>
      </c>
      <c r="K13" s="16">
        <v>-7.4667305407967469E-2</v>
      </c>
      <c r="L13" s="16">
        <v>6.8740297745133825E-3</v>
      </c>
      <c r="M13" s="17" t="s">
        <v>57</v>
      </c>
      <c r="N13" s="16">
        <v>1.4686161507454281E-2</v>
      </c>
      <c r="O13" s="16">
        <v>6.8301507640088788E-3</v>
      </c>
      <c r="P13" s="16">
        <v>-3.8215578259360686E-2</v>
      </c>
      <c r="Q13" s="16">
        <v>-1.9112325317335928E-2</v>
      </c>
      <c r="R13" s="16">
        <v>9.5583562425901915E-3</v>
      </c>
      <c r="S13" s="16">
        <v>4.2284575815260884E-2</v>
      </c>
      <c r="T13" s="16">
        <v>2.5229890580876872E-2</v>
      </c>
      <c r="U13" s="16">
        <v>2.4526679854411409E-2</v>
      </c>
      <c r="V13" s="16">
        <v>4.1151385706222884E-2</v>
      </c>
      <c r="W13" s="16">
        <v>-3.6016692604142884E-2</v>
      </c>
      <c r="X13" s="16">
        <v>-1.6903443460532879E-3</v>
      </c>
      <c r="Y13" s="16">
        <v>-1.8745220715036256E-2</v>
      </c>
      <c r="Z13" s="16">
        <v>8.5912628949966815E-3</v>
      </c>
      <c r="AA13" s="16">
        <v>8.8138924956378664E-2</v>
      </c>
      <c r="AB13" s="16">
        <v>-2.5175173129714894E-2</v>
      </c>
      <c r="AC13" s="16">
        <v>4.5933978990278087E-3</v>
      </c>
      <c r="AD13" s="16">
        <v>-1.1424606673849095E-2</v>
      </c>
      <c r="AE13" s="16">
        <v>4.1106599245290601E-2</v>
      </c>
      <c r="AF13" s="16">
        <v>-2.0055724335657037E-2</v>
      </c>
      <c r="AG13" s="16">
        <v>4.4359250154220306E-2</v>
      </c>
      <c r="AH13" s="16">
        <v>-2.3564926202599205E-2</v>
      </c>
      <c r="AI13" s="16">
        <v>1.0187638495040207E-3</v>
      </c>
      <c r="AJ13" s="16">
        <v>8.1260383869637721E-3</v>
      </c>
      <c r="AK13" s="16">
        <v>-8.2215376632946077E-3</v>
      </c>
      <c r="AL13" s="16">
        <v>4.3517739930763064E-2</v>
      </c>
      <c r="AM13" s="18">
        <v>4.5880150718307575E-2</v>
      </c>
    </row>
    <row r="14" spans="1:39" ht="24">
      <c r="A14" s="13" t="s">
        <v>49</v>
      </c>
      <c r="B14" s="14" t="s">
        <v>40</v>
      </c>
      <c r="C14" s="15">
        <v>2.7376420094080346E-2</v>
      </c>
      <c r="D14" s="17" t="s">
        <v>58</v>
      </c>
      <c r="E14" s="16">
        <v>4.2222634416909386E-3</v>
      </c>
      <c r="F14" s="16">
        <v>-3.0750691818566944E-2</v>
      </c>
      <c r="G14" s="16">
        <v>3.0099099675052469E-2</v>
      </c>
      <c r="H14" s="16">
        <v>-3.4635217165672749E-2</v>
      </c>
      <c r="I14" s="16">
        <v>1.3535407944610296E-2</v>
      </c>
      <c r="J14" s="16">
        <v>2.0414933978404885E-2</v>
      </c>
      <c r="K14" s="16">
        <v>8.5289415828571323E-3</v>
      </c>
      <c r="L14" s="16">
        <v>-1.8324281964233708E-2</v>
      </c>
      <c r="M14" s="16">
        <v>-7.6322049765750952E-3</v>
      </c>
      <c r="N14" s="16">
        <v>-5.1087688323967526E-2</v>
      </c>
      <c r="O14" s="16">
        <v>3.9991997450398463E-2</v>
      </c>
      <c r="P14" s="16">
        <v>-3.9226613943291376E-2</v>
      </c>
      <c r="Q14" s="16">
        <v>5.1801003163284481E-2</v>
      </c>
      <c r="R14" s="16">
        <v>-6.0351169902518417E-2</v>
      </c>
      <c r="S14" s="16">
        <v>6.4617286925393973E-3</v>
      </c>
      <c r="T14" s="16">
        <v>-2.1575647810124877E-2</v>
      </c>
      <c r="U14" s="16">
        <v>-9.8022265732776365E-2</v>
      </c>
      <c r="V14" s="16">
        <v>-6.1872215795659616E-2</v>
      </c>
      <c r="W14" s="16">
        <v>-6.1967918037154476E-3</v>
      </c>
      <c r="X14" s="16">
        <v>-1.619296342448151E-2</v>
      </c>
      <c r="Y14" s="16">
        <v>7.3489331000996055E-2</v>
      </c>
      <c r="Z14" s="16">
        <v>1.6382614568053268E-2</v>
      </c>
      <c r="AA14" s="16">
        <v>2.0597246874753419E-2</v>
      </c>
      <c r="AB14" s="16">
        <v>-2.2496641779893314E-3</v>
      </c>
      <c r="AC14" s="16">
        <v>9.2740396984107559E-3</v>
      </c>
      <c r="AD14" s="16">
        <v>7.2045998339217467E-3</v>
      </c>
      <c r="AE14" s="16">
        <v>-1.730375389472661E-2</v>
      </c>
      <c r="AF14" s="16">
        <v>3.5983643103804801E-2</v>
      </c>
      <c r="AG14" s="16">
        <v>5.9233772351200739E-2</v>
      </c>
      <c r="AH14" s="16">
        <v>-1.988949251392249E-2</v>
      </c>
      <c r="AI14" s="16">
        <v>-2.4182306276498221E-2</v>
      </c>
      <c r="AJ14" s="16">
        <v>-4.1509341698881819E-2</v>
      </c>
      <c r="AK14" s="16">
        <v>1.0103429056954275E-2</v>
      </c>
      <c r="AL14" s="16">
        <v>7.7944837642140311E-3</v>
      </c>
      <c r="AM14" s="18">
        <v>1.3486901660087989E-2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6.2122219201603504E-9</v>
      </c>
      <c r="E21" s="10">
        <f t="shared" ref="E21:AM21" si="0">$C5^2*E5^2</f>
        <v>2.5103923582327814E-9</v>
      </c>
      <c r="F21" s="10">
        <f t="shared" si="0"/>
        <v>1.1925136542718555E-8</v>
      </c>
      <c r="G21" s="10">
        <f t="shared" si="0"/>
        <v>1.2851688997580636E-8</v>
      </c>
      <c r="H21" s="10">
        <f t="shared" si="0"/>
        <v>3.3066746772851315E-9</v>
      </c>
      <c r="I21" s="10">
        <f t="shared" si="0"/>
        <v>5.0289097104019021E-9</v>
      </c>
      <c r="J21" s="10">
        <f t="shared" si="0"/>
        <v>3.3930484074134463E-8</v>
      </c>
      <c r="K21" s="10">
        <f t="shared" si="0"/>
        <v>2.2053187085955189E-8</v>
      </c>
      <c r="L21" s="10">
        <f t="shared" si="0"/>
        <v>2.6291785808643418E-8</v>
      </c>
      <c r="M21" s="10">
        <f t="shared" si="0"/>
        <v>8.2245917693267017E-9</v>
      </c>
      <c r="N21" s="10">
        <f t="shared" si="0"/>
        <v>1.1766475674997427E-8</v>
      </c>
      <c r="O21" s="10">
        <f t="shared" si="0"/>
        <v>8.4433832252987198E-9</v>
      </c>
      <c r="P21" s="10">
        <f t="shared" si="0"/>
        <v>2.7460133733302854E-9</v>
      </c>
      <c r="Q21" s="10">
        <f t="shared" si="0"/>
        <v>3.147190986257501E-10</v>
      </c>
      <c r="R21" s="10">
        <f t="shared" si="0"/>
        <v>3.9724323241326028E-11</v>
      </c>
      <c r="S21" s="10">
        <f t="shared" si="0"/>
        <v>2.6658277246237634E-11</v>
      </c>
      <c r="T21" s="11">
        <f t="shared" si="0"/>
        <v>1.2532560045475066E-5</v>
      </c>
      <c r="U21" s="10">
        <f t="shared" si="0"/>
        <v>1.1768233409635555E-8</v>
      </c>
      <c r="V21" s="10">
        <f t="shared" si="0"/>
        <v>6.6239475055599869E-8</v>
      </c>
      <c r="W21" s="10">
        <f t="shared" si="0"/>
        <v>1.3851668159158946E-8</v>
      </c>
      <c r="X21" s="10">
        <f t="shared" si="0"/>
        <v>9.1181833527869078E-9</v>
      </c>
      <c r="Y21" s="10">
        <f t="shared" si="0"/>
        <v>3.0730755413247797E-9</v>
      </c>
      <c r="Z21" s="10">
        <f t="shared" si="0"/>
        <v>2.7275609418828145E-9</v>
      </c>
      <c r="AA21" s="10">
        <f t="shared" si="0"/>
        <v>4.1862980852702055E-9</v>
      </c>
      <c r="AB21" s="10">
        <f t="shared" si="0"/>
        <v>3.3673723193061929E-9</v>
      </c>
      <c r="AC21" s="10">
        <f t="shared" si="0"/>
        <v>3.2051531176577836E-8</v>
      </c>
      <c r="AD21" s="10">
        <f t="shared" si="0"/>
        <v>6.3052133816985731E-8</v>
      </c>
      <c r="AE21" s="10">
        <f t="shared" si="0"/>
        <v>1.4836885221148787E-8</v>
      </c>
      <c r="AF21" s="10">
        <f t="shared" si="0"/>
        <v>2.0768077802638702E-8</v>
      </c>
      <c r="AG21" s="10">
        <f t="shared" si="0"/>
        <v>4.5741081406227611E-9</v>
      </c>
      <c r="AH21" s="10">
        <f t="shared" si="0"/>
        <v>5.8339426372267111E-9</v>
      </c>
      <c r="AI21" s="10">
        <f t="shared" si="0"/>
        <v>1.7975948438435231E-9</v>
      </c>
      <c r="AJ21" s="10">
        <f t="shared" si="0"/>
        <v>6.6848182344871889E-8</v>
      </c>
      <c r="AK21" s="10">
        <f t="shared" si="0"/>
        <v>9.7977810434442297E-9</v>
      </c>
      <c r="AL21" s="10">
        <f t="shared" si="0"/>
        <v>5.2245628523625263E-9</v>
      </c>
      <c r="AM21" s="12">
        <f t="shared" si="0"/>
        <v>7.4045144880813422E-9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1.1287331932220822E-7</v>
      </c>
      <c r="E22" s="16">
        <f t="shared" si="1"/>
        <v>2.2547242541878937E-7</v>
      </c>
      <c r="F22" s="17">
        <f t="shared" si="1"/>
        <v>1.1220447927097414E-4</v>
      </c>
      <c r="G22" s="16">
        <f t="shared" si="1"/>
        <v>2.8140691522805928E-8</v>
      </c>
      <c r="H22" s="16">
        <f t="shared" si="1"/>
        <v>5.0814963492022884E-8</v>
      </c>
      <c r="I22" s="16">
        <f t="shared" si="1"/>
        <v>4.7631873482746677E-8</v>
      </c>
      <c r="J22" s="16">
        <f t="shared" si="1"/>
        <v>1.0460243488514068E-7</v>
      </c>
      <c r="K22" s="16">
        <f t="shared" si="1"/>
        <v>6.6450060237058775E-8</v>
      </c>
      <c r="L22" s="16">
        <f t="shared" si="1"/>
        <v>2.2226125872925682E-9</v>
      </c>
      <c r="M22" s="16">
        <f t="shared" si="1"/>
        <v>8.2976198700906785E-8</v>
      </c>
      <c r="N22" s="16">
        <f t="shared" si="1"/>
        <v>8.3606208471474818E-8</v>
      </c>
      <c r="O22" s="16">
        <f t="shared" si="1"/>
        <v>2.7340265078100305E-9</v>
      </c>
      <c r="P22" s="16">
        <f t="shared" si="1"/>
        <v>8.3675260371314233E-8</v>
      </c>
      <c r="Q22" s="16">
        <f t="shared" si="1"/>
        <v>3.1104621640905767E-8</v>
      </c>
      <c r="R22" s="16">
        <f t="shared" si="1"/>
        <v>7.4995887729474852E-8</v>
      </c>
      <c r="S22" s="16">
        <f t="shared" si="1"/>
        <v>7.1959377788346554E-8</v>
      </c>
      <c r="T22" s="16">
        <f t="shared" si="1"/>
        <v>1.0667321200794679E-7</v>
      </c>
      <c r="U22" s="16">
        <f t="shared" si="1"/>
        <v>2.7336368772597446E-7</v>
      </c>
      <c r="V22" s="16">
        <f t="shared" si="1"/>
        <v>4.2533247525780036E-8</v>
      </c>
      <c r="W22" s="16">
        <f t="shared" si="1"/>
        <v>2.6677722013090723E-7</v>
      </c>
      <c r="X22" s="16">
        <f t="shared" si="1"/>
        <v>5.5445275206576287E-7</v>
      </c>
      <c r="Y22" s="16">
        <f t="shared" si="1"/>
        <v>3.1402060550060306E-7</v>
      </c>
      <c r="Z22" s="16">
        <f t="shared" si="1"/>
        <v>8.5460941256054779E-9</v>
      </c>
      <c r="AA22" s="16">
        <f t="shared" si="1"/>
        <v>9.5813135475910331E-10</v>
      </c>
      <c r="AB22" s="16">
        <f t="shared" si="1"/>
        <v>3.9436644984834746E-9</v>
      </c>
      <c r="AC22" s="16">
        <f t="shared" si="1"/>
        <v>1.1253987630485546E-7</v>
      </c>
      <c r="AD22" s="16">
        <f t="shared" si="1"/>
        <v>2.5552679118955487E-7</v>
      </c>
      <c r="AE22" s="16">
        <f t="shared" si="1"/>
        <v>2.0654475561072665E-7</v>
      </c>
      <c r="AF22" s="16">
        <f t="shared" si="1"/>
        <v>1.1284744644968236E-8</v>
      </c>
      <c r="AG22" s="16">
        <f t="shared" si="1"/>
        <v>1.4124971113376839E-10</v>
      </c>
      <c r="AH22" s="16">
        <f t="shared" si="1"/>
        <v>5.8452260556385241E-8</v>
      </c>
      <c r="AI22" s="16">
        <f t="shared" si="1"/>
        <v>2.1217197263981415E-7</v>
      </c>
      <c r="AJ22" s="16">
        <f t="shared" si="1"/>
        <v>2.9758410211225579E-7</v>
      </c>
      <c r="AK22" s="16">
        <f t="shared" si="1"/>
        <v>4.7511258184414973E-9</v>
      </c>
      <c r="AL22" s="16">
        <f t="shared" si="1"/>
        <v>4.5640172608545567E-7</v>
      </c>
      <c r="AM22" s="18">
        <f t="shared" si="1"/>
        <v>2.1796177288916193E-7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1.6553368506990265E-6</v>
      </c>
      <c r="E23" s="16">
        <f t="shared" si="2"/>
        <v>1.3028998729538349E-6</v>
      </c>
      <c r="F23" s="16">
        <f t="shared" si="2"/>
        <v>2.055104019983619E-6</v>
      </c>
      <c r="G23" s="16">
        <f t="shared" si="2"/>
        <v>5.4894883685711223E-8</v>
      </c>
      <c r="H23" s="16">
        <f t="shared" si="2"/>
        <v>1.9614209417909069E-6</v>
      </c>
      <c r="I23" s="16">
        <f t="shared" si="2"/>
        <v>6.1511366591598347E-6</v>
      </c>
      <c r="J23" s="16">
        <f t="shared" si="2"/>
        <v>5.3754700572463127E-6</v>
      </c>
      <c r="K23" s="16">
        <f t="shared" si="2"/>
        <v>9.3982879049687851E-6</v>
      </c>
      <c r="L23" s="16">
        <f t="shared" si="2"/>
        <v>1.907011555658578E-5</v>
      </c>
      <c r="M23" s="16">
        <f t="shared" si="2"/>
        <v>2.2656694768259778E-6</v>
      </c>
      <c r="N23" s="16">
        <f t="shared" si="2"/>
        <v>5.4239076059890654E-7</v>
      </c>
      <c r="O23" s="16">
        <f t="shared" si="2"/>
        <v>7.5828779835310143E-9</v>
      </c>
      <c r="P23" s="16">
        <f t="shared" si="2"/>
        <v>2.4126458432001951E-7</v>
      </c>
      <c r="Q23" s="16">
        <f t="shared" si="2"/>
        <v>5.4927023669260519E-7</v>
      </c>
      <c r="R23" s="16">
        <f t="shared" si="2"/>
        <v>4.5763490836096672E-6</v>
      </c>
      <c r="S23" s="16">
        <f t="shared" si="2"/>
        <v>1.6068473578276033E-7</v>
      </c>
      <c r="T23" s="16">
        <f t="shared" si="2"/>
        <v>1.8401575222941437E-6</v>
      </c>
      <c r="U23" s="16">
        <f t="shared" si="2"/>
        <v>7.7978372117530465E-7</v>
      </c>
      <c r="V23" s="16">
        <f t="shared" si="2"/>
        <v>7.9801118922363548E-6</v>
      </c>
      <c r="W23" s="16">
        <f t="shared" si="2"/>
        <v>6.1856752732536765E-6</v>
      </c>
      <c r="X23" s="16">
        <f t="shared" si="2"/>
        <v>2.9336197403514211E-5</v>
      </c>
      <c r="Y23" s="16">
        <f t="shared" si="2"/>
        <v>2.0774989493516592E-6</v>
      </c>
      <c r="Z23" s="16">
        <f t="shared" si="2"/>
        <v>1.3729925420412959E-6</v>
      </c>
      <c r="AA23" s="16">
        <f t="shared" si="2"/>
        <v>5.1580115410153951E-7</v>
      </c>
      <c r="AB23" s="16">
        <f t="shared" si="2"/>
        <v>1.2700461342672581E-6</v>
      </c>
      <c r="AC23" s="16">
        <f t="shared" si="2"/>
        <v>2.7144230276416126E-6</v>
      </c>
      <c r="AD23" s="16">
        <f t="shared" si="2"/>
        <v>3.7354707255680174E-7</v>
      </c>
      <c r="AE23" s="16">
        <f t="shared" si="2"/>
        <v>1.2707542673258131E-5</v>
      </c>
      <c r="AF23" s="16">
        <f t="shared" si="2"/>
        <v>1.803126202286392E-5</v>
      </c>
      <c r="AG23" s="16">
        <f t="shared" si="2"/>
        <v>4.0050433277956419E-7</v>
      </c>
      <c r="AH23" s="17">
        <f t="shared" si="2"/>
        <v>3.9748196258354331E-3</v>
      </c>
      <c r="AI23" s="16">
        <f t="shared" si="2"/>
        <v>5.9625815207946031E-8</v>
      </c>
      <c r="AJ23" s="16">
        <f t="shared" si="2"/>
        <v>2.2510988123049838E-6</v>
      </c>
      <c r="AK23" s="16">
        <f t="shared" si="2"/>
        <v>5.1619393385493337E-9</v>
      </c>
      <c r="AL23" s="16">
        <f t="shared" si="2"/>
        <v>2.5710865499513698E-5</v>
      </c>
      <c r="AM23" s="18">
        <f t="shared" si="2"/>
        <v>2.3556825240132665E-6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7.2040100829606403E-6</v>
      </c>
      <c r="E24" s="16">
        <f t="shared" si="3"/>
        <v>1.3298011494175489E-6</v>
      </c>
      <c r="F24" s="16">
        <f t="shared" si="3"/>
        <v>7.0444075516061101E-7</v>
      </c>
      <c r="G24" s="16">
        <f t="shared" si="3"/>
        <v>3.1197775790449485E-6</v>
      </c>
      <c r="H24" s="16">
        <f t="shared" si="3"/>
        <v>1.0841909719162561E-7</v>
      </c>
      <c r="I24" s="16">
        <f t="shared" si="3"/>
        <v>9.7315816998769899E-6</v>
      </c>
      <c r="J24" s="16">
        <f t="shared" si="3"/>
        <v>2.5487224749962329E-7</v>
      </c>
      <c r="K24" s="16">
        <f t="shared" si="3"/>
        <v>1.8289288891111598E-7</v>
      </c>
      <c r="L24" s="16">
        <f t="shared" si="3"/>
        <v>4.5634560041602739E-7</v>
      </c>
      <c r="M24" s="16">
        <f t="shared" si="3"/>
        <v>9.5727348352747598E-7</v>
      </c>
      <c r="N24" s="16">
        <f t="shared" si="3"/>
        <v>2.4221948093468797E-7</v>
      </c>
      <c r="O24" s="16">
        <f t="shared" si="3"/>
        <v>6.7101654028686698E-6</v>
      </c>
      <c r="P24" s="16">
        <f t="shared" si="3"/>
        <v>1.1449380469487729E-7</v>
      </c>
      <c r="Q24" s="17">
        <f t="shared" si="3"/>
        <v>2.4958672245716544E-3</v>
      </c>
      <c r="R24" s="16">
        <f t="shared" si="3"/>
        <v>6.1453069337076338E-8</v>
      </c>
      <c r="S24" s="16">
        <f t="shared" si="3"/>
        <v>8.2351642169232373E-6</v>
      </c>
      <c r="T24" s="16">
        <f t="shared" si="3"/>
        <v>6.3069623259869315E-8</v>
      </c>
      <c r="U24" s="16">
        <f t="shared" si="3"/>
        <v>2.3843845821495968E-7</v>
      </c>
      <c r="V24" s="16">
        <f t="shared" si="3"/>
        <v>1.7569366551728855E-6</v>
      </c>
      <c r="W24" s="16">
        <f t="shared" si="3"/>
        <v>9.1790768137818639E-7</v>
      </c>
      <c r="X24" s="16">
        <f t="shared" si="3"/>
        <v>2.66918705700679E-6</v>
      </c>
      <c r="Y24" s="16">
        <f t="shared" si="3"/>
        <v>3.5644333019663224E-6</v>
      </c>
      <c r="Z24" s="16">
        <f t="shared" si="3"/>
        <v>4.1379205475159856E-9</v>
      </c>
      <c r="AA24" s="16">
        <f t="shared" si="3"/>
        <v>1.145330643158962E-6</v>
      </c>
      <c r="AB24" s="16">
        <f t="shared" si="3"/>
        <v>1.682497418809784E-6</v>
      </c>
      <c r="AC24" s="16">
        <f t="shared" si="3"/>
        <v>3.9410474279754951E-6</v>
      </c>
      <c r="AD24" s="16">
        <f t="shared" si="3"/>
        <v>8.7237931040594246E-7</v>
      </c>
      <c r="AE24" s="16">
        <f t="shared" si="3"/>
        <v>2.4517255798559123E-6</v>
      </c>
      <c r="AF24" s="16">
        <f t="shared" si="3"/>
        <v>7.9691329377214516E-7</v>
      </c>
      <c r="AG24" s="16">
        <f t="shared" si="3"/>
        <v>1.2289137625308111E-8</v>
      </c>
      <c r="AH24" s="16">
        <f t="shared" si="3"/>
        <v>3.5313510101095316E-7</v>
      </c>
      <c r="AI24" s="16">
        <f t="shared" si="3"/>
        <v>1.1893561006770784E-5</v>
      </c>
      <c r="AJ24" s="16">
        <f t="shared" si="3"/>
        <v>1.685785210907165E-6</v>
      </c>
      <c r="AK24" s="16">
        <f t="shared" si="3"/>
        <v>3.4890188129548332E-7</v>
      </c>
      <c r="AL24" s="16">
        <f t="shared" si="3"/>
        <v>3.2484087736943447E-6</v>
      </c>
      <c r="AM24" s="18">
        <f t="shared" si="3"/>
        <v>3.1387941486799729E-6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5.889894405272732E-6</v>
      </c>
      <c r="E25" s="16">
        <f t="shared" si="4"/>
        <v>1.8092427184454368E-6</v>
      </c>
      <c r="F25" s="16">
        <f t="shared" si="4"/>
        <v>2.0928724941794895E-6</v>
      </c>
      <c r="G25" s="16">
        <f t="shared" si="4"/>
        <v>1.7045076825515517E-6</v>
      </c>
      <c r="H25" s="17">
        <f t="shared" si="4"/>
        <v>4.6252404702013319E-3</v>
      </c>
      <c r="I25" s="16">
        <f t="shared" si="4"/>
        <v>4.303615032612087E-8</v>
      </c>
      <c r="J25" s="16">
        <f t="shared" si="4"/>
        <v>7.4796356818114632E-7</v>
      </c>
      <c r="K25" s="16">
        <f t="shared" si="4"/>
        <v>2.7204857240332807E-6</v>
      </c>
      <c r="L25" s="16">
        <f t="shared" si="4"/>
        <v>3.7896522214717334E-7</v>
      </c>
      <c r="M25" s="16">
        <f t="shared" si="4"/>
        <v>3.9091433213432562E-6</v>
      </c>
      <c r="N25" s="16">
        <f t="shared" si="4"/>
        <v>7.419163803783487E-6</v>
      </c>
      <c r="O25" s="16">
        <f t="shared" si="4"/>
        <v>2.7446596448403652E-5</v>
      </c>
      <c r="P25" s="16">
        <f t="shared" si="4"/>
        <v>4.3405935326252441E-7</v>
      </c>
      <c r="Q25" s="16">
        <f t="shared" si="4"/>
        <v>1.9826749675514704E-7</v>
      </c>
      <c r="R25" s="16">
        <f t="shared" si="4"/>
        <v>5.2501518718906295E-6</v>
      </c>
      <c r="S25" s="16">
        <f t="shared" si="4"/>
        <v>6.7135581127527019E-8</v>
      </c>
      <c r="T25" s="16">
        <f t="shared" si="4"/>
        <v>1.2145853414904643E-6</v>
      </c>
      <c r="U25" s="16">
        <f t="shared" si="4"/>
        <v>1.5966438329008036E-7</v>
      </c>
      <c r="V25" s="16">
        <f t="shared" si="4"/>
        <v>1.0724068389434851E-5</v>
      </c>
      <c r="W25" s="16">
        <f t="shared" si="4"/>
        <v>1.1304812612771125E-5</v>
      </c>
      <c r="X25" s="16">
        <f t="shared" si="4"/>
        <v>1.0036435892100369E-5</v>
      </c>
      <c r="Y25" s="16">
        <f t="shared" si="4"/>
        <v>1.1699171042009077E-5</v>
      </c>
      <c r="Z25" s="16">
        <f t="shared" si="4"/>
        <v>1.2916109366020171E-8</v>
      </c>
      <c r="AA25" s="16">
        <f t="shared" si="4"/>
        <v>5.3504755414717295E-6</v>
      </c>
      <c r="AB25" s="16">
        <f t="shared" si="4"/>
        <v>4.7397952012348122E-7</v>
      </c>
      <c r="AC25" s="16">
        <f t="shared" si="4"/>
        <v>7.8843769455958724E-6</v>
      </c>
      <c r="AD25" s="16">
        <f t="shared" si="4"/>
        <v>8.4273527532849148E-6</v>
      </c>
      <c r="AE25" s="16">
        <f t="shared" si="4"/>
        <v>1.1143871744962535E-5</v>
      </c>
      <c r="AF25" s="16">
        <f t="shared" si="4"/>
        <v>3.8953860134319012E-6</v>
      </c>
      <c r="AG25" s="16">
        <f t="shared" si="4"/>
        <v>3.8494734121227281E-6</v>
      </c>
      <c r="AH25" s="16">
        <f t="shared" si="4"/>
        <v>2.2921198220223305E-6</v>
      </c>
      <c r="AI25" s="16">
        <f t="shared" si="4"/>
        <v>1.4070209341126976E-5</v>
      </c>
      <c r="AJ25" s="16">
        <f t="shared" si="4"/>
        <v>8.3592031864667726E-6</v>
      </c>
      <c r="AK25" s="16">
        <f t="shared" si="4"/>
        <v>1.6797766276529288E-5</v>
      </c>
      <c r="AL25" s="16">
        <f t="shared" si="4"/>
        <v>1.2567685128371401E-7</v>
      </c>
      <c r="AM25" s="18">
        <f t="shared" si="4"/>
        <v>1.1374045517331981E-6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1.1895159404583584E-8</v>
      </c>
      <c r="E26" s="16">
        <f t="shared" si="5"/>
        <v>1.7093008132327208E-6</v>
      </c>
      <c r="F26" s="16">
        <f t="shared" si="5"/>
        <v>7.5403402787719498E-8</v>
      </c>
      <c r="G26" s="16">
        <f t="shared" si="5"/>
        <v>7.1955775011325045E-6</v>
      </c>
      <c r="H26" s="16">
        <f t="shared" si="5"/>
        <v>2.2147817336822027E-7</v>
      </c>
      <c r="I26" s="16">
        <f t="shared" si="5"/>
        <v>5.9892798799758708E-6</v>
      </c>
      <c r="J26" s="16">
        <f t="shared" si="5"/>
        <v>4.8162692968242879E-6</v>
      </c>
      <c r="K26" s="16">
        <f t="shared" si="5"/>
        <v>2.0966748669128875E-6</v>
      </c>
      <c r="L26" s="16">
        <f t="shared" si="5"/>
        <v>6.2352104174279753E-7</v>
      </c>
      <c r="M26" s="16">
        <f t="shared" si="5"/>
        <v>1.411584370178278E-6</v>
      </c>
      <c r="N26" s="16">
        <f t="shared" si="5"/>
        <v>2.9635568449004384E-6</v>
      </c>
      <c r="O26" s="16">
        <f t="shared" si="5"/>
        <v>1.1934626985349118E-6</v>
      </c>
      <c r="P26" s="16">
        <f t="shared" si="5"/>
        <v>2.781474544612904E-7</v>
      </c>
      <c r="Q26" s="16">
        <f t="shared" si="5"/>
        <v>1.4351067781824906E-6</v>
      </c>
      <c r="R26" s="16">
        <f t="shared" si="5"/>
        <v>8.0754141185123145E-7</v>
      </c>
      <c r="S26" s="16">
        <f t="shared" si="5"/>
        <v>2.2268325484123787E-7</v>
      </c>
      <c r="T26" s="16">
        <f t="shared" si="5"/>
        <v>5.7897929636640417E-7</v>
      </c>
      <c r="U26" s="16">
        <f t="shared" si="5"/>
        <v>2.6402985772647391E-6</v>
      </c>
      <c r="V26" s="16">
        <f t="shared" si="5"/>
        <v>3.3665366689499503E-6</v>
      </c>
      <c r="W26" s="16">
        <f t="shared" si="5"/>
        <v>4.0844398574556176E-6</v>
      </c>
      <c r="X26" s="16">
        <f t="shared" si="5"/>
        <v>1.5922306180538307E-6</v>
      </c>
      <c r="Y26" s="16">
        <f t="shared" si="5"/>
        <v>5.0650768647151889E-9</v>
      </c>
      <c r="Z26" s="16">
        <f t="shared" si="5"/>
        <v>4.6316604936328539E-7</v>
      </c>
      <c r="AA26" s="16">
        <f t="shared" si="5"/>
        <v>1.8023212854665152E-6</v>
      </c>
      <c r="AB26" s="17">
        <f t="shared" si="5"/>
        <v>2.1426055451052072E-3</v>
      </c>
      <c r="AC26" s="16">
        <f t="shared" si="5"/>
        <v>5.3719788425984024E-7</v>
      </c>
      <c r="AD26" s="16">
        <f t="shared" si="5"/>
        <v>2.5399531987286066E-7</v>
      </c>
      <c r="AE26" s="16">
        <f t="shared" si="5"/>
        <v>3.1924543279050284E-6</v>
      </c>
      <c r="AF26" s="16">
        <f t="shared" si="5"/>
        <v>1.4836400305420087E-7</v>
      </c>
      <c r="AG26" s="16">
        <f t="shared" si="5"/>
        <v>6.1352847445174034E-7</v>
      </c>
      <c r="AH26" s="16">
        <f t="shared" si="5"/>
        <v>6.9470672191524909E-7</v>
      </c>
      <c r="AI26" s="16">
        <f t="shared" si="5"/>
        <v>4.5226120689038768E-7</v>
      </c>
      <c r="AJ26" s="16">
        <f t="shared" si="5"/>
        <v>1.671581842433399E-6</v>
      </c>
      <c r="AK26" s="16">
        <f t="shared" si="5"/>
        <v>7.5818071158547711E-6</v>
      </c>
      <c r="AL26" s="16">
        <f t="shared" si="5"/>
        <v>1.4294835222591978E-5</v>
      </c>
      <c r="AM26" s="18">
        <f t="shared" si="5"/>
        <v>2.8313089613458214E-7</v>
      </c>
    </row>
    <row r="27" spans="1:39" ht="24">
      <c r="A27" s="13" t="s">
        <v>46</v>
      </c>
      <c r="B27" s="14" t="s">
        <v>40</v>
      </c>
      <c r="C27" s="19"/>
      <c r="D27" s="16">
        <f t="shared" ref="D27:AM27" si="6">$C11^2*D11^2</f>
        <v>2.757104323152133E-6</v>
      </c>
      <c r="E27" s="16">
        <f t="shared" si="6"/>
        <v>9.1248422436247949E-7</v>
      </c>
      <c r="F27" s="16">
        <f t="shared" si="6"/>
        <v>1.0731775978815456E-6</v>
      </c>
      <c r="G27" s="16">
        <f t="shared" si="6"/>
        <v>1.13804701013427E-5</v>
      </c>
      <c r="H27" s="16">
        <f t="shared" si="6"/>
        <v>9.1965463542614006E-5</v>
      </c>
      <c r="I27" s="16">
        <f t="shared" si="6"/>
        <v>5.2742772702935834E-5</v>
      </c>
      <c r="J27" s="16">
        <f t="shared" si="6"/>
        <v>4.7567343652117668E-5</v>
      </c>
      <c r="K27" s="16">
        <f t="shared" si="6"/>
        <v>8.1994361067258342E-5</v>
      </c>
      <c r="L27" s="16">
        <f t="shared" si="6"/>
        <v>7.78912578365533E-7</v>
      </c>
      <c r="M27" s="16">
        <f t="shared" si="6"/>
        <v>1.7500395455457909E-6</v>
      </c>
      <c r="N27" s="16">
        <f t="shared" si="6"/>
        <v>5.6163223045610679E-5</v>
      </c>
      <c r="O27" s="16">
        <f t="shared" si="6"/>
        <v>2.4146603395803692E-5</v>
      </c>
      <c r="P27" s="16">
        <f t="shared" si="6"/>
        <v>9.7940251354628792E-8</v>
      </c>
      <c r="Q27" s="16">
        <f t="shared" si="6"/>
        <v>3.4616308247417425E-6</v>
      </c>
      <c r="R27" s="16">
        <f t="shared" si="6"/>
        <v>2.819371276558512E-6</v>
      </c>
      <c r="S27" s="16">
        <f t="shared" si="6"/>
        <v>1.2911735795219945E-5</v>
      </c>
      <c r="T27" s="16">
        <f t="shared" si="6"/>
        <v>1.9715978283644621E-5</v>
      </c>
      <c r="U27" s="16">
        <f t="shared" si="6"/>
        <v>5.123746726119554E-5</v>
      </c>
      <c r="V27" s="16">
        <f t="shared" si="6"/>
        <v>1.1352693719973081E-4</v>
      </c>
      <c r="W27" s="16">
        <f t="shared" si="6"/>
        <v>3.599098724861921E-7</v>
      </c>
      <c r="X27" s="16">
        <f t="shared" si="6"/>
        <v>5.6724945432834188E-5</v>
      </c>
      <c r="Y27" s="16">
        <f t="shared" si="6"/>
        <v>2.2188521036855631E-6</v>
      </c>
      <c r="Z27" s="16">
        <f t="shared" si="6"/>
        <v>8.4510069160893255E-5</v>
      </c>
      <c r="AA27" s="16">
        <f t="shared" si="6"/>
        <v>4.2778643663074339E-6</v>
      </c>
      <c r="AB27" s="16">
        <f t="shared" si="6"/>
        <v>8.8602885336817302E-5</v>
      </c>
      <c r="AC27" s="16">
        <f t="shared" si="6"/>
        <v>7.6788157351911446E-5</v>
      </c>
      <c r="AD27" s="16">
        <f t="shared" si="6"/>
        <v>1.1435867951591232E-4</v>
      </c>
      <c r="AE27" s="16">
        <f t="shared" si="6"/>
        <v>5.4883694288297748E-5</v>
      </c>
      <c r="AF27" s="16">
        <f t="shared" si="6"/>
        <v>5.8516817526095979E-6</v>
      </c>
      <c r="AG27" s="16">
        <f t="shared" si="6"/>
        <v>2.9598050535126475E-5</v>
      </c>
      <c r="AH27" s="16">
        <f t="shared" si="6"/>
        <v>3.4594671612640055E-8</v>
      </c>
      <c r="AI27" s="16">
        <f t="shared" si="6"/>
        <v>7.5158635998960517E-6</v>
      </c>
      <c r="AJ27" s="16">
        <f t="shared" si="6"/>
        <v>5.7333605570243378E-6</v>
      </c>
      <c r="AK27" s="17">
        <f t="shared" si="6"/>
        <v>2.55168676E-2</v>
      </c>
      <c r="AL27" s="16">
        <f t="shared" si="6"/>
        <v>5.6884186660522469E-6</v>
      </c>
      <c r="AM27" s="18">
        <f t="shared" si="6"/>
        <v>1.9530039456970946E-5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1.7092777861412649E-7</v>
      </c>
      <c r="E28" s="17">
        <f t="shared" si="7"/>
        <v>8.9591833533984085E-3</v>
      </c>
      <c r="F28" s="16">
        <f t="shared" si="7"/>
        <v>1.7727265517175041E-5</v>
      </c>
      <c r="G28" s="16">
        <f t="shared" si="7"/>
        <v>2.3171355236536797E-5</v>
      </c>
      <c r="H28" s="16">
        <f t="shared" si="7"/>
        <v>3.4540147577225961E-6</v>
      </c>
      <c r="I28" s="16">
        <f t="shared" si="7"/>
        <v>2.3087992680901542E-7</v>
      </c>
      <c r="J28" s="16">
        <f t="shared" si="7"/>
        <v>8.6221366765862286E-6</v>
      </c>
      <c r="K28" s="16">
        <f t="shared" si="7"/>
        <v>4.179542554559269E-5</v>
      </c>
      <c r="L28" s="16">
        <f t="shared" si="7"/>
        <v>8.2696144044112977E-6</v>
      </c>
      <c r="M28" s="16">
        <f t="shared" si="7"/>
        <v>4.1611164208089996E-9</v>
      </c>
      <c r="N28" s="16">
        <f t="shared" si="7"/>
        <v>2.003394732700709E-6</v>
      </c>
      <c r="O28" s="16">
        <f t="shared" si="7"/>
        <v>3.2334368032153438E-6</v>
      </c>
      <c r="P28" s="16">
        <f t="shared" si="7"/>
        <v>8.1100877032669869E-7</v>
      </c>
      <c r="Q28" s="16">
        <f t="shared" si="7"/>
        <v>4.6232128816272106E-6</v>
      </c>
      <c r="R28" s="16">
        <f t="shared" si="7"/>
        <v>2.4257799956097334E-5</v>
      </c>
      <c r="S28" s="16">
        <f t="shared" si="7"/>
        <v>6.4479170028859831E-6</v>
      </c>
      <c r="T28" s="16">
        <f t="shared" si="7"/>
        <v>1.7617126275908304E-6</v>
      </c>
      <c r="U28" s="16">
        <f t="shared" si="7"/>
        <v>1.1037987259762729E-5</v>
      </c>
      <c r="V28" s="16">
        <f t="shared" si="7"/>
        <v>7.2501547472850434E-6</v>
      </c>
      <c r="W28" s="16">
        <f t="shared" si="7"/>
        <v>1.3878312535582768E-5</v>
      </c>
      <c r="X28" s="16">
        <f t="shared" si="7"/>
        <v>4.0439991188279223E-6</v>
      </c>
      <c r="Y28" s="16">
        <f t="shared" si="7"/>
        <v>7.7980438333927866E-5</v>
      </c>
      <c r="Z28" s="16">
        <f t="shared" si="7"/>
        <v>4.2507920492656414E-5</v>
      </c>
      <c r="AA28" s="16">
        <f t="shared" si="7"/>
        <v>2.3187172367678872E-6</v>
      </c>
      <c r="AB28" s="16">
        <f t="shared" si="7"/>
        <v>6.9993301282794642E-6</v>
      </c>
      <c r="AC28" s="16">
        <f t="shared" si="7"/>
        <v>7.794099184484807E-6</v>
      </c>
      <c r="AD28" s="16">
        <f t="shared" si="7"/>
        <v>9.2399709843431062E-6</v>
      </c>
      <c r="AE28" s="16">
        <f t="shared" si="7"/>
        <v>3.0173415053603778E-5</v>
      </c>
      <c r="AF28" s="16">
        <f t="shared" si="7"/>
        <v>2.858505151346535E-5</v>
      </c>
      <c r="AG28" s="16">
        <f t="shared" si="7"/>
        <v>1.7205544247301904E-7</v>
      </c>
      <c r="AH28" s="16">
        <f t="shared" si="7"/>
        <v>2.9224365930207068E-6</v>
      </c>
      <c r="AI28" s="16">
        <f t="shared" si="7"/>
        <v>8.436326224982329E-6</v>
      </c>
      <c r="AJ28" s="16">
        <f t="shared" si="7"/>
        <v>1.001480642075577E-5</v>
      </c>
      <c r="AK28" s="16">
        <f t="shared" si="7"/>
        <v>3.1686214156870822E-7</v>
      </c>
      <c r="AL28" s="16">
        <f t="shared" si="7"/>
        <v>4.1091046506330071E-6</v>
      </c>
      <c r="AM28" s="18">
        <f t="shared" si="7"/>
        <v>9.0952418868913225E-7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1.3094858355111017E-7</v>
      </c>
      <c r="E29" s="16">
        <f t="shared" si="8"/>
        <v>9.3209043349626548E-10</v>
      </c>
      <c r="F29" s="16">
        <f t="shared" si="8"/>
        <v>1.5898968923733414E-6</v>
      </c>
      <c r="G29" s="16">
        <f t="shared" si="8"/>
        <v>5.34505586336075E-6</v>
      </c>
      <c r="H29" s="16">
        <f t="shared" si="8"/>
        <v>1.8160721831258876E-6</v>
      </c>
      <c r="I29" s="16">
        <f t="shared" si="8"/>
        <v>3.1313352945445132E-7</v>
      </c>
      <c r="J29" s="16">
        <f t="shared" si="8"/>
        <v>1.0336743779192405E-6</v>
      </c>
      <c r="K29" s="16">
        <f t="shared" si="8"/>
        <v>1.2347831202127766E-5</v>
      </c>
      <c r="L29" s="16">
        <f t="shared" si="8"/>
        <v>1.0465320766683427E-7</v>
      </c>
      <c r="M29" s="17">
        <f t="shared" si="8"/>
        <v>2.1401132803126979E-3</v>
      </c>
      <c r="N29" s="16">
        <f t="shared" si="8"/>
        <v>4.7769019402835697E-7</v>
      </c>
      <c r="O29" s="16">
        <f t="shared" si="8"/>
        <v>1.0332140578825805E-7</v>
      </c>
      <c r="P29" s="16">
        <f t="shared" si="8"/>
        <v>3.234525634098195E-6</v>
      </c>
      <c r="Q29" s="16">
        <f t="shared" si="8"/>
        <v>8.0901539216516257E-7</v>
      </c>
      <c r="R29" s="16">
        <f t="shared" si="8"/>
        <v>2.0234671203398661E-7</v>
      </c>
      <c r="S29" s="16">
        <f t="shared" si="8"/>
        <v>3.9599862945304847E-6</v>
      </c>
      <c r="T29" s="16">
        <f t="shared" si="8"/>
        <v>1.4098095898363436E-6</v>
      </c>
      <c r="U29" s="16">
        <f t="shared" si="8"/>
        <v>1.3323160229476207E-6</v>
      </c>
      <c r="V29" s="16">
        <f t="shared" si="8"/>
        <v>3.7505819071540595E-6</v>
      </c>
      <c r="W29" s="16">
        <f t="shared" si="8"/>
        <v>2.873011635449823E-6</v>
      </c>
      <c r="X29" s="16">
        <f t="shared" si="8"/>
        <v>6.3281985507252514E-9</v>
      </c>
      <c r="Y29" s="16">
        <f t="shared" si="8"/>
        <v>7.7823515125668407E-7</v>
      </c>
      <c r="Z29" s="16">
        <f t="shared" si="8"/>
        <v>1.6347213845675417E-7</v>
      </c>
      <c r="AA29" s="16">
        <f t="shared" si="8"/>
        <v>1.7205417853870654E-5</v>
      </c>
      <c r="AB29" s="16">
        <f t="shared" si="8"/>
        <v>1.4037011576998737E-6</v>
      </c>
      <c r="AC29" s="16">
        <f t="shared" si="8"/>
        <v>4.6730223824964738E-8</v>
      </c>
      <c r="AD29" s="16">
        <f t="shared" si="8"/>
        <v>2.8907613571875875E-7</v>
      </c>
      <c r="AE29" s="16">
        <f t="shared" si="8"/>
        <v>3.7424225764025203E-6</v>
      </c>
      <c r="AF29" s="16">
        <f t="shared" si="8"/>
        <v>8.9085378519188068E-7</v>
      </c>
      <c r="AG29" s="16">
        <f t="shared" si="8"/>
        <v>4.3581093083274317E-6</v>
      </c>
      <c r="AH29" s="16">
        <f t="shared" si="8"/>
        <v>1.2298776076797948E-6</v>
      </c>
      <c r="AI29" s="16">
        <f t="shared" si="8"/>
        <v>2.2986707939410651E-9</v>
      </c>
      <c r="AJ29" s="16">
        <f t="shared" si="8"/>
        <v>1.462471681829638E-7</v>
      </c>
      <c r="AK29" s="16">
        <f t="shared" si="8"/>
        <v>1.4970483524926998E-7</v>
      </c>
      <c r="AL29" s="16">
        <f t="shared" si="8"/>
        <v>4.1943280150345432E-6</v>
      </c>
      <c r="AM29" s="18">
        <f t="shared" si="8"/>
        <v>4.6620765276071624E-6</v>
      </c>
    </row>
    <row r="30" spans="1:39" ht="24">
      <c r="A30" s="13" t="s">
        <v>49</v>
      </c>
      <c r="B30" s="14" t="s">
        <v>40</v>
      </c>
      <c r="C30" s="15"/>
      <c r="D30" s="17">
        <f t="shared" ref="D30:AM30" si="9">$C14^2*D14^2</f>
        <v>7.1685451126674233E-4</v>
      </c>
      <c r="E30" s="16">
        <f t="shared" si="9"/>
        <v>1.3361153917678083E-8</v>
      </c>
      <c r="F30" s="16">
        <f t="shared" si="9"/>
        <v>7.087010802567397E-7</v>
      </c>
      <c r="G30" s="16">
        <f t="shared" si="9"/>
        <v>6.78985224147438E-7</v>
      </c>
      <c r="H30" s="16">
        <f t="shared" si="9"/>
        <v>8.9906096725590704E-7</v>
      </c>
      <c r="I30" s="16">
        <f t="shared" si="9"/>
        <v>1.3730805400340733E-7</v>
      </c>
      <c r="J30" s="16">
        <f t="shared" si="9"/>
        <v>3.1235558280931143E-7</v>
      </c>
      <c r="K30" s="16">
        <f t="shared" si="9"/>
        <v>5.4518461635797115E-8</v>
      </c>
      <c r="L30" s="16">
        <f t="shared" si="9"/>
        <v>2.5165597418096396E-7</v>
      </c>
      <c r="M30" s="16">
        <f t="shared" si="9"/>
        <v>4.3656947279470499E-8</v>
      </c>
      <c r="N30" s="16">
        <f t="shared" si="9"/>
        <v>1.9560764136944523E-6</v>
      </c>
      <c r="O30" s="16">
        <f t="shared" si="9"/>
        <v>1.198669638835615E-6</v>
      </c>
      <c r="P30" s="16">
        <f t="shared" si="9"/>
        <v>1.15322740855757E-6</v>
      </c>
      <c r="Q30" s="16">
        <f t="shared" si="9"/>
        <v>2.0110814196421748E-6</v>
      </c>
      <c r="R30" s="16">
        <f t="shared" si="9"/>
        <v>2.7297614709027456E-6</v>
      </c>
      <c r="S30" s="16">
        <f t="shared" si="9"/>
        <v>3.1293255925366977E-8</v>
      </c>
      <c r="T30" s="16">
        <f t="shared" si="9"/>
        <v>3.4888395883092444E-7</v>
      </c>
      <c r="U30" s="16">
        <f t="shared" si="9"/>
        <v>7.2011654085475175E-6</v>
      </c>
      <c r="V30" s="16">
        <f t="shared" si="9"/>
        <v>2.8690931724419441E-6</v>
      </c>
      <c r="W30" s="16">
        <f t="shared" si="9"/>
        <v>2.8779757055620626E-8</v>
      </c>
      <c r="X30" s="16">
        <f t="shared" si="9"/>
        <v>1.9651965042953691E-7</v>
      </c>
      <c r="Y30" s="16">
        <f t="shared" si="9"/>
        <v>4.0476402024903109E-6</v>
      </c>
      <c r="Z30" s="16">
        <f t="shared" si="9"/>
        <v>2.0114986278010369E-7</v>
      </c>
      <c r="AA30" s="16">
        <f t="shared" si="9"/>
        <v>3.1795939494677218E-7</v>
      </c>
      <c r="AB30" s="16">
        <f t="shared" si="9"/>
        <v>3.7930511480350782E-9</v>
      </c>
      <c r="AC30" s="16">
        <f t="shared" si="9"/>
        <v>6.4460135528972919E-8</v>
      </c>
      <c r="AD30" s="16">
        <f t="shared" si="9"/>
        <v>3.8902099522902213E-8</v>
      </c>
      <c r="AE30" s="16">
        <f t="shared" si="9"/>
        <v>2.2440574568223645E-7</v>
      </c>
      <c r="AF30" s="16">
        <f t="shared" si="9"/>
        <v>9.7042857102379299E-7</v>
      </c>
      <c r="AG30" s="16">
        <f t="shared" si="9"/>
        <v>2.6296145671938742E-6</v>
      </c>
      <c r="AH30" s="16">
        <f t="shared" si="9"/>
        <v>2.9648362865304339E-7</v>
      </c>
      <c r="AI30" s="16">
        <f t="shared" si="9"/>
        <v>4.3827706814490376E-7</v>
      </c>
      <c r="AJ30" s="16">
        <f t="shared" si="9"/>
        <v>1.2913530865367295E-6</v>
      </c>
      <c r="AK30" s="16">
        <f t="shared" si="9"/>
        <v>7.6505191356400932E-8</v>
      </c>
      <c r="AL30" s="16">
        <f t="shared" si="9"/>
        <v>4.5533184661532679E-8</v>
      </c>
      <c r="AM30" s="18">
        <f t="shared" si="9"/>
        <v>1.3632568695041059E-7</v>
      </c>
    </row>
    <row r="31" spans="1:39">
      <c r="A31" t="s">
        <v>59</v>
      </c>
      <c r="D31" s="20">
        <f>SUM($D$21:$D$30)</f>
        <v>7.34793713991639E-4</v>
      </c>
      <c r="E31" s="20">
        <f>SUM($E$21:$E$30)</f>
        <v>8.96648935823895E-3</v>
      </c>
      <c r="F31" s="20">
        <f>SUM($F$21:$F$30)</f>
        <v>1.3824326616731497E-4</v>
      </c>
      <c r="G31" s="20">
        <f>SUM($G$21:$G$30)</f>
        <v>5.2691616452322783E-5</v>
      </c>
      <c r="H31" s="20">
        <f>SUM($H$21:$H$30)</f>
        <v>4.7257205215025704E-3</v>
      </c>
      <c r="I31" s="20">
        <f>SUM($I$21:$I$30)</f>
        <v>7.5391789385734686E-5</v>
      </c>
      <c r="J31" s="20">
        <f>SUM($J$21:$J$30)</f>
        <v>6.8868618378143103E-5</v>
      </c>
      <c r="K31" s="20">
        <f>SUM($K$21:$K$30)</f>
        <v>1.5067898090876368E-4</v>
      </c>
      <c r="L31" s="20">
        <f>SUM($L$21:$L$30)</f>
        <v>2.9962297983912345E-5</v>
      </c>
      <c r="M31" s="20">
        <f>SUM($M$21:$M$30)</f>
        <v>2.150546009364289E-3</v>
      </c>
      <c r="N31" s="20">
        <f>SUM($N$21:$N$30)</f>
        <v>7.1863087960398188E-5</v>
      </c>
      <c r="O31" s="20">
        <f>SUM($O$21:$O$30)</f>
        <v>6.4051016081166794E-5</v>
      </c>
      <c r="P31" s="20">
        <f>SUM($P$21:$P$30)</f>
        <v>6.4510885348204489E-6</v>
      </c>
      <c r="Q31" s="20">
        <f>SUM($Q$21:$Q$30)</f>
        <v>2.5089862289421998E-3</v>
      </c>
      <c r="R31" s="20">
        <f>SUM($R$21:$R$30)</f>
        <v>4.0779810464333893E-5</v>
      </c>
      <c r="S31" s="20">
        <f>SUM($S$21:$S$30)</f>
        <v>3.2108586173302136E-5</v>
      </c>
      <c r="T31">
        <f>SUM($T$21:$T$30)</f>
        <v>3.9572409500796614E-5</v>
      </c>
      <c r="U31" s="20">
        <f>SUM($U$21:$U$30)</f>
        <v>7.4912253013534105E-5</v>
      </c>
      <c r="V31" s="20">
        <f>SUM($V$21:$V$30)</f>
        <v>1.5133319335498729E-4</v>
      </c>
      <c r="W31" s="20">
        <f>SUM($W$21:$W$30)</f>
        <v>3.991347811372308E-5</v>
      </c>
      <c r="X31" s="20">
        <f>SUM($X$21:$X$30)</f>
        <v>1.051694143067361E-4</v>
      </c>
      <c r="Y31" s="20">
        <f>SUM($Y$21:$Y$30)</f>
        <v>1.0268842784259413E-4</v>
      </c>
      <c r="Z31" s="20">
        <f>SUM($Z$21:$Z$30)</f>
        <v>1.2924709793117216E-4</v>
      </c>
      <c r="AA31" s="20">
        <f>SUM($AA$21:$AA$30)</f>
        <v>3.2939031905531518E-5</v>
      </c>
      <c r="AB31" s="20">
        <f>SUM($AB$21:$AB$30)</f>
        <v>2.2430490888891699E-3</v>
      </c>
      <c r="AC31" s="20">
        <f>SUM($AC$21:$AC$30)</f>
        <v>9.9915083588704434E-5</v>
      </c>
      <c r="AD31" s="20">
        <f>SUM($AD$21:$AD$30)</f>
        <v>1.3417248211662416E-4</v>
      </c>
      <c r="AE31" s="20">
        <f>SUM($AE$21:$AE$30)</f>
        <v>1.1874091363079976E-4</v>
      </c>
      <c r="AF31" s="20">
        <f>SUM($AF$21:$AF$30)</f>
        <v>5.9201993777860396E-5</v>
      </c>
      <c r="AG31" s="20">
        <f>SUM($AG$21:$AG$30)</f>
        <v>4.1638340567951895E-5</v>
      </c>
      <c r="AH31" s="20">
        <f>SUM($AH$21:$AH$30)</f>
        <v>3.9827072661845408E-3</v>
      </c>
      <c r="AI31" s="20">
        <f>SUM($AI$21:$AI$30)</f>
        <v>4.3082392501296972E-5</v>
      </c>
      <c r="AJ31" s="20">
        <f>SUM($AJ$21:$AJ$30)</f>
        <v>3.1517868569069251E-5</v>
      </c>
      <c r="AK31" s="20">
        <f>SUM($AK$21:$AK$30)</f>
        <v>2.5542158858288058E-2</v>
      </c>
      <c r="AL31" s="20">
        <f>SUM($AL$21:$AL$30)</f>
        <v>5.7878797152402881E-5</v>
      </c>
      <c r="AM31" s="20">
        <f>SUM($AM$21:$AM$30)</f>
        <v>3.2378344268155915E-5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60</v>
      </c>
      <c r="C33">
        <f>SUM($D$31:$AM$31)</f>
        <v>5.2879842726033577E-2</v>
      </c>
      <c r="D33" s="21">
        <f>$D$31/$C$33</f>
        <v>1.3895535162586414E-2</v>
      </c>
      <c r="E33" s="21">
        <f>$E$31/$C$33</f>
        <v>0.16956346494246677</v>
      </c>
      <c r="F33" s="21">
        <f>$F$31/$C$33</f>
        <v>2.6142904184405912E-3</v>
      </c>
      <c r="G33" s="21">
        <f>$G$31/$C$33</f>
        <v>9.9644049104521764E-4</v>
      </c>
      <c r="H33" s="21">
        <f>$H$31/$C$33</f>
        <v>8.9367144036077553E-2</v>
      </c>
      <c r="I33" s="21">
        <f>$I$31/$C$33</f>
        <v>1.425718865623973E-3</v>
      </c>
      <c r="J33" s="21">
        <f>$J$31/$C$33</f>
        <v>1.3023604993484218E-3</v>
      </c>
      <c r="K33" s="21">
        <f>$K$31/$C$33</f>
        <v>2.8494597022426854E-3</v>
      </c>
      <c r="L33" s="21">
        <f>$L$31/$C$33</f>
        <v>5.6661095115476644E-4</v>
      </c>
      <c r="M33" s="21">
        <f>$M$31/$C$33</f>
        <v>4.0668540194154952E-2</v>
      </c>
      <c r="N33" s="21">
        <f>$N$31/$C$33</f>
        <v>1.3589883073729125E-3</v>
      </c>
      <c r="O33" s="21">
        <f>$O$31/$C$33</f>
        <v>1.2112557976582913E-3</v>
      </c>
      <c r="P33" s="21">
        <f>$P$31/$C$33</f>
        <v>1.2199522922643787E-4</v>
      </c>
      <c r="Q33" s="21">
        <f>$Q$31/$C$33</f>
        <v>4.7446930618554706E-2</v>
      </c>
      <c r="R33" s="21">
        <f>$R$31/$C$33</f>
        <v>7.7117873961182097E-4</v>
      </c>
      <c r="S33" s="21">
        <f>$S$31/$C$33</f>
        <v>6.0719897257740098E-4</v>
      </c>
      <c r="T33" s="21">
        <f>$T$31/$C$33</f>
        <v>7.4834582443480859E-4</v>
      </c>
      <c r="U33" s="21">
        <f>$U$31/$C$33</f>
        <v>1.4166504503738554E-3</v>
      </c>
      <c r="V33" s="21">
        <f>$V$31/$C$33</f>
        <v>2.8618313813645966E-3</v>
      </c>
      <c r="W33" s="21">
        <f>$W$31/$C$33</f>
        <v>7.5479570392279261E-4</v>
      </c>
      <c r="X33" s="21">
        <f>$X$31/$C$33</f>
        <v>1.9888375018740278E-3</v>
      </c>
      <c r="Y33" s="21">
        <f>$Y$31/$C$33</f>
        <v>1.9419200691389161E-3</v>
      </c>
      <c r="Z33" s="21">
        <f>$Z$31/$C$33</f>
        <v>2.4441657022467238E-3</v>
      </c>
      <c r="AA33" s="21">
        <f>$AA$31/$C$33</f>
        <v>6.2290336369164566E-4</v>
      </c>
      <c r="AB33" s="21">
        <f>$AB$31/$C$33</f>
        <v>4.2417847203332956E-2</v>
      </c>
      <c r="AC33" s="21">
        <f>$AC$31/$C$33</f>
        <v>1.8894739174312005E-3</v>
      </c>
      <c r="AD33" s="21">
        <f>$AD$31/$C$33</f>
        <v>2.5373086454088286E-3</v>
      </c>
      <c r="AE33" s="21">
        <f>$AE$31/$C$33</f>
        <v>2.2454853779726117E-3</v>
      </c>
      <c r="AF33" s="21">
        <f>$AF$31/$C$33</f>
        <v>1.1195569185895918E-3</v>
      </c>
      <c r="AG33" s="21">
        <f>$AG$31/$C$33</f>
        <v>7.8741422858757265E-4</v>
      </c>
      <c r="AH33" s="21">
        <f>$AH$31/$C$33</f>
        <v>7.5316170791555545E-2</v>
      </c>
      <c r="AI33" s="21">
        <f>$AI$31/$C$33</f>
        <v>8.147224023434327E-4</v>
      </c>
      <c r="AJ33" s="21">
        <f>$AJ$31/$C$33</f>
        <v>5.9602803155752403E-4</v>
      </c>
      <c r="AK33" s="21">
        <f>$AK$31/$C$33</f>
        <v>0.48302259502964162</v>
      </c>
      <c r="AL33" s="21">
        <f>$AL$31/$C$33</f>
        <v>1.0945342150934243E-3</v>
      </c>
      <c r="AM33" s="21">
        <f>$AM$31/$C$33</f>
        <v>6.1230031329528802E-4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1065F-3D71-4CF4-BAD5-580BE58F9552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62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-5.1303735112987518E-2</v>
      </c>
      <c r="D5" s="10">
        <v>2.0681645059874368E-2</v>
      </c>
      <c r="E5" s="10">
        <v>-3.1287139628260333E-3</v>
      </c>
      <c r="F5" s="10">
        <v>1.3214406842492593E-2</v>
      </c>
      <c r="G5" s="10">
        <v>-2.9221635157190069E-2</v>
      </c>
      <c r="H5" s="10">
        <v>-2.1658576244176591E-2</v>
      </c>
      <c r="I5" s="10">
        <v>-3.3726795792315342E-2</v>
      </c>
      <c r="J5" s="10">
        <v>7.3476106170706407E-2</v>
      </c>
      <c r="K5" s="10">
        <v>-3.4729063367901471E-2</v>
      </c>
      <c r="L5" s="10">
        <v>2.8160589527811242E-2</v>
      </c>
      <c r="M5" s="10">
        <v>-3.0154517131614888E-2</v>
      </c>
      <c r="N5" s="10">
        <v>-2.2853607832673598E-2</v>
      </c>
      <c r="O5" s="10">
        <v>2.1186873527755584E-4</v>
      </c>
      <c r="P5" s="10">
        <v>1.0132480446019438E-2</v>
      </c>
      <c r="Q5" s="10">
        <v>7.0266886598694088E-3</v>
      </c>
      <c r="R5" s="10">
        <v>3.6372123594961996E-3</v>
      </c>
      <c r="S5" s="10">
        <v>7.4659252503874521E-2</v>
      </c>
      <c r="T5" s="10">
        <v>6.0021195538810863E-2</v>
      </c>
      <c r="U5" s="10">
        <v>5.6780325756614694E-2</v>
      </c>
      <c r="V5" s="10">
        <v>-3.7044756712922178E-2</v>
      </c>
      <c r="W5" s="10">
        <v>2.1422668569140081E-2</v>
      </c>
      <c r="X5" s="11" t="s">
        <v>63</v>
      </c>
      <c r="Y5" s="10">
        <v>-6.6145752875603106E-2</v>
      </c>
      <c r="Z5" s="10">
        <v>-2.4851903382620043E-3</v>
      </c>
      <c r="AA5" s="10">
        <v>-6.3880568912973506E-3</v>
      </c>
      <c r="AB5" s="11" t="s">
        <v>64</v>
      </c>
      <c r="AC5" s="10">
        <v>-3.9961320800640377E-4</v>
      </c>
      <c r="AD5" s="10">
        <v>5.2744883418867974E-2</v>
      </c>
      <c r="AE5" s="10">
        <v>1.0885928446030228E-2</v>
      </c>
      <c r="AF5" s="10">
        <v>-1.6986349298194134E-3</v>
      </c>
      <c r="AG5" s="10">
        <v>2.0085494220351711E-2</v>
      </c>
      <c r="AH5" s="10">
        <v>2.00877365706141E-2</v>
      </c>
      <c r="AI5" s="10">
        <v>-4.0165335579027822E-2</v>
      </c>
      <c r="AJ5" s="10">
        <v>-1.6561992199134034E-3</v>
      </c>
      <c r="AK5" s="10">
        <v>2.7931397771783734E-2</v>
      </c>
      <c r="AL5" s="10">
        <v>-6.5392755935033117E-2</v>
      </c>
      <c r="AM5" s="12">
        <v>-3.1111569477836141E-4</v>
      </c>
    </row>
    <row r="6" spans="1:39" ht="24">
      <c r="A6" s="13" t="s">
        <v>41</v>
      </c>
      <c r="B6" s="14" t="s">
        <v>40</v>
      </c>
      <c r="C6" s="15">
        <v>6.5792629847073666E-2</v>
      </c>
      <c r="D6" s="16">
        <v>6.4386465191661149E-2</v>
      </c>
      <c r="E6" s="16">
        <v>-2.3479319718292365E-2</v>
      </c>
      <c r="F6" s="16">
        <v>-6.0507589848012709E-2</v>
      </c>
      <c r="G6" s="16">
        <v>-3.3744336294835253E-2</v>
      </c>
      <c r="H6" s="16">
        <v>-1.034671483354002E-2</v>
      </c>
      <c r="I6" s="16">
        <v>-2.3378591557959717E-2</v>
      </c>
      <c r="J6" s="16">
        <v>-4.1710423704924657E-2</v>
      </c>
      <c r="K6" s="16">
        <v>-4.6629729603590749E-2</v>
      </c>
      <c r="L6" s="16">
        <v>-6.0865067816276881E-2</v>
      </c>
      <c r="M6" s="16">
        <v>-3.1696397778251402E-2</v>
      </c>
      <c r="N6" s="16">
        <v>-2.5024373543069162E-2</v>
      </c>
      <c r="O6" s="16">
        <v>-4.6056173475833469E-2</v>
      </c>
      <c r="P6" s="16">
        <v>7.0343449670255721E-3</v>
      </c>
      <c r="Q6" s="16">
        <v>-1.9932058798389041E-2</v>
      </c>
      <c r="R6" s="16">
        <v>-3.7168274209502881E-2</v>
      </c>
      <c r="S6" s="16">
        <v>2.3940740307964031E-2</v>
      </c>
      <c r="T6" s="16">
        <v>3.2468070427019116E-2</v>
      </c>
      <c r="U6" s="16">
        <v>2.2079842509164029E-2</v>
      </c>
      <c r="V6" s="16">
        <v>3.6446918131049499E-2</v>
      </c>
      <c r="W6" s="17" t="s">
        <v>65</v>
      </c>
      <c r="X6" s="16">
        <v>-0.11132016738507074</v>
      </c>
      <c r="Y6" s="16">
        <v>2.6059261244295332E-3</v>
      </c>
      <c r="Z6" s="16">
        <v>4.1531455074034801E-2</v>
      </c>
      <c r="AA6" s="16">
        <v>-4.5802144979165418E-2</v>
      </c>
      <c r="AB6" s="16">
        <v>2.1526588359228049E-2</v>
      </c>
      <c r="AC6" s="16">
        <v>-3.9363699836008938E-2</v>
      </c>
      <c r="AD6" s="16">
        <v>3.4637433034386871E-2</v>
      </c>
      <c r="AE6" s="16">
        <v>3.1127462181774486E-2</v>
      </c>
      <c r="AF6" s="16">
        <v>2.1108094437073333E-2</v>
      </c>
      <c r="AG6" s="16">
        <v>2.3369726443176215E-2</v>
      </c>
      <c r="AH6" s="16">
        <v>2.747710686502821E-2</v>
      </c>
      <c r="AI6" s="16">
        <v>1.494244586683351E-2</v>
      </c>
      <c r="AJ6" s="16">
        <v>4.1821987950550865E-2</v>
      </c>
      <c r="AK6" s="16">
        <v>2.5310839244320815E-2</v>
      </c>
      <c r="AL6" s="16">
        <v>2.5011893916592906E-2</v>
      </c>
      <c r="AM6" s="18">
        <v>-1.0484172256007373E-2</v>
      </c>
    </row>
    <row r="7" spans="1:39" ht="24">
      <c r="A7" s="13" t="s">
        <v>42</v>
      </c>
      <c r="B7" s="14" t="s">
        <v>40</v>
      </c>
      <c r="C7" s="15">
        <v>7.9355078410963995E-2</v>
      </c>
      <c r="D7" s="16">
        <v>-6.6913664658626471E-2</v>
      </c>
      <c r="E7" s="16">
        <v>2.5238332746195052E-3</v>
      </c>
      <c r="F7" s="16">
        <v>-7.493160614516269E-3</v>
      </c>
      <c r="G7" s="16">
        <v>-8.1826281383162529E-4</v>
      </c>
      <c r="H7" s="16">
        <v>7.1457915014006973E-2</v>
      </c>
      <c r="I7" s="16">
        <v>-2.469748692721976E-2</v>
      </c>
      <c r="J7" s="16">
        <v>-5.1756852481800817E-3</v>
      </c>
      <c r="K7" s="16">
        <v>-6.3615768843689302E-2</v>
      </c>
      <c r="L7" s="16">
        <v>-3.2089087258535182E-2</v>
      </c>
      <c r="M7" s="16">
        <v>-1.803844997437714E-2</v>
      </c>
      <c r="N7" s="16">
        <v>-6.3815537919830259E-2</v>
      </c>
      <c r="O7" s="16">
        <v>-1.1701700484182556E-2</v>
      </c>
      <c r="P7" s="16">
        <v>4.1952790952902906E-2</v>
      </c>
      <c r="Q7" s="16">
        <v>3.7923910374167667E-2</v>
      </c>
      <c r="R7" s="17" t="s">
        <v>66</v>
      </c>
      <c r="S7" s="16">
        <v>-2.520574551358953E-2</v>
      </c>
      <c r="T7" s="16">
        <v>-2.1189269019305106E-2</v>
      </c>
      <c r="U7" s="16">
        <v>-3.1429629921150122E-2</v>
      </c>
      <c r="V7" s="16">
        <v>1.3166783002399506E-2</v>
      </c>
      <c r="W7" s="16">
        <v>-3.7188620160367711E-2</v>
      </c>
      <c r="X7" s="16">
        <v>7.5090851317881194E-2</v>
      </c>
      <c r="Y7" s="16">
        <v>1.5914510219571239E-2</v>
      </c>
      <c r="Z7" s="16">
        <v>4.314271676988235E-2</v>
      </c>
      <c r="AA7" s="16">
        <v>-3.825638155666708E-2</v>
      </c>
      <c r="AB7" s="16">
        <v>3.8917365804616963E-3</v>
      </c>
      <c r="AC7" s="16">
        <v>2.6885830489168254E-2</v>
      </c>
      <c r="AD7" s="16">
        <v>-4.2686114926468503E-2</v>
      </c>
      <c r="AE7" s="16">
        <v>-3.0826586292554317E-2</v>
      </c>
      <c r="AF7" s="16">
        <v>-6.9729344274749132E-3</v>
      </c>
      <c r="AG7" s="16">
        <v>8.0272765033858901E-3</v>
      </c>
      <c r="AH7" s="16">
        <v>1.7192460616980917E-2</v>
      </c>
      <c r="AI7" s="16">
        <v>3.8672243167836996E-2</v>
      </c>
      <c r="AJ7" s="16">
        <v>-3.848631704370651E-2</v>
      </c>
      <c r="AK7" s="16">
        <v>-2.4851758780946486E-4</v>
      </c>
      <c r="AL7" s="16">
        <v>7.0515603150070327E-2</v>
      </c>
      <c r="AM7" s="18">
        <v>4.6527053423672138E-2</v>
      </c>
    </row>
    <row r="8" spans="1:39" ht="24">
      <c r="A8" s="13" t="s">
        <v>43</v>
      </c>
      <c r="B8" s="14" t="s">
        <v>40</v>
      </c>
      <c r="C8" s="15">
        <v>5.4866564631294537E-2</v>
      </c>
      <c r="D8" s="16">
        <v>9.000222450791507E-3</v>
      </c>
      <c r="E8" s="16">
        <v>1.2622057422589518E-2</v>
      </c>
      <c r="F8" s="16">
        <v>-6.1201522676105249E-2</v>
      </c>
      <c r="G8" s="16">
        <v>1.5841303221311671E-2</v>
      </c>
      <c r="H8" s="16">
        <v>-1.9064628682357646E-2</v>
      </c>
      <c r="I8" s="16">
        <v>-3.2863992177055427E-2</v>
      </c>
      <c r="J8" s="16">
        <v>-1.2875291096296971E-2</v>
      </c>
      <c r="K8" s="16">
        <v>-1.9410806884456174E-2</v>
      </c>
      <c r="L8" s="16">
        <v>-6.4022174813488916E-2</v>
      </c>
      <c r="M8" s="17" t="s">
        <v>67</v>
      </c>
      <c r="N8" s="16">
        <v>-2.7162559695218691E-2</v>
      </c>
      <c r="O8" s="16">
        <v>-5.4023034028141112E-2</v>
      </c>
      <c r="P8" s="16">
        <v>-2.5914485505541825E-2</v>
      </c>
      <c r="Q8" s="16">
        <v>-1.9454380795375162E-2</v>
      </c>
      <c r="R8" s="16">
        <v>-1.7765999645833683E-2</v>
      </c>
      <c r="S8" s="16">
        <v>-1.4715770905246941E-2</v>
      </c>
      <c r="T8" s="16">
        <v>2.9293746484981117E-2</v>
      </c>
      <c r="U8" s="16">
        <v>-9.0503292319070137E-3</v>
      </c>
      <c r="V8" s="16">
        <v>3.0935894798022608E-2</v>
      </c>
      <c r="W8" s="16">
        <v>-3.1007260183453445E-2</v>
      </c>
      <c r="X8" s="16">
        <v>-5.413033136492329E-2</v>
      </c>
      <c r="Y8" s="16">
        <v>8.8520930128339198E-2</v>
      </c>
      <c r="Z8" s="16">
        <v>3.2695624663576138E-2</v>
      </c>
      <c r="AA8" s="16">
        <v>4.0371680688701589E-2</v>
      </c>
      <c r="AB8" s="16">
        <v>-2.991828371939077E-2</v>
      </c>
      <c r="AC8" s="16">
        <v>-2.1430093176864003E-2</v>
      </c>
      <c r="AD8" s="17" t="s">
        <v>68</v>
      </c>
      <c r="AE8" s="16">
        <v>1.2192014068517628E-2</v>
      </c>
      <c r="AF8" s="16">
        <v>1.6433672978925829E-2</v>
      </c>
      <c r="AG8" s="16">
        <v>8.255097306770436E-4</v>
      </c>
      <c r="AH8" s="16">
        <v>6.2154582377607515E-2</v>
      </c>
      <c r="AI8" s="16">
        <v>4.9265261136087748E-3</v>
      </c>
      <c r="AJ8" s="16">
        <v>1.2520899556504813E-3</v>
      </c>
      <c r="AK8" s="16">
        <v>1.3382618579538064E-2</v>
      </c>
      <c r="AL8" s="16">
        <v>1.6198680992048711E-2</v>
      </c>
      <c r="AM8" s="18">
        <v>4.6776885806312597E-2</v>
      </c>
    </row>
    <row r="9" spans="1:39" ht="24">
      <c r="A9" s="13" t="s">
        <v>44</v>
      </c>
      <c r="B9" s="14" t="s">
        <v>40</v>
      </c>
      <c r="C9" s="15">
        <v>-3.2380358118955101E-2</v>
      </c>
      <c r="D9" s="16">
        <v>-3.3903180634573662E-2</v>
      </c>
      <c r="E9" s="16">
        <v>2.8580185397416875E-2</v>
      </c>
      <c r="F9" s="17" t="s">
        <v>69</v>
      </c>
      <c r="G9" s="16">
        <v>-5.3540568635284641E-2</v>
      </c>
      <c r="H9" s="16">
        <v>4.7266422891723399E-2</v>
      </c>
      <c r="I9" s="16">
        <v>-4.0678965645504626E-2</v>
      </c>
      <c r="J9" s="16">
        <v>-5.3514808930330122E-2</v>
      </c>
      <c r="K9" s="16">
        <v>-1.8914135128143023E-2</v>
      </c>
      <c r="L9" s="16">
        <v>-2.3415499949205679E-2</v>
      </c>
      <c r="M9" s="16">
        <v>-6.0842436270926961E-2</v>
      </c>
      <c r="N9" s="16">
        <v>3.8017033462540976E-2</v>
      </c>
      <c r="O9" s="16">
        <v>-4.6743052716049704E-3</v>
      </c>
      <c r="P9" s="16">
        <v>-5.3639266229495421E-2</v>
      </c>
      <c r="Q9" s="16">
        <v>-2.3914178277329508E-2</v>
      </c>
      <c r="R9" s="16">
        <v>-7.2390780933722755E-3</v>
      </c>
      <c r="S9" s="16">
        <v>4.3231781104153899E-3</v>
      </c>
      <c r="T9" s="16">
        <v>1.0920317760401081E-2</v>
      </c>
      <c r="U9" s="16">
        <v>-4.3909627353804902E-2</v>
      </c>
      <c r="V9" s="16">
        <v>-1.4007349684345246E-2</v>
      </c>
      <c r="W9" s="16">
        <v>-5.9079165265514565E-2</v>
      </c>
      <c r="X9" s="16">
        <v>0.10339359474188381</v>
      </c>
      <c r="Y9" s="16">
        <v>-1.104858011696183E-2</v>
      </c>
      <c r="Z9" s="16">
        <v>-4.544789143491405E-3</v>
      </c>
      <c r="AA9" s="16">
        <v>-4.9126210657752113E-2</v>
      </c>
      <c r="AB9" s="16">
        <v>1.3230398660075124E-2</v>
      </c>
      <c r="AC9" s="16">
        <v>-1.0276053858417811E-2</v>
      </c>
      <c r="AD9" s="16">
        <v>-5.3274614970245313E-2</v>
      </c>
      <c r="AE9" s="16">
        <v>-3.0747730661843546E-2</v>
      </c>
      <c r="AF9" s="16">
        <v>-2.6974892463030652E-2</v>
      </c>
      <c r="AG9" s="16">
        <v>7.6395012586102512E-2</v>
      </c>
      <c r="AH9" s="16">
        <v>3.2185879637318539E-2</v>
      </c>
      <c r="AI9" s="16">
        <v>3.4981913813245086E-2</v>
      </c>
      <c r="AJ9" s="16">
        <v>1.527367662784975E-2</v>
      </c>
      <c r="AK9" s="16">
        <v>-2.56200710963683E-2</v>
      </c>
      <c r="AL9" s="16">
        <v>8.6624230286397527E-2</v>
      </c>
      <c r="AM9" s="18">
        <v>6.0919967608146462E-2</v>
      </c>
    </row>
    <row r="10" spans="1:39" ht="24">
      <c r="A10" s="13" t="s">
        <v>45</v>
      </c>
      <c r="B10" s="14" t="s">
        <v>40</v>
      </c>
      <c r="C10" s="15">
        <v>5.991716626132762E-2</v>
      </c>
      <c r="D10" s="16">
        <v>-5.0137463550684491E-2</v>
      </c>
      <c r="E10" s="16">
        <v>-2.2983708223936021E-2</v>
      </c>
      <c r="F10" s="16">
        <v>-5.3722485167142453E-2</v>
      </c>
      <c r="G10" s="16">
        <v>-2.5831677162195366E-2</v>
      </c>
      <c r="H10" s="16">
        <v>-4.0099116055212297E-2</v>
      </c>
      <c r="I10" s="16">
        <v>3.4798756825758677E-2</v>
      </c>
      <c r="J10" s="16">
        <v>-4.1309579826329844E-2</v>
      </c>
      <c r="K10" s="16">
        <v>5.2756689632788373E-2</v>
      </c>
      <c r="L10" s="16">
        <v>5.7544341546859265E-3</v>
      </c>
      <c r="M10" s="16">
        <v>-2.6000178532738762E-2</v>
      </c>
      <c r="N10" s="16">
        <v>-8.0131086291456308E-2</v>
      </c>
      <c r="O10" s="16">
        <v>-4.3080687071010225E-2</v>
      </c>
      <c r="P10" s="17" t="s">
        <v>69</v>
      </c>
      <c r="Q10" s="16">
        <v>1.2169668340846826E-2</v>
      </c>
      <c r="R10" s="16">
        <v>4.1072199989489355E-2</v>
      </c>
      <c r="S10" s="16">
        <v>1.6831184979921063E-2</v>
      </c>
      <c r="T10" s="16">
        <v>-4.255811414215354E-2</v>
      </c>
      <c r="U10" s="16">
        <v>-6.6287593546487306E-2</v>
      </c>
      <c r="V10" s="16">
        <v>-3.5958334480763618E-2</v>
      </c>
      <c r="W10" s="16">
        <v>6.9097894176899438E-3</v>
      </c>
      <c r="X10" s="16">
        <v>0.11252702727440862</v>
      </c>
      <c r="Y10" s="16">
        <v>4.1312249373632884E-2</v>
      </c>
      <c r="Z10" s="16">
        <v>-8.0598520117696835E-3</v>
      </c>
      <c r="AA10" s="16">
        <v>4.6562972795581208E-3</v>
      </c>
      <c r="AB10" s="16">
        <v>1.018744131647548E-2</v>
      </c>
      <c r="AC10" s="16">
        <v>6.6771312277294145E-2</v>
      </c>
      <c r="AD10" s="16">
        <v>1.9733360870590168E-2</v>
      </c>
      <c r="AE10" s="16">
        <v>-5.7026291025094884E-2</v>
      </c>
      <c r="AF10" s="16">
        <v>2.4109195176460076E-2</v>
      </c>
      <c r="AG10" s="16">
        <v>2.7002093806472401E-2</v>
      </c>
      <c r="AH10" s="16">
        <v>-1.4337157305515765E-2</v>
      </c>
      <c r="AI10" s="16">
        <v>-3.591434105751945E-2</v>
      </c>
      <c r="AJ10" s="16">
        <v>-9.4871592374123198E-4</v>
      </c>
      <c r="AK10" s="16">
        <v>-3.8805324017664115E-2</v>
      </c>
      <c r="AL10" s="16">
        <v>6.3515177863489855E-2</v>
      </c>
      <c r="AM10" s="18">
        <v>3.0489220763629442E-2</v>
      </c>
    </row>
    <row r="11" spans="1:39" ht="24">
      <c r="A11" s="13" t="s">
        <v>46</v>
      </c>
      <c r="B11" s="14" t="s">
        <v>40</v>
      </c>
      <c r="C11" s="15">
        <v>8.7423771427450614E-3</v>
      </c>
      <c r="D11" s="16">
        <v>2.5298523626852979E-2</v>
      </c>
      <c r="E11" s="16">
        <v>1.5477277885139324E-2</v>
      </c>
      <c r="F11" s="16">
        <v>-4.1575782418169983E-2</v>
      </c>
      <c r="G11" s="16">
        <v>-1.8814798875274475E-2</v>
      </c>
      <c r="H11" s="16">
        <v>6.8931204984295114E-2</v>
      </c>
      <c r="I11" s="17" t="s">
        <v>65</v>
      </c>
      <c r="J11" s="16">
        <v>3.325546606123519E-3</v>
      </c>
      <c r="K11" s="16">
        <v>-7.3623840022929554E-3</v>
      </c>
      <c r="L11" s="16">
        <v>-8.9629913631975311E-3</v>
      </c>
      <c r="M11" s="16">
        <v>-3.359767201567334E-2</v>
      </c>
      <c r="N11" s="16">
        <v>-1.8201685466144243E-2</v>
      </c>
      <c r="O11" s="16">
        <v>-7.1998886320091493E-2</v>
      </c>
      <c r="P11" s="16">
        <v>3.5402903799354117E-2</v>
      </c>
      <c r="Q11" s="16">
        <v>-1.9653124854434434E-2</v>
      </c>
      <c r="R11" s="16">
        <v>-2.4564448562079337E-2</v>
      </c>
      <c r="S11" s="16">
        <v>4.239434348202336E-2</v>
      </c>
      <c r="T11" s="16">
        <v>2.5280727676884988E-3</v>
      </c>
      <c r="U11" s="16">
        <v>-4.5839139583821333E-2</v>
      </c>
      <c r="V11" s="16">
        <v>-1.7850573881668691E-2</v>
      </c>
      <c r="W11" s="16">
        <v>-2.3269114542526798E-2</v>
      </c>
      <c r="X11" s="16">
        <v>5.5843801750583684E-2</v>
      </c>
      <c r="Y11" s="16">
        <v>7.1918489502732857E-2</v>
      </c>
      <c r="Z11" s="16">
        <v>-1.0601177877780959E-2</v>
      </c>
      <c r="AA11" s="16">
        <v>-3.9346620692843275E-2</v>
      </c>
      <c r="AB11" s="16">
        <v>-3.3921439040849391E-2</v>
      </c>
      <c r="AC11" s="16">
        <v>5.7770956468292271E-2</v>
      </c>
      <c r="AD11" s="16">
        <v>4.6346979417113549E-2</v>
      </c>
      <c r="AE11" s="16">
        <v>-2.9940430236276665E-2</v>
      </c>
      <c r="AF11" s="16">
        <v>-1.5387484117531979E-2</v>
      </c>
      <c r="AG11" s="16">
        <v>-4.9487502856997902E-3</v>
      </c>
      <c r="AH11" s="16">
        <v>-2.4933139470836467E-2</v>
      </c>
      <c r="AI11" s="16">
        <v>5.6529955300327984E-2</v>
      </c>
      <c r="AJ11" s="16">
        <v>2.1583075710677239E-2</v>
      </c>
      <c r="AK11" s="16">
        <v>9.4893225588361454E-3</v>
      </c>
      <c r="AL11" s="16">
        <v>2.9807281701031488E-2</v>
      </c>
      <c r="AM11" s="18">
        <v>8.6072249717272273E-2</v>
      </c>
    </row>
    <row r="12" spans="1:39" ht="24">
      <c r="A12" s="13" t="s">
        <v>47</v>
      </c>
      <c r="B12" s="14" t="s">
        <v>40</v>
      </c>
      <c r="C12" s="15">
        <v>-5.1242592519208487E-3</v>
      </c>
      <c r="D12" s="16">
        <v>2.6160690859335724E-2</v>
      </c>
      <c r="E12" s="16">
        <v>3.5047831338967223E-3</v>
      </c>
      <c r="F12" s="16">
        <v>1.1454451018970586E-2</v>
      </c>
      <c r="G12" s="16">
        <v>2.6079095198346832E-2</v>
      </c>
      <c r="H12" s="16">
        <v>-4.5071673071310082E-2</v>
      </c>
      <c r="I12" s="16">
        <v>2.5562736156032029E-3</v>
      </c>
      <c r="J12" s="16">
        <v>-3.1116513128209754E-2</v>
      </c>
      <c r="K12" s="16">
        <v>-2.5516496452207573E-2</v>
      </c>
      <c r="L12" s="16">
        <v>2.0883973596889299E-2</v>
      </c>
      <c r="M12" s="16">
        <v>3.0556036313443464E-2</v>
      </c>
      <c r="N12" s="16">
        <v>-3.5089164886506733E-3</v>
      </c>
      <c r="O12" s="16">
        <v>-3.9137379832191718E-2</v>
      </c>
      <c r="P12" s="16">
        <v>-4.4582290232206431E-2</v>
      </c>
      <c r="Q12" s="16">
        <v>1.6140000016752799E-2</v>
      </c>
      <c r="R12" s="16">
        <v>-2.1659504813829646E-2</v>
      </c>
      <c r="S12" s="16">
        <v>5.6894891446391312E-3</v>
      </c>
      <c r="T12" s="17" t="s">
        <v>54</v>
      </c>
      <c r="U12" s="16">
        <v>-1.6319552296747284E-2</v>
      </c>
      <c r="V12" s="16">
        <v>9.6244711181137713E-3</v>
      </c>
      <c r="W12" s="16">
        <v>3.3287974225211653E-2</v>
      </c>
      <c r="X12" s="16">
        <v>1.6671404662890422E-3</v>
      </c>
      <c r="Y12" s="16">
        <v>6.2109757319584229E-2</v>
      </c>
      <c r="Z12" s="16">
        <v>2.4224506242388068E-2</v>
      </c>
      <c r="AA12" s="16">
        <v>-3.8482716278609441E-2</v>
      </c>
      <c r="AB12" s="16">
        <v>6.2291038313217889E-2</v>
      </c>
      <c r="AC12" s="16">
        <v>1.5054954730046128E-2</v>
      </c>
      <c r="AD12" s="16">
        <v>1.3014006364807278E-2</v>
      </c>
      <c r="AE12" s="16">
        <v>1.0683786637974646E-2</v>
      </c>
      <c r="AF12" s="16">
        <v>3.2203207858174853E-3</v>
      </c>
      <c r="AG12" s="16">
        <v>-3.6218278864070412E-2</v>
      </c>
      <c r="AH12" s="16">
        <v>-2.8551607076344347E-2</v>
      </c>
      <c r="AI12" s="16">
        <v>2.5562189178743235E-2</v>
      </c>
      <c r="AJ12" s="16">
        <v>5.2087547901448907E-2</v>
      </c>
      <c r="AK12" s="16">
        <v>3.851152749759524E-2</v>
      </c>
      <c r="AL12" s="16">
        <v>2.4017352494032626E-2</v>
      </c>
      <c r="AM12" s="18">
        <v>6.5068672048695847E-2</v>
      </c>
    </row>
    <row r="13" spans="1:39" ht="24">
      <c r="A13" s="13" t="s">
        <v>48</v>
      </c>
      <c r="B13" s="14" t="s">
        <v>40</v>
      </c>
      <c r="C13" s="15">
        <v>9.4239798217663359E-2</v>
      </c>
      <c r="D13" s="16">
        <v>1.4320622987455872E-2</v>
      </c>
      <c r="E13" s="16">
        <v>2.8673181317205355E-2</v>
      </c>
      <c r="F13" s="16">
        <v>-2.6109247960700792E-2</v>
      </c>
      <c r="G13" s="16">
        <v>3.5379054172120505E-2</v>
      </c>
      <c r="H13" s="16">
        <v>-7.1127277374676875E-2</v>
      </c>
      <c r="I13" s="16">
        <v>9.4623719556032205E-3</v>
      </c>
      <c r="J13" s="16">
        <v>4.3509957583899868E-2</v>
      </c>
      <c r="K13" s="16">
        <v>3.7386318576946367E-2</v>
      </c>
      <c r="L13" s="16">
        <v>8.1555925221987902E-2</v>
      </c>
      <c r="M13" s="16">
        <v>1.3309946684535943E-2</v>
      </c>
      <c r="N13" s="16">
        <v>2.3080701192466409E-2</v>
      </c>
      <c r="O13" s="16">
        <v>2.047440043252451E-2</v>
      </c>
      <c r="P13" s="16">
        <v>-3.9434483575290585E-2</v>
      </c>
      <c r="Q13" s="16">
        <v>9.6407632497087892E-2</v>
      </c>
      <c r="R13" s="16">
        <v>-2.3118700604811049E-4</v>
      </c>
      <c r="S13" s="16">
        <v>-4.905028746322964E-3</v>
      </c>
      <c r="T13" s="16">
        <v>3.7419731996993437E-2</v>
      </c>
      <c r="U13" s="16">
        <v>-2.4091796347719775E-2</v>
      </c>
      <c r="V13" s="16">
        <v>5.5253399598947563E-3</v>
      </c>
      <c r="W13" s="16">
        <v>2.5168673536875859E-2</v>
      </c>
      <c r="X13" s="16">
        <v>5.005324192896384E-3</v>
      </c>
      <c r="Y13" s="16">
        <v>2.32217578516009E-2</v>
      </c>
      <c r="Z13" s="16">
        <v>-6.8407620637712316E-2</v>
      </c>
      <c r="AA13" s="16">
        <v>1.1559141977414113E-2</v>
      </c>
      <c r="AB13" s="16">
        <v>2.8185846948970097E-2</v>
      </c>
      <c r="AC13" s="16">
        <v>1.4764806669242547E-2</v>
      </c>
      <c r="AD13" s="16">
        <v>7.5819888817431499E-2</v>
      </c>
      <c r="AE13" s="16">
        <v>-1.1571600550269324E-2</v>
      </c>
      <c r="AF13" s="16">
        <v>-2.2870800596471431E-2</v>
      </c>
      <c r="AG13" s="16">
        <v>-6.3795828801776928E-3</v>
      </c>
      <c r="AH13" s="16">
        <v>4.5270122661510225E-2</v>
      </c>
      <c r="AI13" s="16">
        <v>-4.9354231639753006E-2</v>
      </c>
      <c r="AJ13" s="16">
        <v>4.479943778998261E-3</v>
      </c>
      <c r="AK13" s="17" t="s">
        <v>70</v>
      </c>
      <c r="AL13" s="16">
        <v>-5.2360264180779242E-2</v>
      </c>
      <c r="AM13" s="18">
        <v>-1.2412591597122522E-2</v>
      </c>
    </row>
    <row r="14" spans="1:39" ht="24">
      <c r="A14" s="13" t="s">
        <v>49</v>
      </c>
      <c r="B14" s="14" t="s">
        <v>40</v>
      </c>
      <c r="C14" s="15">
        <v>4.1304158695076101E-2</v>
      </c>
      <c r="D14" s="16">
        <v>2.3833909496620044E-2</v>
      </c>
      <c r="E14" s="16">
        <v>3.8489901552349229E-2</v>
      </c>
      <c r="F14" s="16">
        <v>-4.8158389007334455E-3</v>
      </c>
      <c r="G14" s="16">
        <v>3.2950544766844852E-3</v>
      </c>
      <c r="H14" s="16">
        <v>3.1473629745307825E-2</v>
      </c>
      <c r="I14" s="16">
        <v>-1.096883485621025E-2</v>
      </c>
      <c r="J14" s="16">
        <v>7.5483142166882636E-2</v>
      </c>
      <c r="K14" s="16">
        <v>3.5503178157023259E-2</v>
      </c>
      <c r="L14" s="16">
        <v>-2.5060022481763471E-2</v>
      </c>
      <c r="M14" s="16">
        <v>3.436372404788729E-2</v>
      </c>
      <c r="N14" s="16">
        <v>2.3815130669525026E-2</v>
      </c>
      <c r="O14" s="16">
        <v>-9.9693087648681285E-3</v>
      </c>
      <c r="P14" s="16">
        <v>-8.4721658483543315E-3</v>
      </c>
      <c r="Q14" s="16">
        <v>-4.3622476829624023E-2</v>
      </c>
      <c r="R14" s="16">
        <v>4.4287741026133164E-2</v>
      </c>
      <c r="S14" s="16">
        <v>1.4833170698198653E-2</v>
      </c>
      <c r="T14" s="16">
        <v>2.428945447565891E-2</v>
      </c>
      <c r="U14" s="16">
        <v>4.5257199578652693E-2</v>
      </c>
      <c r="V14" s="16">
        <v>2.4137335250924593E-2</v>
      </c>
      <c r="W14" s="16">
        <v>4.2730149876275304E-2</v>
      </c>
      <c r="X14" s="16">
        <v>1.6858245232196669E-2</v>
      </c>
      <c r="Y14" s="16">
        <v>4.0642955831359684E-2</v>
      </c>
      <c r="Z14" s="17" t="s">
        <v>71</v>
      </c>
      <c r="AA14" s="16">
        <v>1.66827458834608E-2</v>
      </c>
      <c r="AB14" s="16">
        <v>-2.5395648227865288E-3</v>
      </c>
      <c r="AC14" s="16">
        <v>-1.0284017471449245E-2</v>
      </c>
      <c r="AD14" s="16">
        <v>-2.797519646118822E-2</v>
      </c>
      <c r="AE14" s="16">
        <v>-1.1270682652553377E-2</v>
      </c>
      <c r="AF14" s="16">
        <v>-9.8238323508325377E-3</v>
      </c>
      <c r="AG14" s="16">
        <v>4.8445781192409448E-3</v>
      </c>
      <c r="AH14" s="16">
        <v>7.5428386238574783E-3</v>
      </c>
      <c r="AI14" s="16">
        <v>-4.6498408462082377E-3</v>
      </c>
      <c r="AJ14" s="16">
        <v>-2.0128768643840025E-2</v>
      </c>
      <c r="AK14" s="16">
        <v>-7.065771053556677E-2</v>
      </c>
      <c r="AL14" s="16">
        <v>1.5460415404497604E-2</v>
      </c>
      <c r="AM14" s="18">
        <v>2.8534818826455987E-2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1.1258178498502588E-6</v>
      </c>
      <c r="E21" s="10">
        <f t="shared" ref="E21:AM21" si="0">$C5^2*E5^2</f>
        <v>2.576497289464998E-8</v>
      </c>
      <c r="F21" s="10">
        <f t="shared" si="0"/>
        <v>4.5961407146493408E-7</v>
      </c>
      <c r="G21" s="10">
        <f t="shared" si="0"/>
        <v>2.2475377630108064E-6</v>
      </c>
      <c r="H21" s="10">
        <f t="shared" si="0"/>
        <v>1.2346895652197813E-6</v>
      </c>
      <c r="I21" s="10">
        <f t="shared" si="0"/>
        <v>2.9939747639549696E-6</v>
      </c>
      <c r="J21" s="10">
        <f t="shared" si="0"/>
        <v>1.4209874269443374E-5</v>
      </c>
      <c r="K21" s="10">
        <f t="shared" si="0"/>
        <v>3.174564172397209E-6</v>
      </c>
      <c r="L21" s="10">
        <f t="shared" si="0"/>
        <v>2.0872835662778914E-6</v>
      </c>
      <c r="M21" s="10">
        <f t="shared" si="0"/>
        <v>2.3933307794721632E-6</v>
      </c>
      <c r="N21" s="10">
        <f t="shared" si="0"/>
        <v>1.374698663555367E-6</v>
      </c>
      <c r="O21" s="10">
        <f t="shared" si="0"/>
        <v>1.1814945358911438E-10</v>
      </c>
      <c r="P21" s="10">
        <f t="shared" si="0"/>
        <v>2.7022748407889681E-7</v>
      </c>
      <c r="Q21" s="10">
        <f t="shared" si="0"/>
        <v>1.2995691447883861E-7</v>
      </c>
      <c r="R21" s="10">
        <f t="shared" si="0"/>
        <v>3.4820522654138231E-8</v>
      </c>
      <c r="S21" s="10">
        <f t="shared" si="0"/>
        <v>1.4671186707824727E-5</v>
      </c>
      <c r="T21" s="10">
        <f t="shared" si="0"/>
        <v>9.4821594192706803E-6</v>
      </c>
      <c r="U21" s="10">
        <f t="shared" si="0"/>
        <v>8.4858183094593015E-6</v>
      </c>
      <c r="V21" s="10">
        <f t="shared" si="0"/>
        <v>3.6120309513224401E-6</v>
      </c>
      <c r="W21" s="10">
        <f t="shared" si="0"/>
        <v>1.2079392882366321E-6</v>
      </c>
      <c r="X21" s="11">
        <f t="shared" si="0"/>
        <v>5.5339339798328946E-5</v>
      </c>
      <c r="Y21" s="10">
        <f t="shared" si="0"/>
        <v>1.151600638996566E-5</v>
      </c>
      <c r="Z21" s="10">
        <f t="shared" si="0"/>
        <v>1.625613443919055E-8</v>
      </c>
      <c r="AA21" s="10">
        <f t="shared" si="0"/>
        <v>1.0740772545133061E-7</v>
      </c>
      <c r="AB21" s="11">
        <f t="shared" si="0"/>
        <v>2.4918600631596748E-3</v>
      </c>
      <c r="AC21" s="10">
        <f t="shared" si="0"/>
        <v>4.2031765974274566E-10</v>
      </c>
      <c r="AD21" s="10">
        <f t="shared" si="0"/>
        <v>7.3224875628504721E-6</v>
      </c>
      <c r="AE21" s="10">
        <f t="shared" si="0"/>
        <v>3.1190972794587328E-7</v>
      </c>
      <c r="AF21" s="10">
        <f t="shared" si="0"/>
        <v>7.5944804783196187E-9</v>
      </c>
      <c r="AG21" s="10">
        <f t="shared" si="0"/>
        <v>1.0618496151002464E-6</v>
      </c>
      <c r="AH21" s="10">
        <f t="shared" si="0"/>
        <v>1.0620867187180947E-6</v>
      </c>
      <c r="AI21" s="10">
        <f t="shared" si="0"/>
        <v>4.2462031566472485E-6</v>
      </c>
      <c r="AJ21" s="10">
        <f t="shared" si="0"/>
        <v>7.219765980637502E-9</v>
      </c>
      <c r="AK21" s="10">
        <f t="shared" si="0"/>
        <v>2.0534461037103131E-6</v>
      </c>
      <c r="AL21" s="10">
        <f t="shared" si="0"/>
        <v>1.1255304550771081E-5</v>
      </c>
      <c r="AM21" s="12">
        <f t="shared" si="0"/>
        <v>2.5476620039746811E-10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1.7945008095472594E-5</v>
      </c>
      <c r="E22" s="16">
        <f t="shared" si="1"/>
        <v>2.3863025857424408E-6</v>
      </c>
      <c r="F22" s="16">
        <f t="shared" si="1"/>
        <v>1.5847990465087889E-5</v>
      </c>
      <c r="G22" s="16">
        <f t="shared" si="1"/>
        <v>4.9289711216738125E-6</v>
      </c>
      <c r="H22" s="16">
        <f t="shared" si="1"/>
        <v>4.6340365170284331E-7</v>
      </c>
      <c r="I22" s="16">
        <f t="shared" si="1"/>
        <v>2.3658716470576815E-6</v>
      </c>
      <c r="J22" s="16">
        <f t="shared" si="1"/>
        <v>7.5308447669607276E-6</v>
      </c>
      <c r="K22" s="16">
        <f t="shared" si="1"/>
        <v>9.4119646350130286E-6</v>
      </c>
      <c r="L22" s="16">
        <f t="shared" si="1"/>
        <v>1.6035803026259442E-5</v>
      </c>
      <c r="M22" s="16">
        <f t="shared" si="1"/>
        <v>4.3488488099534068E-6</v>
      </c>
      <c r="N22" s="16">
        <f t="shared" si="1"/>
        <v>2.710696661809776E-6</v>
      </c>
      <c r="O22" s="16">
        <f t="shared" si="1"/>
        <v>9.1818500730068124E-6</v>
      </c>
      <c r="P22" s="16">
        <f t="shared" si="1"/>
        <v>2.1419129543238501E-7</v>
      </c>
      <c r="Q22" s="16">
        <f t="shared" si="1"/>
        <v>1.7197242360152356E-6</v>
      </c>
      <c r="R22" s="16">
        <f t="shared" si="1"/>
        <v>5.9799738586264742E-6</v>
      </c>
      <c r="S22" s="16">
        <f t="shared" si="1"/>
        <v>2.4810164512842771E-6</v>
      </c>
      <c r="T22" s="16">
        <f t="shared" si="1"/>
        <v>4.5631784324624202E-6</v>
      </c>
      <c r="U22" s="16">
        <f t="shared" si="1"/>
        <v>2.1103108663038868E-6</v>
      </c>
      <c r="V22" s="16">
        <f t="shared" si="1"/>
        <v>5.7501094989772284E-6</v>
      </c>
      <c r="W22" s="17">
        <f t="shared" si="1"/>
        <v>4.1233872893706378E-3</v>
      </c>
      <c r="X22" s="16">
        <f t="shared" si="1"/>
        <v>5.3641658119689493E-5</v>
      </c>
      <c r="Y22" s="16">
        <f t="shared" si="1"/>
        <v>2.9395353816545971E-8</v>
      </c>
      <c r="Z22" s="16">
        <f t="shared" si="1"/>
        <v>7.4663576023767759E-6</v>
      </c>
      <c r="AA22" s="16">
        <f t="shared" si="1"/>
        <v>9.0808421544936963E-6</v>
      </c>
      <c r="AB22" s="16">
        <f t="shared" si="1"/>
        <v>2.0058797995219102E-6</v>
      </c>
      <c r="AC22" s="16">
        <f t="shared" si="1"/>
        <v>6.7072781286744902E-6</v>
      </c>
      <c r="AD22" s="16">
        <f t="shared" si="1"/>
        <v>5.1933296527735489E-6</v>
      </c>
      <c r="AE22" s="16">
        <f t="shared" si="1"/>
        <v>4.1941303207658822E-6</v>
      </c>
      <c r="AF22" s="16">
        <f t="shared" si="1"/>
        <v>1.9286461274691552E-6</v>
      </c>
      <c r="AG22" s="16">
        <f t="shared" si="1"/>
        <v>2.3640777197318768E-6</v>
      </c>
      <c r="AH22" s="16">
        <f t="shared" si="1"/>
        <v>3.2681087380316014E-6</v>
      </c>
      <c r="AI22" s="16">
        <f t="shared" si="1"/>
        <v>9.6649113488540545E-7</v>
      </c>
      <c r="AJ22" s="16">
        <f t="shared" si="1"/>
        <v>7.5711846417382918E-6</v>
      </c>
      <c r="AK22" s="16">
        <f t="shared" si="1"/>
        <v>2.7731131072597824E-6</v>
      </c>
      <c r="AL22" s="16">
        <f t="shared" si="1"/>
        <v>2.7079936933091654E-6</v>
      </c>
      <c r="AM22" s="18">
        <f t="shared" si="1"/>
        <v>4.7579819284480654E-7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2.8195453306775804E-5</v>
      </c>
      <c r="E23" s="16">
        <f t="shared" si="2"/>
        <v>4.011167279542373E-8</v>
      </c>
      <c r="F23" s="16">
        <f t="shared" si="2"/>
        <v>3.5357335838751086E-7</v>
      </c>
      <c r="G23" s="16">
        <f t="shared" si="2"/>
        <v>4.2163347153991329E-9</v>
      </c>
      <c r="H23" s="16">
        <f t="shared" si="2"/>
        <v>3.2155119712689082E-5</v>
      </c>
      <c r="I23" s="16">
        <f t="shared" si="2"/>
        <v>3.8410943823580583E-6</v>
      </c>
      <c r="J23" s="16">
        <f t="shared" si="2"/>
        <v>1.6868837909191986E-7</v>
      </c>
      <c r="K23" s="16">
        <f t="shared" si="2"/>
        <v>2.5484669797732759E-5</v>
      </c>
      <c r="L23" s="16">
        <f t="shared" si="2"/>
        <v>6.4843161116107645E-6</v>
      </c>
      <c r="M23" s="16">
        <f t="shared" si="2"/>
        <v>2.0490279518185498E-6</v>
      </c>
      <c r="N23" s="16">
        <f t="shared" si="2"/>
        <v>2.5644977300211102E-5</v>
      </c>
      <c r="O23" s="16">
        <f t="shared" si="2"/>
        <v>8.6227819850961715E-7</v>
      </c>
      <c r="P23" s="16">
        <f t="shared" si="2"/>
        <v>1.1083353017934731E-5</v>
      </c>
      <c r="Q23" s="16">
        <f t="shared" si="2"/>
        <v>9.0568186831368225E-6</v>
      </c>
      <c r="R23" s="17">
        <f t="shared" si="2"/>
        <v>6.0108871938685969E-3</v>
      </c>
      <c r="S23" s="16">
        <f t="shared" si="2"/>
        <v>4.0008156881307607E-6</v>
      </c>
      <c r="T23" s="16">
        <f t="shared" si="2"/>
        <v>2.8273618899976578E-6</v>
      </c>
      <c r="U23" s="16">
        <f t="shared" si="2"/>
        <v>6.2205385352903169E-6</v>
      </c>
      <c r="V23" s="16">
        <f t="shared" si="2"/>
        <v>1.0917138161048538E-6</v>
      </c>
      <c r="W23" s="16">
        <f t="shared" si="2"/>
        <v>8.7090258489929129E-6</v>
      </c>
      <c r="X23" s="16">
        <f t="shared" si="2"/>
        <v>3.5507778844461327E-5</v>
      </c>
      <c r="Y23" s="16">
        <f t="shared" si="2"/>
        <v>1.5949093537969444E-6</v>
      </c>
      <c r="Z23" s="16">
        <f t="shared" si="2"/>
        <v>1.1720993631889834E-5</v>
      </c>
      <c r="AA23" s="16">
        <f t="shared" si="2"/>
        <v>9.2163133224739564E-6</v>
      </c>
      <c r="AB23" s="16">
        <f t="shared" si="2"/>
        <v>9.5375389225336956E-8</v>
      </c>
      <c r="AC23" s="16">
        <f t="shared" si="2"/>
        <v>4.5519382560118045E-6</v>
      </c>
      <c r="AD23" s="16">
        <f t="shared" si="2"/>
        <v>1.1474207749610028E-5</v>
      </c>
      <c r="AE23" s="16">
        <f t="shared" si="2"/>
        <v>5.9841203359229192E-6</v>
      </c>
      <c r="AF23" s="16">
        <f t="shared" si="2"/>
        <v>3.0618267470157427E-7</v>
      </c>
      <c r="AG23" s="16">
        <f t="shared" si="2"/>
        <v>4.0577556921989747E-7</v>
      </c>
      <c r="AH23" s="16">
        <f t="shared" si="2"/>
        <v>1.8613392121201686E-6</v>
      </c>
      <c r="AI23" s="16">
        <f t="shared" si="2"/>
        <v>9.4177721260960092E-6</v>
      </c>
      <c r="AJ23" s="16">
        <f t="shared" si="2"/>
        <v>9.3274333960198107E-6</v>
      </c>
      <c r="AK23" s="16">
        <f t="shared" si="2"/>
        <v>3.8892307367429411E-10</v>
      </c>
      <c r="AL23" s="16">
        <f t="shared" si="2"/>
        <v>3.131265551491103E-5</v>
      </c>
      <c r="AM23" s="18">
        <f t="shared" si="2"/>
        <v>1.3632030495125638E-5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2.4384958696354649E-7</v>
      </c>
      <c r="E24" s="16">
        <f t="shared" si="3"/>
        <v>4.7959631799554759E-7</v>
      </c>
      <c r="F24" s="16">
        <f t="shared" si="3"/>
        <v>1.1275608589892973E-5</v>
      </c>
      <c r="G24" s="16">
        <f t="shared" si="3"/>
        <v>7.5543543259693842E-7</v>
      </c>
      <c r="H24" s="16">
        <f t="shared" si="3"/>
        <v>1.0941383463815583E-6</v>
      </c>
      <c r="I24" s="16">
        <f t="shared" si="3"/>
        <v>3.2512934871242634E-6</v>
      </c>
      <c r="J24" s="16">
        <f t="shared" si="3"/>
        <v>4.9903344232882812E-7</v>
      </c>
      <c r="K24" s="16">
        <f t="shared" si="3"/>
        <v>1.1342341387228982E-6</v>
      </c>
      <c r="L24" s="16">
        <f t="shared" si="3"/>
        <v>1.2338898246743794E-5</v>
      </c>
      <c r="M24" s="17">
        <f t="shared" si="3"/>
        <v>2.8324288254966152E-3</v>
      </c>
      <c r="N24" s="16">
        <f t="shared" si="3"/>
        <v>2.2210427845350959E-6</v>
      </c>
      <c r="O24" s="16">
        <f t="shared" si="3"/>
        <v>8.7856415351572489E-6</v>
      </c>
      <c r="P24" s="16">
        <f t="shared" si="3"/>
        <v>2.0216255557723394E-6</v>
      </c>
      <c r="Q24" s="16">
        <f t="shared" si="3"/>
        <v>1.1393321741304887E-6</v>
      </c>
      <c r="R24" s="16">
        <f t="shared" si="3"/>
        <v>9.5015582512884671E-7</v>
      </c>
      <c r="S24" s="16">
        <f t="shared" si="3"/>
        <v>6.5190088894268001E-7</v>
      </c>
      <c r="T24" s="16">
        <f t="shared" si="3"/>
        <v>2.583243673807521E-6</v>
      </c>
      <c r="U24" s="16">
        <f t="shared" si="3"/>
        <v>2.4657230407783482E-7</v>
      </c>
      <c r="V24" s="16">
        <f t="shared" si="3"/>
        <v>2.8809843649086428E-6</v>
      </c>
      <c r="W24" s="16">
        <f t="shared" si="3"/>
        <v>2.8942918648949065E-6</v>
      </c>
      <c r="X24" s="16">
        <f t="shared" si="3"/>
        <v>8.8205752296103301E-6</v>
      </c>
      <c r="Y24" s="16">
        <f t="shared" si="3"/>
        <v>2.3588888317346709E-5</v>
      </c>
      <c r="Z24" s="16">
        <f t="shared" si="3"/>
        <v>3.2180650249983379E-6</v>
      </c>
      <c r="AA24" s="16">
        <f t="shared" si="3"/>
        <v>4.9064705481404354E-6</v>
      </c>
      <c r="AB24" s="16">
        <f t="shared" si="3"/>
        <v>2.6945663978222165E-6</v>
      </c>
      <c r="AC24" s="16">
        <f t="shared" si="3"/>
        <v>1.3824952749733977E-6</v>
      </c>
      <c r="AD24" s="17">
        <f t="shared" si="3"/>
        <v>6.9550893383222228E-5</v>
      </c>
      <c r="AE24" s="16">
        <f t="shared" si="3"/>
        <v>4.4747259986357976E-7</v>
      </c>
      <c r="AF24" s="16">
        <f t="shared" si="3"/>
        <v>8.1298927801038225E-7</v>
      </c>
      <c r="AG24" s="16">
        <f t="shared" si="3"/>
        <v>2.0514452497228868E-9</v>
      </c>
      <c r="AH24" s="16">
        <f t="shared" si="3"/>
        <v>1.1629521407492687E-5</v>
      </c>
      <c r="AI24" s="16">
        <f t="shared" si="3"/>
        <v>7.3062935187337443E-8</v>
      </c>
      <c r="AJ24" s="16">
        <f t="shared" si="3"/>
        <v>4.7193979575053921E-9</v>
      </c>
      <c r="AK24" s="16">
        <f t="shared" si="3"/>
        <v>5.3913526173654159E-7</v>
      </c>
      <c r="AL24" s="16">
        <f t="shared" si="3"/>
        <v>7.8990496292499741E-7</v>
      </c>
      <c r="AM24" s="18">
        <f t="shared" si="3"/>
        <v>6.5868556666515186E-6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1.2051585393368919E-6</v>
      </c>
      <c r="E25" s="16">
        <f t="shared" si="4"/>
        <v>8.5643297146078839E-7</v>
      </c>
      <c r="F25" s="17">
        <f t="shared" si="4"/>
        <v>9.8448895778907824E-4</v>
      </c>
      <c r="G25" s="16">
        <f t="shared" si="4"/>
        <v>3.0055866566119228E-6</v>
      </c>
      <c r="H25" s="16">
        <f t="shared" si="4"/>
        <v>2.34244157643603E-6</v>
      </c>
      <c r="I25" s="16">
        <f t="shared" si="4"/>
        <v>1.7350144582841125E-6</v>
      </c>
      <c r="J25" s="16">
        <f t="shared" si="4"/>
        <v>3.0026952267154238E-6</v>
      </c>
      <c r="K25" s="16">
        <f t="shared" si="4"/>
        <v>3.7509067734105758E-7</v>
      </c>
      <c r="L25" s="16">
        <f t="shared" si="4"/>
        <v>5.7487068813144328E-7</v>
      </c>
      <c r="M25" s="16">
        <f t="shared" si="4"/>
        <v>3.8812935185874055E-6</v>
      </c>
      <c r="N25" s="16">
        <f t="shared" si="4"/>
        <v>1.5153736993608273E-6</v>
      </c>
      <c r="O25" s="16">
        <f t="shared" si="4"/>
        <v>2.2908541460173776E-8</v>
      </c>
      <c r="P25" s="16">
        <f t="shared" si="4"/>
        <v>3.0166779692080456E-6</v>
      </c>
      <c r="Q25" s="16">
        <f t="shared" si="4"/>
        <v>5.9961739089407793E-7</v>
      </c>
      <c r="R25" s="16">
        <f t="shared" si="4"/>
        <v>5.4945207609999191E-8</v>
      </c>
      <c r="S25" s="16">
        <f t="shared" si="4"/>
        <v>1.9596095714088932E-8</v>
      </c>
      <c r="T25" s="16">
        <f t="shared" si="4"/>
        <v>1.2503564727159275E-7</v>
      </c>
      <c r="U25" s="16">
        <f t="shared" si="4"/>
        <v>2.0215421365248123E-6</v>
      </c>
      <c r="V25" s="16">
        <f t="shared" si="4"/>
        <v>2.0571939413129796E-7</v>
      </c>
      <c r="W25" s="16">
        <f t="shared" si="4"/>
        <v>3.6595863266977525E-6</v>
      </c>
      <c r="X25" s="16">
        <f t="shared" si="4"/>
        <v>1.1208579206796539E-5</v>
      </c>
      <c r="Y25" s="16">
        <f t="shared" si="4"/>
        <v>1.2799005737781096E-7</v>
      </c>
      <c r="Z25" s="16">
        <f t="shared" si="4"/>
        <v>2.1656624823792334E-8</v>
      </c>
      <c r="AA25" s="16">
        <f t="shared" si="4"/>
        <v>2.5304037799202503E-6</v>
      </c>
      <c r="AB25" s="16">
        <f t="shared" si="4"/>
        <v>1.8353088401213314E-7</v>
      </c>
      <c r="AC25" s="16">
        <f t="shared" si="4"/>
        <v>1.1071744086140525E-7</v>
      </c>
      <c r="AD25" s="16">
        <f t="shared" si="4"/>
        <v>2.9758013368940388E-6</v>
      </c>
      <c r="AE25" s="16">
        <f t="shared" si="4"/>
        <v>9.9126422259340371E-7</v>
      </c>
      <c r="AF25" s="16">
        <f t="shared" si="4"/>
        <v>7.6292656864542286E-7</v>
      </c>
      <c r="AG25" s="16">
        <f t="shared" si="4"/>
        <v>6.1191811324512538E-6</v>
      </c>
      <c r="AH25" s="16">
        <f t="shared" si="4"/>
        <v>1.0861606402359616E-6</v>
      </c>
      <c r="AI25" s="16">
        <f t="shared" si="4"/>
        <v>1.2830702230950404E-6</v>
      </c>
      <c r="AJ25" s="16">
        <f t="shared" si="4"/>
        <v>2.445966351988182E-7</v>
      </c>
      <c r="AK25" s="16">
        <f t="shared" si="4"/>
        <v>6.8821471854689747E-7</v>
      </c>
      <c r="AL25" s="16">
        <f t="shared" si="4"/>
        <v>7.8675963931550958E-6</v>
      </c>
      <c r="AM25" s="18">
        <f t="shared" si="4"/>
        <v>3.8911916629426669E-6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9.024585203817168E-6</v>
      </c>
      <c r="E26" s="16">
        <f t="shared" si="5"/>
        <v>1.896455822877066E-6</v>
      </c>
      <c r="F26" s="16">
        <f t="shared" si="5"/>
        <v>1.0361311259744339E-5</v>
      </c>
      <c r="G26" s="16">
        <f t="shared" si="5"/>
        <v>2.3955637891319133E-6</v>
      </c>
      <c r="H26" s="16">
        <f t="shared" si="5"/>
        <v>5.7726088300837771E-6</v>
      </c>
      <c r="I26" s="16">
        <f t="shared" si="5"/>
        <v>4.3474038882370453E-6</v>
      </c>
      <c r="J26" s="16">
        <f t="shared" si="5"/>
        <v>6.126382188464532E-6</v>
      </c>
      <c r="K26" s="16">
        <f t="shared" si="5"/>
        <v>9.9921191585409566E-6</v>
      </c>
      <c r="L26" s="16">
        <f t="shared" si="5"/>
        <v>1.1887972206788381E-7</v>
      </c>
      <c r="M26" s="16">
        <f t="shared" si="5"/>
        <v>2.4269184946707734E-6</v>
      </c>
      <c r="N26" s="16">
        <f t="shared" si="5"/>
        <v>2.3051786659300316E-5</v>
      </c>
      <c r="O26" s="16">
        <f t="shared" si="5"/>
        <v>6.6629686995510318E-6</v>
      </c>
      <c r="P26" s="17">
        <f t="shared" si="5"/>
        <v>3.3709327246018357E-3</v>
      </c>
      <c r="Q26" s="16">
        <f t="shared" si="5"/>
        <v>5.3169186584822171E-7</v>
      </c>
      <c r="R26" s="16">
        <f t="shared" si="5"/>
        <v>6.0561756551985979E-6</v>
      </c>
      <c r="S26" s="16">
        <f t="shared" si="5"/>
        <v>1.0170256756172742E-6</v>
      </c>
      <c r="T26" s="16">
        <f t="shared" si="5"/>
        <v>6.5023041656767532E-6</v>
      </c>
      <c r="U26" s="16">
        <f t="shared" si="5"/>
        <v>1.5774915337280732E-5</v>
      </c>
      <c r="V26" s="16">
        <f t="shared" si="5"/>
        <v>4.641962917939245E-6</v>
      </c>
      <c r="W26" s="16">
        <f t="shared" si="5"/>
        <v>1.7140842135980727E-7</v>
      </c>
      <c r="X26" s="16">
        <f t="shared" si="5"/>
        <v>4.545861740899292E-5</v>
      </c>
      <c r="Y26" s="16">
        <f t="shared" si="5"/>
        <v>6.1271740239448668E-6</v>
      </c>
      <c r="Z26" s="16">
        <f t="shared" si="5"/>
        <v>2.3321510012116574E-7</v>
      </c>
      <c r="AA26" s="16">
        <f t="shared" si="5"/>
        <v>7.7836613211696823E-8</v>
      </c>
      <c r="AB26" s="16">
        <f t="shared" si="5"/>
        <v>3.725913525658195E-7</v>
      </c>
      <c r="AC26" s="16">
        <f t="shared" si="5"/>
        <v>1.6005983112878838E-5</v>
      </c>
      <c r="AD26" s="16">
        <f t="shared" si="5"/>
        <v>1.3979918744527321E-6</v>
      </c>
      <c r="AE26" s="16">
        <f t="shared" si="5"/>
        <v>1.1674889621445714E-5</v>
      </c>
      <c r="AF26" s="16">
        <f t="shared" si="5"/>
        <v>2.0867381536360888E-6</v>
      </c>
      <c r="AG26" s="16">
        <f t="shared" si="5"/>
        <v>2.6175646351380523E-6</v>
      </c>
      <c r="AH26" s="16">
        <f t="shared" si="5"/>
        <v>7.3795287941619962E-7</v>
      </c>
      <c r="AI26" s="16">
        <f t="shared" si="5"/>
        <v>4.6306113958078383E-6</v>
      </c>
      <c r="AJ26" s="16">
        <f t="shared" si="5"/>
        <v>3.2312823708618383E-9</v>
      </c>
      <c r="AK26" s="16">
        <f t="shared" si="5"/>
        <v>5.406113498144189E-6</v>
      </c>
      <c r="AL26" s="16">
        <f t="shared" si="5"/>
        <v>1.4482967904986069E-5</v>
      </c>
      <c r="AM26" s="18">
        <f t="shared" si="5"/>
        <v>3.3372994808280298E-6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4.8915830378047048E-8</v>
      </c>
      <c r="E27" s="16">
        <f t="shared" si="6"/>
        <v>1.8308309099533806E-8</v>
      </c>
      <c r="F27" s="16">
        <f t="shared" si="6"/>
        <v>1.3211129135163779E-7</v>
      </c>
      <c r="G27" s="16">
        <f t="shared" si="6"/>
        <v>2.7055666445218189E-8</v>
      </c>
      <c r="H27" s="16">
        <f t="shared" si="6"/>
        <v>3.631539870347972E-7</v>
      </c>
      <c r="I27" s="17">
        <f t="shared" si="6"/>
        <v>7.280458171197277E-5</v>
      </c>
      <c r="J27" s="16">
        <f t="shared" si="6"/>
        <v>8.4524994861573086E-10</v>
      </c>
      <c r="K27" s="16">
        <f t="shared" si="6"/>
        <v>4.1428194486028107E-9</v>
      </c>
      <c r="L27" s="16">
        <f t="shared" si="6"/>
        <v>6.1399527857937699E-9</v>
      </c>
      <c r="M27" s="16">
        <f t="shared" si="6"/>
        <v>8.6273506130266749E-8</v>
      </c>
      <c r="N27" s="16">
        <f t="shared" si="6"/>
        <v>2.5321083550954727E-8</v>
      </c>
      <c r="O27" s="16">
        <f t="shared" si="6"/>
        <v>3.9619649877928854E-7</v>
      </c>
      <c r="P27" s="16">
        <f t="shared" si="6"/>
        <v>9.5793677410306634E-8</v>
      </c>
      <c r="Q27" s="16">
        <f t="shared" si="6"/>
        <v>2.9520404365839153E-8</v>
      </c>
      <c r="R27" s="16">
        <f t="shared" si="6"/>
        <v>4.6118281328285873E-8</v>
      </c>
      <c r="S27" s="16">
        <f t="shared" si="6"/>
        <v>1.3736462473957546E-7</v>
      </c>
      <c r="T27" s="16">
        <f t="shared" si="6"/>
        <v>4.8847036047588633E-10</v>
      </c>
      <c r="U27" s="16">
        <f t="shared" si="6"/>
        <v>1.6059498903012719E-7</v>
      </c>
      <c r="V27" s="16">
        <f t="shared" si="6"/>
        <v>2.4353615301950031E-8</v>
      </c>
      <c r="W27" s="16">
        <f t="shared" si="6"/>
        <v>4.1382696943535579E-8</v>
      </c>
      <c r="X27" s="16">
        <f t="shared" si="6"/>
        <v>2.3834663725236144E-7</v>
      </c>
      <c r="Y27" s="16">
        <f t="shared" si="6"/>
        <v>3.9531217528347552E-7</v>
      </c>
      <c r="Z27" s="16">
        <f t="shared" si="6"/>
        <v>8.5894888240182862E-9</v>
      </c>
      <c r="AA27" s="16">
        <f t="shared" si="6"/>
        <v>1.1832430249297732E-7</v>
      </c>
      <c r="AB27" s="16">
        <f t="shared" si="6"/>
        <v>8.7944282816045531E-8</v>
      </c>
      <c r="AC27" s="16">
        <f t="shared" si="6"/>
        <v>2.5508104731541471E-7</v>
      </c>
      <c r="AD27" s="16">
        <f t="shared" si="6"/>
        <v>1.6417307993422312E-7</v>
      </c>
      <c r="AE27" s="16">
        <f t="shared" si="6"/>
        <v>6.8513341495200242E-8</v>
      </c>
      <c r="AF27" s="16">
        <f t="shared" si="6"/>
        <v>1.8096488495351705E-8</v>
      </c>
      <c r="AG27" s="16">
        <f t="shared" si="6"/>
        <v>1.8717599712008316E-9</v>
      </c>
      <c r="AH27" s="16">
        <f t="shared" si="6"/>
        <v>4.7513060782105949E-8</v>
      </c>
      <c r="AI27" s="16">
        <f t="shared" si="6"/>
        <v>2.4423975734275568E-7</v>
      </c>
      <c r="AJ27" s="16">
        <f t="shared" si="6"/>
        <v>3.5602930300885415E-8</v>
      </c>
      <c r="AK27" s="16">
        <f t="shared" si="6"/>
        <v>6.8822349436433375E-9</v>
      </c>
      <c r="AL27" s="16">
        <f t="shared" si="6"/>
        <v>6.7905323060013957E-8</v>
      </c>
      <c r="AM27" s="18">
        <f t="shared" si="6"/>
        <v>5.6622023374486817E-7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1.7970518395795667E-8</v>
      </c>
      <c r="E28" s="16">
        <f t="shared" si="7"/>
        <v>3.2254067334190655E-10</v>
      </c>
      <c r="F28" s="16">
        <f t="shared" si="7"/>
        <v>3.4451707135374396E-9</v>
      </c>
      <c r="G28" s="16">
        <f t="shared" si="7"/>
        <v>1.7858592483646555E-8</v>
      </c>
      <c r="H28" s="16">
        <f t="shared" si="7"/>
        <v>5.334203091977775E-8</v>
      </c>
      <c r="I28" s="16">
        <f t="shared" si="7"/>
        <v>1.7158402958275757E-10</v>
      </c>
      <c r="J28" s="16">
        <f t="shared" si="7"/>
        <v>2.5424009203651178E-8</v>
      </c>
      <c r="K28" s="16">
        <f t="shared" si="7"/>
        <v>1.7096384410087176E-8</v>
      </c>
      <c r="L28" s="16">
        <f t="shared" si="7"/>
        <v>1.1452187734895037E-8</v>
      </c>
      <c r="M28" s="16">
        <f t="shared" si="7"/>
        <v>2.4516373144490109E-8</v>
      </c>
      <c r="N28" s="16">
        <f t="shared" si="7"/>
        <v>3.2330189656878476E-10</v>
      </c>
      <c r="O28" s="16">
        <f t="shared" si="7"/>
        <v>4.0220334869197205E-8</v>
      </c>
      <c r="P28" s="16">
        <f t="shared" si="7"/>
        <v>5.2189956809903773E-8</v>
      </c>
      <c r="Q28" s="16">
        <f t="shared" si="7"/>
        <v>6.8402070764601911E-9</v>
      </c>
      <c r="R28" s="16">
        <f t="shared" si="7"/>
        <v>1.2318539904224721E-8</v>
      </c>
      <c r="S28" s="16">
        <f t="shared" si="7"/>
        <v>8.4998005324073152E-10</v>
      </c>
      <c r="T28" s="17">
        <f t="shared" si="7"/>
        <v>2.5424497885125241E-5</v>
      </c>
      <c r="U28" s="16">
        <f t="shared" si="7"/>
        <v>6.993243792508289E-9</v>
      </c>
      <c r="V28" s="16">
        <f t="shared" si="7"/>
        <v>2.4322932522908828E-9</v>
      </c>
      <c r="W28" s="16">
        <f t="shared" si="7"/>
        <v>2.9096243384273099E-8</v>
      </c>
      <c r="X28" s="16">
        <f t="shared" si="7"/>
        <v>7.2980456272819502E-11</v>
      </c>
      <c r="Y28" s="16">
        <f t="shared" si="7"/>
        <v>1.012935641180155E-7</v>
      </c>
      <c r="Z28" s="16">
        <f t="shared" si="7"/>
        <v>1.5408914854556362E-8</v>
      </c>
      <c r="AA28" s="16">
        <f t="shared" si="7"/>
        <v>3.888603166930029E-8</v>
      </c>
      <c r="AB28" s="16">
        <f t="shared" si="7"/>
        <v>1.0188572214235748E-7</v>
      </c>
      <c r="AC28" s="16">
        <f t="shared" si="7"/>
        <v>5.9514267913033376E-9</v>
      </c>
      <c r="AD28" s="16">
        <f t="shared" si="7"/>
        <v>4.4471749774055016E-9</v>
      </c>
      <c r="AE28" s="16">
        <f t="shared" si="7"/>
        <v>2.9971784438106754E-9</v>
      </c>
      <c r="AF28" s="16">
        <f t="shared" si="7"/>
        <v>2.723080362615895E-10</v>
      </c>
      <c r="AG28" s="16">
        <f t="shared" si="7"/>
        <v>3.4444334993491834E-8</v>
      </c>
      <c r="AH28" s="16">
        <f t="shared" si="7"/>
        <v>2.1405397857802736E-8</v>
      </c>
      <c r="AI28" s="16">
        <f t="shared" si="7"/>
        <v>1.7157668674100336E-8</v>
      </c>
      <c r="AJ28" s="16">
        <f t="shared" si="7"/>
        <v>7.1241001078372504E-8</v>
      </c>
      <c r="AK28" s="16">
        <f t="shared" si="7"/>
        <v>3.8944279811598714E-8</v>
      </c>
      <c r="AL28" s="16">
        <f t="shared" si="7"/>
        <v>1.5146505679153612E-8</v>
      </c>
      <c r="AM28" s="18">
        <f t="shared" si="7"/>
        <v>1.1117472782938388E-7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1.8213462585135719E-6</v>
      </c>
      <c r="E29" s="16">
        <f t="shared" si="8"/>
        <v>7.3016406798523934E-6</v>
      </c>
      <c r="F29" s="16">
        <f t="shared" si="8"/>
        <v>6.0542091575774601E-6</v>
      </c>
      <c r="G29" s="16">
        <f t="shared" si="8"/>
        <v>1.1116322341859256E-5</v>
      </c>
      <c r="H29" s="16">
        <f t="shared" si="8"/>
        <v>4.4930480707337846E-5</v>
      </c>
      <c r="I29" s="16">
        <f t="shared" si="8"/>
        <v>7.9518600219290611E-7</v>
      </c>
      <c r="J29" s="16">
        <f t="shared" si="8"/>
        <v>1.6813031046580969E-5</v>
      </c>
      <c r="K29" s="16">
        <f t="shared" si="8"/>
        <v>1.2413495748920698E-5</v>
      </c>
      <c r="L29" s="16">
        <f t="shared" si="8"/>
        <v>5.9071735864575889E-5</v>
      </c>
      <c r="M29" s="16">
        <f t="shared" si="8"/>
        <v>1.5733354448412704E-6</v>
      </c>
      <c r="N29" s="16">
        <f t="shared" si="8"/>
        <v>4.7311497250358737E-6</v>
      </c>
      <c r="O29" s="16">
        <f t="shared" si="8"/>
        <v>3.7229832370465087E-6</v>
      </c>
      <c r="P29" s="16">
        <f t="shared" si="8"/>
        <v>1.3810869152121695E-5</v>
      </c>
      <c r="Q29" s="16">
        <f t="shared" si="8"/>
        <v>8.2545144278616889E-5</v>
      </c>
      <c r="R29" s="16">
        <f t="shared" si="8"/>
        <v>4.7467410106612553E-10</v>
      </c>
      <c r="S29" s="16">
        <f t="shared" si="8"/>
        <v>2.1367406339893105E-7</v>
      </c>
      <c r="T29" s="16">
        <f t="shared" si="8"/>
        <v>1.2435694388091013E-5</v>
      </c>
      <c r="U29" s="16">
        <f t="shared" si="8"/>
        <v>5.1547435252136117E-6</v>
      </c>
      <c r="V29" s="16">
        <f t="shared" si="8"/>
        <v>2.7113569956064581E-7</v>
      </c>
      <c r="W29" s="16">
        <f t="shared" si="8"/>
        <v>5.6258655663767353E-6</v>
      </c>
      <c r="X29" s="16">
        <f t="shared" si="8"/>
        <v>2.2250158995858044E-7</v>
      </c>
      <c r="Y29" s="16">
        <f t="shared" si="8"/>
        <v>4.7891548470833777E-6</v>
      </c>
      <c r="Z29" s="16">
        <f t="shared" si="8"/>
        <v>4.1560203470288085E-5</v>
      </c>
      <c r="AA29" s="16">
        <f t="shared" si="8"/>
        <v>1.1866424796787858E-6</v>
      </c>
      <c r="AB29" s="16">
        <f t="shared" si="8"/>
        <v>7.0555499986181993E-6</v>
      </c>
      <c r="AC29" s="16">
        <f t="shared" si="8"/>
        <v>1.9360841271988834E-6</v>
      </c>
      <c r="AD29" s="16">
        <f t="shared" si="8"/>
        <v>5.1054612182260094E-5</v>
      </c>
      <c r="AE29" s="16">
        <f t="shared" si="8"/>
        <v>1.1892018113188803E-6</v>
      </c>
      <c r="AF29" s="16">
        <f t="shared" si="8"/>
        <v>4.6454889348215437E-6</v>
      </c>
      <c r="AG29" s="16">
        <f t="shared" si="8"/>
        <v>3.6145418956941525E-7</v>
      </c>
      <c r="AH29" s="16">
        <f t="shared" si="8"/>
        <v>1.8200865384048802E-5</v>
      </c>
      <c r="AI29" s="16">
        <f t="shared" si="8"/>
        <v>2.1633036610844589E-5</v>
      </c>
      <c r="AJ29" s="16">
        <f t="shared" si="8"/>
        <v>1.7824354982897889E-7</v>
      </c>
      <c r="AK29" s="17">
        <f t="shared" si="8"/>
        <v>8.4426333019306764E-3</v>
      </c>
      <c r="AL29" s="16">
        <f t="shared" si="8"/>
        <v>2.4348507950721748E-5</v>
      </c>
      <c r="AM29" s="18">
        <f t="shared" si="8"/>
        <v>1.3683387558211815E-6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9.6912128701016016E-7</v>
      </c>
      <c r="E30" s="16">
        <f t="shared" si="9"/>
        <v>2.5274417888141851E-6</v>
      </c>
      <c r="F30" s="16">
        <f t="shared" si="9"/>
        <v>3.9566848699981348E-8</v>
      </c>
      <c r="G30" s="16">
        <f t="shared" si="9"/>
        <v>1.8523061110681934E-8</v>
      </c>
      <c r="H30" s="16">
        <f t="shared" si="9"/>
        <v>1.6899786741139588E-6</v>
      </c>
      <c r="I30" s="16">
        <f t="shared" si="9"/>
        <v>2.0526200043623269E-7</v>
      </c>
      <c r="J30" s="16">
        <f t="shared" si="9"/>
        <v>9.7204753243106004E-6</v>
      </c>
      <c r="K30" s="16">
        <f t="shared" si="9"/>
        <v>2.1504137327661994E-6</v>
      </c>
      <c r="L30" s="16">
        <f t="shared" si="9"/>
        <v>1.0713971180752643E-6</v>
      </c>
      <c r="M30" s="16">
        <f t="shared" si="9"/>
        <v>2.0145961840463504E-6</v>
      </c>
      <c r="N30" s="16">
        <f t="shared" si="9"/>
        <v>9.6759474000615818E-7</v>
      </c>
      <c r="O30" s="16">
        <f t="shared" si="9"/>
        <v>1.695577540308632E-7</v>
      </c>
      <c r="P30" s="16">
        <f t="shared" si="9"/>
        <v>1.2245498202071812E-7</v>
      </c>
      <c r="Q30" s="16">
        <f t="shared" si="9"/>
        <v>3.246446143361344E-6</v>
      </c>
      <c r="R30" s="16">
        <f t="shared" si="9"/>
        <v>3.3462209899332406E-6</v>
      </c>
      <c r="S30" s="16">
        <f t="shared" si="9"/>
        <v>3.7536653413427635E-7</v>
      </c>
      <c r="T30" s="16">
        <f t="shared" si="9"/>
        <v>1.0065215627237561E-6</v>
      </c>
      <c r="U30" s="16">
        <f t="shared" si="9"/>
        <v>3.494321945394332E-6</v>
      </c>
      <c r="V30" s="16">
        <f t="shared" si="9"/>
        <v>9.9395381817267308E-7</v>
      </c>
      <c r="W30" s="16">
        <f t="shared" si="9"/>
        <v>3.1149881116893811E-6</v>
      </c>
      <c r="X30" s="16">
        <f t="shared" si="9"/>
        <v>4.8485546548282787E-7</v>
      </c>
      <c r="Y30" s="16">
        <f t="shared" si="9"/>
        <v>2.8181112380647147E-6</v>
      </c>
      <c r="Z30" s="17">
        <f t="shared" si="9"/>
        <v>1.6585989693648055E-3</v>
      </c>
      <c r="AA30" s="16">
        <f t="shared" si="9"/>
        <v>4.748130320404753E-7</v>
      </c>
      <c r="AB30" s="16">
        <f t="shared" si="9"/>
        <v>1.1002874687523035E-8</v>
      </c>
      <c r="AC30" s="16">
        <f t="shared" si="9"/>
        <v>1.8043183788411269E-7</v>
      </c>
      <c r="AD30" s="16">
        <f t="shared" si="9"/>
        <v>1.3351616561258371E-6</v>
      </c>
      <c r="AE30" s="16">
        <f t="shared" si="9"/>
        <v>2.1671451708536354E-7</v>
      </c>
      <c r="AF30" s="16">
        <f t="shared" si="9"/>
        <v>1.6464534105876214E-7</v>
      </c>
      <c r="AG30" s="16">
        <f t="shared" si="9"/>
        <v>4.004049962531491E-8</v>
      </c>
      <c r="AH30" s="16">
        <f t="shared" si="9"/>
        <v>9.7063778560629247E-8</v>
      </c>
      <c r="AI30" s="16">
        <f t="shared" si="9"/>
        <v>3.6886184796659642E-8</v>
      </c>
      <c r="AJ30" s="16">
        <f t="shared" si="9"/>
        <v>6.9122904350248604E-7</v>
      </c>
      <c r="AK30" s="16">
        <f t="shared" si="9"/>
        <v>8.5173929476693711E-6</v>
      </c>
      <c r="AL30" s="16">
        <f t="shared" si="9"/>
        <v>4.0778371569817627E-7</v>
      </c>
      <c r="AM30" s="18">
        <f t="shared" si="9"/>
        <v>1.3891137182642029E-6</v>
      </c>
    </row>
    <row r="31" spans="1:39">
      <c r="A31" t="s">
        <v>59</v>
      </c>
      <c r="D31" s="20">
        <f>SUM($D$21:$D$30)</f>
        <v>6.0597226476513842E-5</v>
      </c>
      <c r="E31" s="20">
        <f>SUM($E$21:$E$30)</f>
        <v>1.5532377662205372E-5</v>
      </c>
      <c r="F31" s="20">
        <f>SUM($F$21:$F$30)</f>
        <v>1.0290163880019986E-3</v>
      </c>
      <c r="G31" s="20">
        <f>SUM($G$21:$G$30)</f>
        <v>2.4517070759639595E-5</v>
      </c>
      <c r="H31" s="20">
        <f>SUM($H$21:$H$30)</f>
        <v>9.0099357081919445E-5</v>
      </c>
      <c r="I31" s="20">
        <f>SUM($I$21:$I$30)</f>
        <v>9.2339853925647611E-5</v>
      </c>
      <c r="J31" s="20">
        <f>SUM($J$21:$J$30)</f>
        <v>5.8097293903048636E-5</v>
      </c>
      <c r="K31" s="20">
        <f>SUM($K$21:$K$30)</f>
        <v>6.4157791265293497E-5</v>
      </c>
      <c r="L31" s="20">
        <f>SUM($L$21:$L$30)</f>
        <v>9.7800776484263056E-5</v>
      </c>
      <c r="M31" s="20">
        <f>SUM($M$21:$M$30)</f>
        <v>2.8512269665592793E-3</v>
      </c>
      <c r="N31" s="20">
        <f>SUM($N$21:$N$30)</f>
        <v>6.2242964619262035E-5</v>
      </c>
      <c r="O31" s="20">
        <f>SUM($O$21:$O$30)</f>
        <v>2.9844723021864331E-5</v>
      </c>
      <c r="P31" s="20">
        <f>SUM($P$21:$P$30)</f>
        <v>3.4016201076926245E-3</v>
      </c>
      <c r="Q31" s="20">
        <f>SUM($Q$21:$Q$30)</f>
        <v>9.9005092297924205E-5</v>
      </c>
      <c r="R31" s="20">
        <f>SUM($R$21:$R$30)</f>
        <v>6.0273683974230831E-3</v>
      </c>
      <c r="S31" s="20">
        <f>SUM($S$21:$S$30)</f>
        <v>2.356879670983983E-5</v>
      </c>
      <c r="T31" s="20">
        <f>SUM($T$21:$T$30)</f>
        <v>6.4950485534787106E-5</v>
      </c>
      <c r="U31" s="20">
        <f>SUM($U$21:$U$30)</f>
        <v>4.3676351192367471E-5</v>
      </c>
      <c r="V31" s="20">
        <f>SUM($V$21:$V$30)</f>
        <v>1.9474396369671267E-5</v>
      </c>
      <c r="W31" s="20">
        <f>SUM($W$21:$W$30)</f>
        <v>4.1488408737392138E-3</v>
      </c>
      <c r="X31">
        <f>SUM($X$21:$X$30)</f>
        <v>2.1092232528102957E-4</v>
      </c>
      <c r="Y31" s="20">
        <f>SUM($Y$21:$Y$30)</f>
        <v>5.1088235320798122E-5</v>
      </c>
      <c r="Z31" s="20">
        <f>SUM($Z$21:$Z$30)</f>
        <v>1.7228597153574213E-3</v>
      </c>
      <c r="AA31" s="20">
        <f>SUM($AA$21:$AA$30)</f>
        <v>2.7737939989572899E-5</v>
      </c>
      <c r="AB31">
        <f>SUM($AB$21:$AB$30)</f>
        <v>2.5044683898610858E-3</v>
      </c>
      <c r="AC31" s="20">
        <f>SUM($AC$21:$AC$30)</f>
        <v>3.1136380970249388E-5</v>
      </c>
      <c r="AD31" s="20">
        <f>SUM($AD$21:$AD$30)</f>
        <v>1.5047310565310062E-4</v>
      </c>
      <c r="AE31" s="20">
        <f>SUM($AE$21:$AE$30)</f>
        <v>2.5081213676880625E-5</v>
      </c>
      <c r="AF31" s="20">
        <f>SUM($AF$21:$AF$30)</f>
        <v>1.0733580355352861E-5</v>
      </c>
      <c r="AG31" s="20">
        <f>SUM($AG$21:$AG$30)</f>
        <v>1.3008310901050472E-5</v>
      </c>
      <c r="AH31" s="20">
        <f>SUM($AH$21:$AH$30)</f>
        <v>3.8012017217264054E-5</v>
      </c>
      <c r="AI31" s="20">
        <f>SUM($AI$21:$AI$30)</f>
        <v>4.2548531193376977E-5</v>
      </c>
      <c r="AJ31" s="20">
        <f>SUM($AJ$21:$AJ$30)</f>
        <v>1.813470164397665E-5</v>
      </c>
      <c r="AK31" s="20">
        <f>SUM($AK$21:$AK$30)</f>
        <v>8.4626569330055711E-3</v>
      </c>
      <c r="AL31" s="20">
        <f>SUM($AL$21:$AL$30)</f>
        <v>9.3255766515216521E-5</v>
      </c>
      <c r="AM31" s="20">
        <f>SUM($AM$21:$AM$30)</f>
        <v>3.1358277700252693E-5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60</v>
      </c>
      <c r="C33">
        <f>SUM($D$31:$AM$31)</f>
        <v>3.173745271536265E-2</v>
      </c>
      <c r="D33" s="21">
        <f>$D$31/$C$33</f>
        <v>1.9093286099543046E-3</v>
      </c>
      <c r="E33" s="21">
        <f>$E$31/$C$33</f>
        <v>4.8940215213575907E-4</v>
      </c>
      <c r="F33" s="21">
        <f>$F$31/$C$33</f>
        <v>3.2422778136315229E-2</v>
      </c>
      <c r="G33" s="21">
        <f>$G$31/$C$33</f>
        <v>7.7249648796710142E-4</v>
      </c>
      <c r="H33" s="21">
        <f>$H$31/$C$33</f>
        <v>2.8388969300710914E-3</v>
      </c>
      <c r="I33" s="21">
        <f>$I$31/$C$33</f>
        <v>2.9094916581301469E-3</v>
      </c>
      <c r="J33" s="21">
        <f>$J$31/$C$33</f>
        <v>1.8305594473537062E-3</v>
      </c>
      <c r="K33" s="21">
        <f>$K$31/$C$33</f>
        <v>2.0215167184554051E-3</v>
      </c>
      <c r="L33" s="21">
        <f>$L$31/$C$33</f>
        <v>3.0815572176314632E-3</v>
      </c>
      <c r="M33" s="21">
        <f>$M$31/$C$33</f>
        <v>8.983792720009727E-2</v>
      </c>
      <c r="N33" s="21">
        <f>$N$31/$C$33</f>
        <v>1.961183374654799E-3</v>
      </c>
      <c r="O33" s="21">
        <f>$O$31/$C$33</f>
        <v>9.403628983562964E-4</v>
      </c>
      <c r="P33" s="21">
        <f>$P$31/$C$33</f>
        <v>0.10717999765765876</v>
      </c>
      <c r="Q33" s="21">
        <f>$Q$31/$C$33</f>
        <v>3.1195034203233443E-3</v>
      </c>
      <c r="R33" s="21">
        <f>$R$31/$C$33</f>
        <v>0.18991342662183816</v>
      </c>
      <c r="S33" s="21">
        <f>$S$31/$C$33</f>
        <v>7.4261778099258895E-4</v>
      </c>
      <c r="T33" s="21">
        <f>$T$31/$C$33</f>
        <v>2.0464933376126795E-3</v>
      </c>
      <c r="U33" s="21">
        <f>$U$31/$C$33</f>
        <v>1.3761769598864418E-3</v>
      </c>
      <c r="V33" s="21">
        <f>$V$31/$C$33</f>
        <v>6.1360930709617411E-4</v>
      </c>
      <c r="W33" s="21">
        <f>$W$31/$C$33</f>
        <v>0.13072381425655341</v>
      </c>
      <c r="X33" s="21">
        <f>$X$31/$C$33</f>
        <v>6.6458492170964846E-3</v>
      </c>
      <c r="Y33" s="21">
        <f>$Y$31/$C$33</f>
        <v>1.6097144209707996E-3</v>
      </c>
      <c r="Z33" s="21">
        <f>$Z$31/$C$33</f>
        <v>5.4284750915862372E-2</v>
      </c>
      <c r="AA33" s="21">
        <f>$AA$31/$C$33</f>
        <v>8.7398129390977338E-4</v>
      </c>
      <c r="AB33" s="21">
        <f>$AB$31/$C$33</f>
        <v>7.8912079438838739E-2</v>
      </c>
      <c r="AC33" s="21">
        <f>$AC$31/$C$33</f>
        <v>9.8106112199665245E-4</v>
      </c>
      <c r="AD33" s="21">
        <f>$AD$31/$C$33</f>
        <v>4.7411840831278647E-3</v>
      </c>
      <c r="AE33" s="21">
        <f>$AE$31/$C$33</f>
        <v>7.9027179344925676E-4</v>
      </c>
      <c r="AF33" s="21">
        <f>$AF$31/$C$33</f>
        <v>3.3819917595835365E-4</v>
      </c>
      <c r="AG33" s="21">
        <f>$AG$31/$C$33</f>
        <v>4.0987255712408648E-4</v>
      </c>
      <c r="AH33" s="21">
        <f>$AH$31/$C$33</f>
        <v>1.1977022087492288E-3</v>
      </c>
      <c r="AI33" s="21">
        <f>$AI$31/$C$33</f>
        <v>1.3406410267066322E-3</v>
      </c>
      <c r="AJ33" s="21">
        <f>$AJ$31/$C$33</f>
        <v>5.7139751594489083E-4</v>
      </c>
      <c r="AK33" s="21">
        <f>$AK$31/$C$33</f>
        <v>0.26664575159521814</v>
      </c>
      <c r="AL33" s="21">
        <f>$AL$31/$C$33</f>
        <v>2.9383507035545945E-3</v>
      </c>
      <c r="AM33" s="21">
        <f>$AM$31/$C$33</f>
        <v>9.8805275840784749E-4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F0A12-A4A8-4629-8F3C-DC5AFE2F8C5B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73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2.4325546547690639E-2</v>
      </c>
      <c r="D5" s="10">
        <v>-5.3142744050309165E-2</v>
      </c>
      <c r="E5" s="10">
        <v>6.331582359314987E-2</v>
      </c>
      <c r="F5" s="10">
        <v>-1.6893335587597119E-2</v>
      </c>
      <c r="G5" s="10">
        <v>-5.9017158593748814E-2</v>
      </c>
      <c r="H5" s="10">
        <v>-8.3592703749542606E-3</v>
      </c>
      <c r="I5" s="10">
        <v>-1.2469812954122974E-2</v>
      </c>
      <c r="J5" s="10">
        <v>1.9421913184010636E-2</v>
      </c>
      <c r="K5" s="10">
        <v>1.9150864415442524E-2</v>
      </c>
      <c r="L5" s="10">
        <v>-7.0988930616530138E-2</v>
      </c>
      <c r="M5" s="10">
        <v>-3.8648874203404737E-2</v>
      </c>
      <c r="N5" s="11" t="s">
        <v>65</v>
      </c>
      <c r="O5" s="10">
        <v>-3.1681561727627185E-2</v>
      </c>
      <c r="P5" s="10">
        <v>-1.6072694805936656E-2</v>
      </c>
      <c r="Q5" s="10">
        <v>4.7230733414757786E-3</v>
      </c>
      <c r="R5" s="10">
        <v>-3.8025814110717288E-2</v>
      </c>
      <c r="S5" s="10">
        <v>7.3025082164361016E-2</v>
      </c>
      <c r="T5" s="10">
        <v>2.2645647957431032E-2</v>
      </c>
      <c r="U5" s="10">
        <v>2.584163581103736E-2</v>
      </c>
      <c r="V5" s="10">
        <v>8.8077820010785315E-3</v>
      </c>
      <c r="W5" s="10">
        <v>-1.1304341878140254E-2</v>
      </c>
      <c r="X5" s="10">
        <v>-2.864552619831923E-2</v>
      </c>
      <c r="Y5" s="10">
        <v>-6.4558826130476253E-3</v>
      </c>
      <c r="Z5" s="10">
        <v>1.0199281359655542E-3</v>
      </c>
      <c r="AA5" s="10">
        <v>-1.6880908395065918E-3</v>
      </c>
      <c r="AB5" s="10">
        <v>-4.8615169830940934E-2</v>
      </c>
      <c r="AC5" s="10">
        <v>8.7227297552821381E-2</v>
      </c>
      <c r="AD5" s="10">
        <v>9.5422162089761439E-2</v>
      </c>
      <c r="AE5" s="10">
        <v>-2.6395658752106907E-2</v>
      </c>
      <c r="AF5" s="10">
        <v>3.2718302288572726E-2</v>
      </c>
      <c r="AG5" s="10">
        <v>1.7705050666196973E-2</v>
      </c>
      <c r="AH5" s="10">
        <v>5.5454344537370873E-2</v>
      </c>
      <c r="AI5" s="10">
        <v>1.1838641084542241E-3</v>
      </c>
      <c r="AJ5" s="10">
        <v>3.5227418464881158E-2</v>
      </c>
      <c r="AK5" s="10">
        <v>1.5298759752632984E-2</v>
      </c>
      <c r="AL5" s="10">
        <v>-2.8289018449337254E-3</v>
      </c>
      <c r="AM5" s="12">
        <v>-1.4940167014433818E-2</v>
      </c>
    </row>
    <row r="6" spans="1:39" ht="24">
      <c r="A6" s="13" t="s">
        <v>41</v>
      </c>
      <c r="B6" s="14" t="s">
        <v>40</v>
      </c>
      <c r="C6" s="15">
        <v>6.5252174964288673E-2</v>
      </c>
      <c r="D6" s="16">
        <v>3.1991433288563152E-2</v>
      </c>
      <c r="E6" s="16">
        <v>2.4712178634253273E-2</v>
      </c>
      <c r="F6" s="16">
        <v>-1.6680479613195346E-3</v>
      </c>
      <c r="G6" s="16">
        <v>3.1690639073304334E-2</v>
      </c>
      <c r="H6" s="16">
        <v>2.0854785203345879E-3</v>
      </c>
      <c r="I6" s="16">
        <v>-7.1956190807436121E-2</v>
      </c>
      <c r="J6" s="16">
        <v>-3.08221103481101E-2</v>
      </c>
      <c r="K6" s="16">
        <v>0.11558282728398492</v>
      </c>
      <c r="L6" s="16">
        <v>5.1115588146507664E-2</v>
      </c>
      <c r="M6" s="16">
        <v>8.8109353322856476E-3</v>
      </c>
      <c r="N6" s="16">
        <v>3.217086836184508E-2</v>
      </c>
      <c r="O6" s="16">
        <v>2.4216950713688096E-2</v>
      </c>
      <c r="P6" s="16">
        <v>-3.5862537722807272E-2</v>
      </c>
      <c r="Q6" s="16">
        <v>-2.1964664743053707E-2</v>
      </c>
      <c r="R6" s="16">
        <v>-2.1445656728754727E-2</v>
      </c>
      <c r="S6" s="16">
        <v>1.3977615173374659E-2</v>
      </c>
      <c r="T6" s="16">
        <v>2.8827671145814252E-2</v>
      </c>
      <c r="U6" s="16">
        <v>-1.4449596087409249E-2</v>
      </c>
      <c r="V6" s="16">
        <v>-3.2923648424174738E-3</v>
      </c>
      <c r="W6" s="16">
        <v>3.7990337767691368E-2</v>
      </c>
      <c r="X6" s="16">
        <v>-5.1151295055657978E-2</v>
      </c>
      <c r="Y6" s="16">
        <v>-2.1411583467232469E-2</v>
      </c>
      <c r="Z6" s="16">
        <v>-5.9904565494390362E-2</v>
      </c>
      <c r="AA6" s="16">
        <v>-6.6943160556722517E-2</v>
      </c>
      <c r="AB6" s="16">
        <v>-8.0999746283325527E-2</v>
      </c>
      <c r="AC6" s="16">
        <v>5.5717315606698438E-2</v>
      </c>
      <c r="AD6" s="16">
        <v>-1.4434151651775704E-2</v>
      </c>
      <c r="AE6" s="16">
        <v>-3.6343013713543066E-3</v>
      </c>
      <c r="AF6" s="17" t="s">
        <v>67</v>
      </c>
      <c r="AG6" s="16">
        <v>2.6484223995734916E-3</v>
      </c>
      <c r="AH6" s="16">
        <v>-1.5535997394088024E-2</v>
      </c>
      <c r="AI6" s="16">
        <v>-3.4237153068636436E-2</v>
      </c>
      <c r="AJ6" s="16">
        <v>-6.8356049610860919E-2</v>
      </c>
      <c r="AK6" s="16">
        <v>-4.2842675286817671E-2</v>
      </c>
      <c r="AL6" s="16">
        <v>-7.0884276002087784E-2</v>
      </c>
      <c r="AM6" s="18">
        <v>-1.8444419530579854E-2</v>
      </c>
    </row>
    <row r="7" spans="1:39" ht="24">
      <c r="A7" s="13" t="s">
        <v>42</v>
      </c>
      <c r="B7" s="14" t="s">
        <v>40</v>
      </c>
      <c r="C7" s="15">
        <v>5.106935852595483E-2</v>
      </c>
      <c r="D7" s="16">
        <v>1.0539624376736927E-2</v>
      </c>
      <c r="E7" s="16">
        <v>-8.8684963196046475E-4</v>
      </c>
      <c r="F7" s="16">
        <v>-2.0974579734567862E-2</v>
      </c>
      <c r="G7" s="16">
        <v>-6.001784615385107E-3</v>
      </c>
      <c r="H7" s="16">
        <v>6.6040178488730894E-2</v>
      </c>
      <c r="I7" s="16">
        <v>8.7659331590666818E-3</v>
      </c>
      <c r="J7" s="16">
        <v>1.7187952157189639E-2</v>
      </c>
      <c r="K7" s="16">
        <v>-1.8883415006890131E-2</v>
      </c>
      <c r="L7" s="16">
        <v>-2.0727775924066171E-2</v>
      </c>
      <c r="M7" s="16">
        <v>1.2899503447094866E-2</v>
      </c>
      <c r="N7" s="16">
        <v>8.7470052511091033E-4</v>
      </c>
      <c r="O7" s="16">
        <v>3.260472230514419E-2</v>
      </c>
      <c r="P7" s="16">
        <v>-4.3609012606186659E-2</v>
      </c>
      <c r="Q7" s="16">
        <v>6.3416154900480387E-2</v>
      </c>
      <c r="R7" s="16">
        <v>-4.0726417097060187E-2</v>
      </c>
      <c r="S7" s="16">
        <v>6.0771386340192565E-2</v>
      </c>
      <c r="T7" s="16">
        <v>-3.9464739186275855E-2</v>
      </c>
      <c r="U7" s="16">
        <v>-7.0315668354575214E-2</v>
      </c>
      <c r="V7" s="16">
        <v>3.7571334882002823E-2</v>
      </c>
      <c r="W7" s="16">
        <v>-1.0824438520201936E-2</v>
      </c>
      <c r="X7" s="16">
        <v>2.1923350483079622E-4</v>
      </c>
      <c r="Y7" s="16">
        <v>-5.2651722439903688E-2</v>
      </c>
      <c r="Z7" s="17" t="s">
        <v>74</v>
      </c>
      <c r="AA7" s="16">
        <v>5.4669670398577647E-2</v>
      </c>
      <c r="AB7" s="16">
        <v>3.9964991238358699E-2</v>
      </c>
      <c r="AC7" s="16">
        <v>-0.12470796809608732</v>
      </c>
      <c r="AD7" s="16">
        <v>5.2860061281805619E-3</v>
      </c>
      <c r="AE7" s="16">
        <v>-3.3968064649093278E-2</v>
      </c>
      <c r="AF7" s="16">
        <v>-6.0094534282421355E-2</v>
      </c>
      <c r="AG7" s="16">
        <v>-5.1448825570910288E-2</v>
      </c>
      <c r="AH7" s="16">
        <v>3.4095585312782305E-2</v>
      </c>
      <c r="AI7" s="16">
        <v>-2.5572149703235554E-3</v>
      </c>
      <c r="AJ7" s="16">
        <v>-4.1368188370674207E-2</v>
      </c>
      <c r="AK7" s="16">
        <v>-4.1086700812358469E-2</v>
      </c>
      <c r="AL7" s="16">
        <v>9.4625367617753517E-3</v>
      </c>
      <c r="AM7" s="18">
        <v>4.2418157975366286E-2</v>
      </c>
    </row>
    <row r="8" spans="1:39" ht="24">
      <c r="A8" s="13" t="s">
        <v>43</v>
      </c>
      <c r="B8" s="14" t="s">
        <v>40</v>
      </c>
      <c r="C8" s="19" t="s">
        <v>75</v>
      </c>
      <c r="D8" s="16">
        <v>1.1083143827500785E-2</v>
      </c>
      <c r="E8" s="16">
        <v>2.1537713848432449E-2</v>
      </c>
      <c r="F8" s="16">
        <v>-5.8386263187210033E-2</v>
      </c>
      <c r="G8" s="16">
        <v>-5.5050313549820174E-3</v>
      </c>
      <c r="H8" s="16">
        <v>-4.3601298206944812E-2</v>
      </c>
      <c r="I8" s="16">
        <v>2.5640915921874362E-2</v>
      </c>
      <c r="J8" s="16">
        <v>1.8115852019261507E-2</v>
      </c>
      <c r="K8" s="16">
        <v>3.5749639453692544E-4</v>
      </c>
      <c r="L8" s="16">
        <v>-3.4680398824567818E-2</v>
      </c>
      <c r="M8" s="16">
        <v>8.3155203327752378E-2</v>
      </c>
      <c r="N8" s="16">
        <v>-3.1525813145819981E-2</v>
      </c>
      <c r="O8" s="17" t="s">
        <v>76</v>
      </c>
      <c r="P8" s="16">
        <v>1.8092068591651314E-2</v>
      </c>
      <c r="Q8" s="16">
        <v>-4.7880681559582847E-2</v>
      </c>
      <c r="R8" s="16">
        <v>-8.3336798451781775E-3</v>
      </c>
      <c r="S8" s="16">
        <v>5.078224266913161E-3</v>
      </c>
      <c r="T8" s="16">
        <v>4.1614809164051796E-2</v>
      </c>
      <c r="U8" s="16">
        <v>-5.2516008050563431E-2</v>
      </c>
      <c r="V8" s="16">
        <v>-5.1195073719329201E-2</v>
      </c>
      <c r="W8" s="16">
        <v>-2.8084242754451292E-2</v>
      </c>
      <c r="X8" s="16">
        <v>3.8055256829606823E-2</v>
      </c>
      <c r="Y8" s="16">
        <v>8.0244302031433262E-2</v>
      </c>
      <c r="Z8" s="16">
        <v>3.2912887893667121E-2</v>
      </c>
      <c r="AA8" s="16">
        <v>5.1857651649953686E-2</v>
      </c>
      <c r="AB8" s="16">
        <v>6.3242041758373793E-2</v>
      </c>
      <c r="AC8" s="16">
        <v>2.1098564436829261E-3</v>
      </c>
      <c r="AD8" s="16">
        <v>-8.7405556222324168E-2</v>
      </c>
      <c r="AE8" s="16">
        <v>5.760759241914272E-2</v>
      </c>
      <c r="AF8" s="16">
        <v>2.455958259018496E-2</v>
      </c>
      <c r="AG8" s="16">
        <v>-3.133954257596358E-2</v>
      </c>
      <c r="AH8" s="16">
        <v>1.053397597893539E-2</v>
      </c>
      <c r="AI8" s="16">
        <v>1.9339043512040726E-2</v>
      </c>
      <c r="AJ8" s="16">
        <v>-1.2699986862495353E-2</v>
      </c>
      <c r="AK8" s="16">
        <v>3.6080017224953298E-2</v>
      </c>
      <c r="AL8" s="16">
        <v>1.6382529040722214E-2</v>
      </c>
      <c r="AM8" s="18">
        <v>1.7394843485945163E-2</v>
      </c>
    </row>
    <row r="9" spans="1:39" ht="24">
      <c r="A9" s="13" t="s">
        <v>44</v>
      </c>
      <c r="B9" s="14" t="s">
        <v>40</v>
      </c>
      <c r="C9" s="15">
        <v>-3.0053079636180695E-2</v>
      </c>
      <c r="D9" s="16">
        <v>-5.4030019570906813E-2</v>
      </c>
      <c r="E9" s="16">
        <v>3.8801690177751357E-3</v>
      </c>
      <c r="F9" s="16">
        <v>-3.2805980233020789E-2</v>
      </c>
      <c r="G9" s="16">
        <v>2.2948396036753204E-2</v>
      </c>
      <c r="H9" s="16">
        <v>-1.957097805922E-2</v>
      </c>
      <c r="I9" s="16">
        <v>-2.0490205095505722E-3</v>
      </c>
      <c r="J9" s="16">
        <v>-3.8831475389801889E-2</v>
      </c>
      <c r="K9" s="16">
        <v>-8.1020280524109589E-2</v>
      </c>
      <c r="L9" s="16">
        <v>1.0768442488677374E-2</v>
      </c>
      <c r="M9" s="16">
        <v>-3.67785314779408E-3</v>
      </c>
      <c r="N9" s="16">
        <v>8.9905436250921501E-3</v>
      </c>
      <c r="O9" s="16">
        <v>-5.2514487000275105E-2</v>
      </c>
      <c r="P9" s="16">
        <v>-2.0875713292418087E-2</v>
      </c>
      <c r="Q9" s="16">
        <v>-4.4748019755477767E-3</v>
      </c>
      <c r="R9" s="16">
        <v>-1.8199490104991924E-2</v>
      </c>
      <c r="S9" s="16">
        <v>-1.2926386056013119E-2</v>
      </c>
      <c r="T9" s="16">
        <v>-4.9240982840253467E-2</v>
      </c>
      <c r="U9" s="16">
        <v>1.5512101637460933E-2</v>
      </c>
      <c r="V9" s="17" t="s">
        <v>50</v>
      </c>
      <c r="W9" s="16">
        <v>-6.0100487832831619E-3</v>
      </c>
      <c r="X9" s="16">
        <v>2.048029700253521E-2</v>
      </c>
      <c r="Y9" s="16">
        <v>-7.3089803110980662E-3</v>
      </c>
      <c r="Z9" s="16">
        <v>3.889836940025878E-2</v>
      </c>
      <c r="AA9" s="16">
        <v>-1.2292683509920493E-2</v>
      </c>
      <c r="AB9" s="16">
        <v>-7.586685181348872E-2</v>
      </c>
      <c r="AC9" s="16">
        <v>3.4007206950670403E-3</v>
      </c>
      <c r="AD9" s="16">
        <v>-1.0699905515957822E-2</v>
      </c>
      <c r="AE9" s="16">
        <v>4.6607175305804507E-2</v>
      </c>
      <c r="AF9" s="16">
        <v>-3.3619051664029571E-3</v>
      </c>
      <c r="AG9" s="16">
        <v>-4.7218734482117559E-2</v>
      </c>
      <c r="AH9" s="16">
        <v>3.3530648593752516E-2</v>
      </c>
      <c r="AI9" s="16">
        <v>-3.6458936431126909E-2</v>
      </c>
      <c r="AJ9" s="16">
        <v>4.6954256012413258E-2</v>
      </c>
      <c r="AK9" s="16">
        <v>4.8701244947514669E-2</v>
      </c>
      <c r="AL9" s="16">
        <v>-3.2503494440487188E-3</v>
      </c>
      <c r="AM9" s="18">
        <v>4.5541213689988827E-2</v>
      </c>
    </row>
    <row r="10" spans="1:39" ht="24">
      <c r="A10" s="13" t="s">
        <v>45</v>
      </c>
      <c r="B10" s="14" t="s">
        <v>40</v>
      </c>
      <c r="C10" s="15">
        <v>-6.3937292282276681E-2</v>
      </c>
      <c r="D10" s="16">
        <v>-4.9020355151215077E-2</v>
      </c>
      <c r="E10" s="16">
        <v>6.7828501432513535E-3</v>
      </c>
      <c r="F10" s="16">
        <v>1.4239351363959344E-4</v>
      </c>
      <c r="G10" s="16">
        <v>-4.0108612762351142E-2</v>
      </c>
      <c r="H10" s="16">
        <v>2.7443098500804677E-3</v>
      </c>
      <c r="I10" s="16">
        <v>1.7700180305931894E-2</v>
      </c>
      <c r="J10" s="16">
        <v>-6.0610644328958144E-2</v>
      </c>
      <c r="K10" s="16">
        <v>-2.1309189630901768E-2</v>
      </c>
      <c r="L10" s="16">
        <v>-7.9666356675356084E-2</v>
      </c>
      <c r="M10" s="16">
        <v>-2.5616333908508211E-2</v>
      </c>
      <c r="N10" s="16">
        <v>2.5369524402691426E-2</v>
      </c>
      <c r="O10" s="16">
        <v>-5.1885053280140009E-2</v>
      </c>
      <c r="P10" s="16">
        <v>-4.4447075565302863E-2</v>
      </c>
      <c r="Q10" s="16">
        <v>-2.7298200277423936E-2</v>
      </c>
      <c r="R10" s="16">
        <v>7.7362019146832942E-3</v>
      </c>
      <c r="S10" s="16">
        <v>-1.970144808784614E-2</v>
      </c>
      <c r="T10" s="16">
        <v>-5.8928237177494791E-2</v>
      </c>
      <c r="U10" s="17" t="s">
        <v>67</v>
      </c>
      <c r="V10" s="16">
        <v>1.493095711638303E-2</v>
      </c>
      <c r="W10" s="16">
        <v>-6.0809218158409756E-2</v>
      </c>
      <c r="X10" s="16">
        <v>6.4773523769939972E-2</v>
      </c>
      <c r="Y10" s="16">
        <v>1.5242446504506131E-2</v>
      </c>
      <c r="Z10" s="16">
        <v>-7.0192582599106129E-2</v>
      </c>
      <c r="AA10" s="16">
        <v>4.0734102786419417E-2</v>
      </c>
      <c r="AB10" s="16">
        <v>-1.3131260460952929E-2</v>
      </c>
      <c r="AC10" s="16">
        <v>6.214859897717531E-3</v>
      </c>
      <c r="AD10" s="16">
        <v>3.5057031878733352E-2</v>
      </c>
      <c r="AE10" s="16">
        <v>-4.7442747228882337E-2</v>
      </c>
      <c r="AF10" s="16">
        <v>-1.4480350636712181E-2</v>
      </c>
      <c r="AG10" s="16">
        <v>2.8144179487753728E-2</v>
      </c>
      <c r="AH10" s="16">
        <v>4.2340792154122953E-2</v>
      </c>
      <c r="AI10" s="16">
        <v>9.1132419155387709E-2</v>
      </c>
      <c r="AJ10" s="16">
        <v>6.8506478624480352E-2</v>
      </c>
      <c r="AK10" s="16">
        <v>9.6348366177554275E-3</v>
      </c>
      <c r="AL10" s="16">
        <v>3.5878797263603074E-2</v>
      </c>
      <c r="AM10" s="18">
        <v>4.7818926446695054E-2</v>
      </c>
    </row>
    <row r="11" spans="1:39" ht="24">
      <c r="A11" s="13" t="s">
        <v>46</v>
      </c>
      <c r="B11" s="14" t="s">
        <v>40</v>
      </c>
      <c r="C11" s="15">
        <v>3.9561637607607988E-2</v>
      </c>
      <c r="D11" s="16">
        <v>-2.8390941596496553E-2</v>
      </c>
      <c r="E11" s="16">
        <v>4.5694070277806304E-3</v>
      </c>
      <c r="F11" s="16">
        <v>-4.1649299393453267E-3</v>
      </c>
      <c r="G11" s="16">
        <v>1.3478619681021509E-2</v>
      </c>
      <c r="H11" s="16">
        <v>8.7867211351973749E-3</v>
      </c>
      <c r="I11" s="16">
        <v>-4.5596491180431478E-2</v>
      </c>
      <c r="J11" s="16">
        <v>6.3104577593723924E-3</v>
      </c>
      <c r="K11" s="16">
        <v>-4.7865785554177954E-2</v>
      </c>
      <c r="L11" s="16">
        <v>-5.4403859032111247E-3</v>
      </c>
      <c r="M11" s="16">
        <v>4.5488942630226167E-2</v>
      </c>
      <c r="N11" s="16">
        <v>-1.4489212082967679E-2</v>
      </c>
      <c r="O11" s="16">
        <v>1.7064095443466393E-2</v>
      </c>
      <c r="P11" s="16">
        <v>0.12057158229959153</v>
      </c>
      <c r="Q11" s="16">
        <v>-2.4462745806141422E-2</v>
      </c>
      <c r="R11" s="16">
        <v>-8.4942532398747231E-2</v>
      </c>
      <c r="S11" s="16">
        <v>8.8073216028111238E-3</v>
      </c>
      <c r="T11" s="16">
        <v>2.5995894258795491E-2</v>
      </c>
      <c r="U11" s="16">
        <v>4.7226087998123792E-2</v>
      </c>
      <c r="V11" s="16">
        <v>4.3348794484255805E-2</v>
      </c>
      <c r="W11" s="16">
        <v>-4.1719716075894558E-2</v>
      </c>
      <c r="X11" s="16">
        <v>-0.1037944591054354</v>
      </c>
      <c r="Y11" s="16">
        <v>-1.9476398399157296E-2</v>
      </c>
      <c r="Z11" s="16">
        <v>4.1879653588697947E-2</v>
      </c>
      <c r="AA11" s="16">
        <v>0.11396490749763175</v>
      </c>
      <c r="AB11" s="16">
        <v>-2.5457904053953626E-2</v>
      </c>
      <c r="AC11" s="16">
        <v>-1.7785088262326484E-2</v>
      </c>
      <c r="AD11" s="16">
        <v>-9.1364925345377573E-3</v>
      </c>
      <c r="AE11" s="16">
        <v>2.16213376494622E-2</v>
      </c>
      <c r="AF11" s="16">
        <v>-1.826929752457265E-2</v>
      </c>
      <c r="AG11" s="16">
        <v>-4.8904104738230529E-2</v>
      </c>
      <c r="AH11" s="16">
        <v>-4.6587986353750444E-2</v>
      </c>
      <c r="AI11" s="16">
        <v>-5.1524875749192752E-3</v>
      </c>
      <c r="AJ11" s="16">
        <v>6.4995013485698765E-3</v>
      </c>
      <c r="AK11" s="16">
        <v>6.4390018853407E-6</v>
      </c>
      <c r="AL11" s="16">
        <v>2.8615348872465977E-2</v>
      </c>
      <c r="AM11" s="24" t="s">
        <v>77</v>
      </c>
    </row>
    <row r="12" spans="1:39" ht="24">
      <c r="A12" s="13" t="s">
        <v>47</v>
      </c>
      <c r="B12" s="14" t="s">
        <v>40</v>
      </c>
      <c r="C12" s="15">
        <v>-9.8953887606054863E-2</v>
      </c>
      <c r="D12" s="16">
        <v>5.1692690756640583E-2</v>
      </c>
      <c r="E12" s="16">
        <v>3.2731444401300769E-3</v>
      </c>
      <c r="F12" s="16">
        <v>-3.18765063115952E-2</v>
      </c>
      <c r="G12" s="16">
        <v>-6.3000279303964332E-3</v>
      </c>
      <c r="H12" s="16">
        <v>4.3034901335054977E-2</v>
      </c>
      <c r="I12" s="16">
        <v>5.7262928025009999E-2</v>
      </c>
      <c r="J12" s="16">
        <v>-4.9870718847012059E-2</v>
      </c>
      <c r="K12" s="16">
        <v>1.5399954630542921E-4</v>
      </c>
      <c r="L12" s="16">
        <v>8.1317438988177809E-2</v>
      </c>
      <c r="M12" s="16">
        <v>-2.1966013208448664E-2</v>
      </c>
      <c r="N12" s="16">
        <v>7.1400555959572842E-2</v>
      </c>
      <c r="O12" s="16">
        <v>5.0388803503742131E-3</v>
      </c>
      <c r="P12" s="16">
        <v>-9.764715205141104E-3</v>
      </c>
      <c r="Q12" s="16">
        <v>-4.9032954789853096E-2</v>
      </c>
      <c r="R12" s="16">
        <v>-4.6570594296721779E-2</v>
      </c>
      <c r="S12" s="17" t="s">
        <v>69</v>
      </c>
      <c r="T12" s="16">
        <v>-4.7088013786747769E-2</v>
      </c>
      <c r="U12" s="16">
        <v>-1.9595057891011035E-2</v>
      </c>
      <c r="V12" s="16">
        <v>-1.2370625968656047E-2</v>
      </c>
      <c r="W12" s="16">
        <v>-6.8663516897577602E-3</v>
      </c>
      <c r="X12" s="16">
        <v>1.454100260111655E-2</v>
      </c>
      <c r="Y12" s="16">
        <v>-5.4789368382699107E-2</v>
      </c>
      <c r="Z12" s="16">
        <v>6.0540365036045402E-2</v>
      </c>
      <c r="AA12" s="16">
        <v>8.2663902713519352E-2</v>
      </c>
      <c r="AB12" s="16">
        <v>3.9551839505112422E-2</v>
      </c>
      <c r="AC12" s="16">
        <v>7.5400452712987273E-2</v>
      </c>
      <c r="AD12" s="16">
        <v>2.9724473993105242E-2</v>
      </c>
      <c r="AE12" s="16">
        <v>1.1605834170464071E-2</v>
      </c>
      <c r="AF12" s="16">
        <v>1.4000738736026965E-2</v>
      </c>
      <c r="AG12" s="16">
        <v>-2.8725015701573032E-2</v>
      </c>
      <c r="AH12" s="16">
        <v>9.2751295683394921E-2</v>
      </c>
      <c r="AI12" s="16">
        <v>3.0036493849880518E-2</v>
      </c>
      <c r="AJ12" s="16">
        <v>1.6913870266676706E-2</v>
      </c>
      <c r="AK12" s="16">
        <v>-3.1339297666923209E-3</v>
      </c>
      <c r="AL12" s="16">
        <v>4.3389978863112917E-2</v>
      </c>
      <c r="AM12" s="18">
        <v>8.7748042234956636E-3</v>
      </c>
    </row>
    <row r="13" spans="1:39" ht="24">
      <c r="A13" s="13" t="s">
        <v>48</v>
      </c>
      <c r="B13" s="14" t="s">
        <v>40</v>
      </c>
      <c r="C13" s="15">
        <v>-6.7621664354006114E-2</v>
      </c>
      <c r="D13" s="16">
        <v>1.5580568723392463E-2</v>
      </c>
      <c r="E13" s="17" t="s">
        <v>78</v>
      </c>
      <c r="F13" s="16">
        <v>3.1545003154155205E-2</v>
      </c>
      <c r="G13" s="16">
        <v>-1.6830077118846626E-2</v>
      </c>
      <c r="H13" s="16">
        <v>3.5947288883127093E-2</v>
      </c>
      <c r="I13" s="16">
        <v>5.922132669707926E-2</v>
      </c>
      <c r="J13" s="16">
        <v>-2.8288526235703326E-2</v>
      </c>
      <c r="K13" s="16">
        <v>-6.5351917219141908E-2</v>
      </c>
      <c r="L13" s="16">
        <v>-9.4820232375940269E-2</v>
      </c>
      <c r="M13" s="16">
        <v>3.2794711480328337E-2</v>
      </c>
      <c r="N13" s="16">
        <v>6.029242453294071E-2</v>
      </c>
      <c r="O13" s="16">
        <v>2.0678567548017505E-2</v>
      </c>
      <c r="P13" s="16">
        <v>5.8412322646719372E-3</v>
      </c>
      <c r="Q13" s="16">
        <v>-2.4111534472001893E-2</v>
      </c>
      <c r="R13" s="16">
        <v>-8.2672086089923921E-2</v>
      </c>
      <c r="S13" s="16">
        <v>3.2308837413294943E-3</v>
      </c>
      <c r="T13" s="16">
        <v>3.0682059721326392E-2</v>
      </c>
      <c r="U13" s="16">
        <v>6.6709865704011172E-3</v>
      </c>
      <c r="V13" s="16">
        <v>3.5614717506965939E-3</v>
      </c>
      <c r="W13" s="16">
        <v>-5.6463529504787731E-2</v>
      </c>
      <c r="X13" s="16">
        <v>-1.7256814629785594E-2</v>
      </c>
      <c r="Y13" s="16">
        <v>6.5530520059849896E-3</v>
      </c>
      <c r="Z13" s="16">
        <v>-7.07181478710273E-4</v>
      </c>
      <c r="AA13" s="16">
        <v>8.6559197958044135E-2</v>
      </c>
      <c r="AB13" s="16">
        <v>6.0745240019036605E-2</v>
      </c>
      <c r="AC13" s="16">
        <v>9.5147328677474954E-2</v>
      </c>
      <c r="AD13" s="16">
        <v>-2.1592862449613649E-2</v>
      </c>
      <c r="AE13" s="16">
        <v>3.0739948081940607E-2</v>
      </c>
      <c r="AF13" s="16">
        <v>2.4005567078134935E-2</v>
      </c>
      <c r="AG13" s="16">
        <v>-2.4389448345958693E-2</v>
      </c>
      <c r="AH13" s="16">
        <v>1.4213202174111225E-2</v>
      </c>
      <c r="AI13" s="16">
        <v>0.119810562882235</v>
      </c>
      <c r="AJ13" s="16">
        <v>5.1079986654497273E-3</v>
      </c>
      <c r="AK13" s="16">
        <v>2.3626712899575794E-3</v>
      </c>
      <c r="AL13" s="16">
        <v>-8.8495106710893306E-2</v>
      </c>
      <c r="AM13" s="18">
        <v>4.3399399996550897E-3</v>
      </c>
    </row>
    <row r="14" spans="1:39" ht="24">
      <c r="A14" s="13" t="s">
        <v>49</v>
      </c>
      <c r="B14" s="14" t="s">
        <v>40</v>
      </c>
      <c r="C14" s="15">
        <v>-0.12936262657777298</v>
      </c>
      <c r="D14" s="16">
        <v>3.6264067257922902E-2</v>
      </c>
      <c r="E14" s="16">
        <v>3.2147608838420078E-2</v>
      </c>
      <c r="F14" s="17" t="s">
        <v>77</v>
      </c>
      <c r="G14" s="16">
        <v>7.7928305027367709E-2</v>
      </c>
      <c r="H14" s="16">
        <v>-6.5743096465728221E-2</v>
      </c>
      <c r="I14" s="16">
        <v>-1.2098909667566235E-2</v>
      </c>
      <c r="J14" s="16">
        <v>2.4512316871357145E-2</v>
      </c>
      <c r="K14" s="16">
        <v>3.4139415409026701E-2</v>
      </c>
      <c r="L14" s="16">
        <v>-6.9278155388535434E-2</v>
      </c>
      <c r="M14" s="16">
        <v>-1.1233906542633539E-3</v>
      </c>
      <c r="N14" s="16">
        <v>-1.6525852851265475E-2</v>
      </c>
      <c r="O14" s="16">
        <v>-5.698498126990021E-2</v>
      </c>
      <c r="P14" s="16">
        <v>5.6170918387031176E-3</v>
      </c>
      <c r="Q14" s="16">
        <v>1.8149311426003602E-2</v>
      </c>
      <c r="R14" s="16">
        <v>1.0965821585924714E-2</v>
      </c>
      <c r="S14" s="16">
        <v>-3.1597888890829727E-2</v>
      </c>
      <c r="T14" s="16">
        <v>-1.4285267446023405E-2</v>
      </c>
      <c r="U14" s="16">
        <v>6.1963518102378155E-5</v>
      </c>
      <c r="V14" s="16">
        <v>-3.1236734019186384E-2</v>
      </c>
      <c r="W14" s="16">
        <v>-7.7199028783371329E-3</v>
      </c>
      <c r="X14" s="16">
        <v>-8.9348269777713256E-3</v>
      </c>
      <c r="Y14" s="16">
        <v>5.335556764986743E-2</v>
      </c>
      <c r="Z14" s="16">
        <v>-2.0642898867104676E-2</v>
      </c>
      <c r="AA14" s="16">
        <v>-1.2822304176979995E-2</v>
      </c>
      <c r="AB14" s="16">
        <v>8.2346290930378097E-2</v>
      </c>
      <c r="AC14" s="16">
        <v>3.2971566649593644E-2</v>
      </c>
      <c r="AD14" s="16">
        <v>6.5277179766229002E-2</v>
      </c>
      <c r="AE14" s="16">
        <v>0.10198472719137268</v>
      </c>
      <c r="AF14" s="16">
        <v>-1.7708087224819191E-3</v>
      </c>
      <c r="AG14" s="16">
        <v>1.5215673276154132E-2</v>
      </c>
      <c r="AH14" s="16">
        <v>6.1190285154993779E-2</v>
      </c>
      <c r="AI14" s="16">
        <v>6.9138347839779651E-2</v>
      </c>
      <c r="AJ14" s="16">
        <v>4.7373479492093751E-2</v>
      </c>
      <c r="AK14" s="16">
        <v>-8.1718137565424068E-3</v>
      </c>
      <c r="AL14" s="16">
        <v>8.1441781488661477E-2</v>
      </c>
      <c r="AM14" s="18">
        <v>-4.1295816881403947E-3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1.6711412713742821E-6</v>
      </c>
      <c r="E21" s="10">
        <f t="shared" ref="E21:AM21" si="0">$C5^2*E5^2</f>
        <v>2.3721914400526361E-6</v>
      </c>
      <c r="F21" s="10">
        <f t="shared" si="0"/>
        <v>1.6887137225708446E-7</v>
      </c>
      <c r="G21" s="10">
        <f t="shared" si="0"/>
        <v>2.0610181026242608E-6</v>
      </c>
      <c r="H21" s="10">
        <f t="shared" si="0"/>
        <v>4.1348709380548919E-8</v>
      </c>
      <c r="I21" s="10">
        <f t="shared" si="0"/>
        <v>9.2012131602003656E-8</v>
      </c>
      <c r="J21" s="10">
        <f t="shared" si="0"/>
        <v>2.2320772991319368E-7</v>
      </c>
      <c r="K21" s="10">
        <f t="shared" si="0"/>
        <v>2.1702110814461416E-7</v>
      </c>
      <c r="L21" s="10">
        <f t="shared" si="0"/>
        <v>2.9819920518003509E-6</v>
      </c>
      <c r="M21" s="10">
        <f t="shared" si="0"/>
        <v>8.8389140230885242E-7</v>
      </c>
      <c r="N21" s="11">
        <f t="shared" si="0"/>
        <v>5.6366990628710866E-4</v>
      </c>
      <c r="O21" s="10">
        <f t="shared" si="0"/>
        <v>5.9393425959349493E-7</v>
      </c>
      <c r="P21" s="10">
        <f t="shared" si="0"/>
        <v>1.5286308150230217E-7</v>
      </c>
      <c r="Q21" s="10">
        <f t="shared" si="0"/>
        <v>1.3200020102637085E-8</v>
      </c>
      <c r="R21" s="10">
        <f t="shared" si="0"/>
        <v>8.556226156552182E-7</v>
      </c>
      <c r="S21" s="10">
        <f t="shared" si="0"/>
        <v>3.1555082661724269E-6</v>
      </c>
      <c r="T21" s="10">
        <f t="shared" si="0"/>
        <v>3.034552928536909E-7</v>
      </c>
      <c r="U21" s="10">
        <f t="shared" si="0"/>
        <v>3.9515293941577254E-7</v>
      </c>
      <c r="V21" s="10">
        <f t="shared" si="0"/>
        <v>4.5904824101460482E-8</v>
      </c>
      <c r="W21" s="10">
        <f t="shared" si="0"/>
        <v>7.5616362247901394E-8</v>
      </c>
      <c r="X21" s="10">
        <f t="shared" si="0"/>
        <v>4.8555543789745828E-7</v>
      </c>
      <c r="Y21" s="10">
        <f t="shared" si="0"/>
        <v>2.4662463963271637E-8</v>
      </c>
      <c r="Z21" s="10">
        <f t="shared" si="0"/>
        <v>6.1555144988041001E-10</v>
      </c>
      <c r="AA21" s="10">
        <f t="shared" si="0"/>
        <v>1.6862301098433069E-9</v>
      </c>
      <c r="AB21" s="10">
        <f t="shared" si="0"/>
        <v>1.398520471972958E-6</v>
      </c>
      <c r="AC21" s="10">
        <f t="shared" si="0"/>
        <v>4.5022545809899664E-6</v>
      </c>
      <c r="AD21" s="10">
        <f t="shared" si="0"/>
        <v>5.3879520105679128E-6</v>
      </c>
      <c r="AE21" s="10">
        <f t="shared" si="0"/>
        <v>4.1227806000062621E-7</v>
      </c>
      <c r="AF21" s="10">
        <f t="shared" si="0"/>
        <v>6.3344182374066629E-7</v>
      </c>
      <c r="AG21" s="10">
        <f t="shared" si="0"/>
        <v>1.8548959860615583E-7</v>
      </c>
      <c r="AH21" s="10">
        <f t="shared" si="0"/>
        <v>1.8196856335016665E-6</v>
      </c>
      <c r="AI21" s="10">
        <f t="shared" si="0"/>
        <v>8.2933295249149621E-10</v>
      </c>
      <c r="AJ21" s="10">
        <f t="shared" si="0"/>
        <v>7.3432252531018291E-7</v>
      </c>
      <c r="AK21" s="10">
        <f t="shared" si="0"/>
        <v>1.3849613791677459E-7</v>
      </c>
      <c r="AL21" s="10">
        <f t="shared" si="0"/>
        <v>4.7354469033496771E-9</v>
      </c>
      <c r="AM21" s="12">
        <f t="shared" si="0"/>
        <v>1.3207971358091607E-7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4.3577005147303217E-6</v>
      </c>
      <c r="E22" s="16">
        <f t="shared" si="1"/>
        <v>2.6002317284188858E-6</v>
      </c>
      <c r="F22" s="16">
        <f t="shared" si="1"/>
        <v>1.1846963529488249E-8</v>
      </c>
      <c r="G22" s="16">
        <f t="shared" si="1"/>
        <v>4.2761406208987765E-6</v>
      </c>
      <c r="H22" s="16">
        <f t="shared" si="1"/>
        <v>1.8518313253257797E-8</v>
      </c>
      <c r="I22" s="16">
        <f t="shared" si="1"/>
        <v>2.2045822861159565E-5</v>
      </c>
      <c r="J22" s="16">
        <f t="shared" si="1"/>
        <v>4.0449646070221417E-6</v>
      </c>
      <c r="K22" s="16">
        <f t="shared" si="1"/>
        <v>5.6882229625958366E-5</v>
      </c>
      <c r="L22" s="16">
        <f t="shared" si="1"/>
        <v>1.112491518124519E-5</v>
      </c>
      <c r="M22" s="16">
        <f t="shared" si="1"/>
        <v>3.3054760251664731E-7</v>
      </c>
      <c r="N22" s="16">
        <f t="shared" si="1"/>
        <v>4.4067209603771375E-6</v>
      </c>
      <c r="O22" s="16">
        <f t="shared" si="1"/>
        <v>2.4970595515825809E-6</v>
      </c>
      <c r="P22" s="16">
        <f t="shared" si="1"/>
        <v>5.4761081949824191E-6</v>
      </c>
      <c r="Q22" s="16">
        <f t="shared" si="1"/>
        <v>2.0541830514948229E-6</v>
      </c>
      <c r="R22" s="16">
        <f t="shared" si="1"/>
        <v>1.9582524759427727E-6</v>
      </c>
      <c r="S22" s="16">
        <f t="shared" si="1"/>
        <v>8.3187130342957425E-7</v>
      </c>
      <c r="T22" s="16">
        <f t="shared" si="1"/>
        <v>3.5384177288776056E-6</v>
      </c>
      <c r="U22" s="16">
        <f t="shared" si="1"/>
        <v>8.8899925844030015E-7</v>
      </c>
      <c r="V22" s="16">
        <f t="shared" si="1"/>
        <v>4.6153633266832203E-8</v>
      </c>
      <c r="W22" s="16">
        <f t="shared" si="1"/>
        <v>6.1452038461243705E-6</v>
      </c>
      <c r="X22" s="16">
        <f t="shared" si="1"/>
        <v>1.1140463279007889E-5</v>
      </c>
      <c r="Y22" s="16">
        <f t="shared" si="1"/>
        <v>1.9520348027446236E-6</v>
      </c>
      <c r="Z22" s="16">
        <f t="shared" si="1"/>
        <v>1.5279524139408071E-5</v>
      </c>
      <c r="AA22" s="16">
        <f t="shared" si="1"/>
        <v>1.9081056140809462E-5</v>
      </c>
      <c r="AB22" s="16">
        <f t="shared" si="1"/>
        <v>2.7935554814640447E-5</v>
      </c>
      <c r="AC22" s="16">
        <f t="shared" si="1"/>
        <v>1.3218140169730658E-5</v>
      </c>
      <c r="AD22" s="16">
        <f t="shared" si="1"/>
        <v>8.8709986221564323E-7</v>
      </c>
      <c r="AE22" s="16">
        <f t="shared" si="1"/>
        <v>5.6238258021552105E-8</v>
      </c>
      <c r="AF22" s="17">
        <f t="shared" si="1"/>
        <v>4.0062076190197455E-3</v>
      </c>
      <c r="AG22" s="16">
        <f t="shared" si="1"/>
        <v>2.9865135447562425E-8</v>
      </c>
      <c r="AH22" s="16">
        <f t="shared" si="1"/>
        <v>1.0277045125212001E-6</v>
      </c>
      <c r="AI22" s="16">
        <f t="shared" si="1"/>
        <v>4.9909736043099621E-6</v>
      </c>
      <c r="AJ22" s="16">
        <f t="shared" si="1"/>
        <v>1.9894997854045123E-5</v>
      </c>
      <c r="AK22" s="16">
        <f t="shared" si="1"/>
        <v>7.8152549213706529E-6</v>
      </c>
      <c r="AL22" s="16">
        <f t="shared" si="1"/>
        <v>2.1393892038858785E-5</v>
      </c>
      <c r="AM22" s="18">
        <f t="shared" si="1"/>
        <v>1.4485048976917094E-6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2.8971506051378822E-7</v>
      </c>
      <c r="E23" s="16">
        <f t="shared" si="2"/>
        <v>2.0512603521483112E-9</v>
      </c>
      <c r="F23" s="16">
        <f t="shared" si="2"/>
        <v>1.1473801730611068E-6</v>
      </c>
      <c r="G23" s="16">
        <f t="shared" si="2"/>
        <v>9.394671901848852E-8</v>
      </c>
      <c r="H23" s="16">
        <f t="shared" si="2"/>
        <v>1.1374630097445591E-5</v>
      </c>
      <c r="I23" s="16">
        <f t="shared" si="2"/>
        <v>2.0040895116553166E-7</v>
      </c>
      <c r="J23" s="16">
        <f t="shared" si="2"/>
        <v>7.7049367489186121E-7</v>
      </c>
      <c r="K23" s="16">
        <f t="shared" si="2"/>
        <v>9.299977146142764E-7</v>
      </c>
      <c r="L23" s="16">
        <f t="shared" si="2"/>
        <v>1.1205370369164799E-6</v>
      </c>
      <c r="M23" s="16">
        <f t="shared" si="2"/>
        <v>4.3397707803654006E-7</v>
      </c>
      <c r="N23" s="16">
        <f t="shared" si="2"/>
        <v>1.9954441644164854E-9</v>
      </c>
      <c r="O23" s="16">
        <f t="shared" si="2"/>
        <v>2.7725655130808994E-6</v>
      </c>
      <c r="P23" s="16">
        <f t="shared" si="2"/>
        <v>4.9599044781850658E-6</v>
      </c>
      <c r="Q23" s="16">
        <f t="shared" si="2"/>
        <v>1.0488674732073685E-5</v>
      </c>
      <c r="R23" s="16">
        <f t="shared" si="2"/>
        <v>4.3258675206075194E-6</v>
      </c>
      <c r="S23" s="16">
        <f t="shared" si="2"/>
        <v>9.6320580893092538E-6</v>
      </c>
      <c r="T23" s="16">
        <f t="shared" si="2"/>
        <v>4.061994018634057E-6</v>
      </c>
      <c r="U23" s="16">
        <f t="shared" si="2"/>
        <v>1.2895109186964799E-5</v>
      </c>
      <c r="V23" s="16">
        <f t="shared" si="2"/>
        <v>3.6815784277367004E-6</v>
      </c>
      <c r="W23" s="16">
        <f t="shared" si="2"/>
        <v>3.0558466873874096E-7</v>
      </c>
      <c r="X23" s="16">
        <f t="shared" si="2"/>
        <v>1.253529789813931E-10</v>
      </c>
      <c r="Y23" s="16">
        <f t="shared" si="2"/>
        <v>7.2301277665613115E-6</v>
      </c>
      <c r="Z23" s="17">
        <f t="shared" si="2"/>
        <v>2.4590041709566615E-3</v>
      </c>
      <c r="AA23" s="16">
        <f t="shared" si="2"/>
        <v>7.794956872308072E-6</v>
      </c>
      <c r="AB23" s="16">
        <f t="shared" si="2"/>
        <v>4.1656257545518509E-6</v>
      </c>
      <c r="AC23" s="16">
        <f t="shared" si="2"/>
        <v>4.0561052143579283E-5</v>
      </c>
      <c r="AD23" s="16">
        <f t="shared" si="2"/>
        <v>7.2874590964884722E-8</v>
      </c>
      <c r="AE23" s="16">
        <f t="shared" si="2"/>
        <v>3.0092787082113915E-6</v>
      </c>
      <c r="AF23" s="16">
        <f t="shared" si="2"/>
        <v>9.4186954261369494E-6</v>
      </c>
      <c r="AG23" s="16">
        <f t="shared" si="2"/>
        <v>6.903538268120473E-6</v>
      </c>
      <c r="AH23" s="16">
        <f t="shared" si="2"/>
        <v>3.0319155900907678E-6</v>
      </c>
      <c r="AI23" s="16">
        <f t="shared" si="2"/>
        <v>1.7055139733925151E-8</v>
      </c>
      <c r="AJ23" s="16">
        <f t="shared" si="2"/>
        <v>4.4632766852288091E-6</v>
      </c>
      <c r="AK23" s="16">
        <f t="shared" si="2"/>
        <v>4.4027430964966618E-6</v>
      </c>
      <c r="AL23" s="16">
        <f t="shared" si="2"/>
        <v>2.3352638960862783E-7</v>
      </c>
      <c r="AM23" s="18">
        <f t="shared" si="2"/>
        <v>4.6927175575666786E-6</v>
      </c>
    </row>
    <row r="24" spans="1:39" ht="24">
      <c r="A24" s="13" t="s">
        <v>43</v>
      </c>
      <c r="B24" s="14" t="s">
        <v>40</v>
      </c>
      <c r="C24" s="19"/>
      <c r="D24" s="16">
        <f t="shared" ref="D24:AM24" si="3">$C8^2*D8^2</f>
        <v>7.8626144591623084E-6</v>
      </c>
      <c r="E24" s="16">
        <f t="shared" si="3"/>
        <v>2.9692054398345721E-5</v>
      </c>
      <c r="F24" s="16">
        <f t="shared" si="3"/>
        <v>2.1820384725539476E-4</v>
      </c>
      <c r="G24" s="16">
        <f t="shared" si="3"/>
        <v>1.9398164423694234E-6</v>
      </c>
      <c r="H24" s="16">
        <f t="shared" si="3"/>
        <v>1.2168579480002743E-4</v>
      </c>
      <c r="I24" s="16">
        <f t="shared" si="3"/>
        <v>4.2083137545132141E-5</v>
      </c>
      <c r="J24" s="16">
        <f t="shared" si="3"/>
        <v>2.1006735697411454E-5</v>
      </c>
      <c r="K24" s="16">
        <f t="shared" si="3"/>
        <v>8.1805852478906298E-9</v>
      </c>
      <c r="L24" s="16">
        <f t="shared" si="3"/>
        <v>7.6985548578953106E-5</v>
      </c>
      <c r="M24" s="16">
        <f t="shared" si="3"/>
        <v>4.4260865488127403E-4</v>
      </c>
      <c r="N24" s="16">
        <f t="shared" si="3"/>
        <v>6.3617066140380524E-5</v>
      </c>
      <c r="O24" s="17">
        <f t="shared" si="3"/>
        <v>6.0723802083999995E-2</v>
      </c>
      <c r="P24" s="16">
        <f t="shared" si="3"/>
        <v>2.0951614445714344E-5</v>
      </c>
      <c r="Q24" s="16">
        <f t="shared" si="3"/>
        <v>1.4674445170005079E-4</v>
      </c>
      <c r="R24" s="16">
        <f t="shared" si="3"/>
        <v>4.4454391167413112E-6</v>
      </c>
      <c r="S24" s="16">
        <f t="shared" si="3"/>
        <v>1.650687244379551E-6</v>
      </c>
      <c r="T24" s="16">
        <f t="shared" si="3"/>
        <v>1.108502960037446E-4</v>
      </c>
      <c r="U24" s="16">
        <f t="shared" si="3"/>
        <v>1.7653241188019203E-4</v>
      </c>
      <c r="V24" s="16">
        <f t="shared" si="3"/>
        <v>1.6776346510032143E-4</v>
      </c>
      <c r="W24" s="16">
        <f t="shared" si="3"/>
        <v>5.0485478752040604E-5</v>
      </c>
      <c r="X24" s="16">
        <f t="shared" si="3"/>
        <v>9.2697998454660852E-5</v>
      </c>
      <c r="Y24" s="16">
        <f t="shared" si="3"/>
        <v>4.1216342487683717E-4</v>
      </c>
      <c r="Z24" s="16">
        <f t="shared" si="3"/>
        <v>6.9338273451775891E-5</v>
      </c>
      <c r="AA24" s="16">
        <f t="shared" si="3"/>
        <v>1.7213402916178025E-4</v>
      </c>
      <c r="AB24" s="16">
        <f t="shared" si="3"/>
        <v>2.5600757013175712E-4</v>
      </c>
      <c r="AC24" s="16">
        <f t="shared" si="3"/>
        <v>2.8493569307673986E-7</v>
      </c>
      <c r="AD24" s="16">
        <f t="shared" si="3"/>
        <v>4.8901155812749455E-4</v>
      </c>
      <c r="AE24" s="16">
        <f t="shared" si="3"/>
        <v>2.1242248878946345E-4</v>
      </c>
      <c r="AF24" s="16">
        <f t="shared" si="3"/>
        <v>3.8608506766136467E-5</v>
      </c>
      <c r="AG24" s="16">
        <f t="shared" si="3"/>
        <v>6.2867522950080395E-5</v>
      </c>
      <c r="AH24" s="16">
        <f t="shared" si="3"/>
        <v>7.1027362770357431E-6</v>
      </c>
      <c r="AI24" s="16">
        <f t="shared" si="3"/>
        <v>2.3939276640914334E-5</v>
      </c>
      <c r="AJ24" s="16">
        <f t="shared" si="3"/>
        <v>1.0323990250680259E-5</v>
      </c>
      <c r="AK24" s="16">
        <f t="shared" si="3"/>
        <v>8.3324845057773883E-5</v>
      </c>
      <c r="AL24" s="16">
        <f t="shared" si="3"/>
        <v>1.7179199982606758E-5</v>
      </c>
      <c r="AM24" s="18">
        <f t="shared" si="3"/>
        <v>1.9367880338852949E-5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2.6366240795930794E-6</v>
      </c>
      <c r="E25" s="16">
        <f t="shared" si="4"/>
        <v>1.3598131966203927E-8</v>
      </c>
      <c r="F25" s="16">
        <f t="shared" si="4"/>
        <v>9.7203969863298516E-7</v>
      </c>
      <c r="G25" s="16">
        <f t="shared" si="4"/>
        <v>4.7564467250633205E-7</v>
      </c>
      <c r="H25" s="16">
        <f t="shared" si="4"/>
        <v>3.4594178699241605E-7</v>
      </c>
      <c r="I25" s="16">
        <f t="shared" si="4"/>
        <v>3.7920196162486204E-9</v>
      </c>
      <c r="J25" s="16">
        <f t="shared" si="4"/>
        <v>1.3619016556311706E-6</v>
      </c>
      <c r="K25" s="16">
        <f t="shared" si="4"/>
        <v>5.9287815594194715E-6</v>
      </c>
      <c r="L25" s="16">
        <f t="shared" si="4"/>
        <v>1.0473304979633201E-7</v>
      </c>
      <c r="M25" s="16">
        <f t="shared" si="4"/>
        <v>1.2217060741998465E-8</v>
      </c>
      <c r="N25" s="16">
        <f t="shared" si="4"/>
        <v>7.3004540161583112E-8</v>
      </c>
      <c r="O25" s="16">
        <f t="shared" si="4"/>
        <v>2.4907848702680189E-6</v>
      </c>
      <c r="P25" s="16">
        <f t="shared" si="4"/>
        <v>3.9360500444559865E-7</v>
      </c>
      <c r="Q25" s="16">
        <f t="shared" si="4"/>
        <v>1.808529539352896E-8</v>
      </c>
      <c r="R25" s="16">
        <f t="shared" si="4"/>
        <v>2.9915509608472604E-7</v>
      </c>
      <c r="S25" s="16">
        <f t="shared" si="4"/>
        <v>1.5091493081673086E-7</v>
      </c>
      <c r="T25" s="16">
        <f t="shared" si="4"/>
        <v>2.1899358334322878E-6</v>
      </c>
      <c r="U25" s="16">
        <f t="shared" si="4"/>
        <v>2.1732978363294472E-7</v>
      </c>
      <c r="V25" s="17">
        <f t="shared" si="4"/>
        <v>8.709654749573288E-4</v>
      </c>
      <c r="W25" s="16">
        <f t="shared" si="4"/>
        <v>3.2623755881337311E-8</v>
      </c>
      <c r="X25" s="16">
        <f t="shared" si="4"/>
        <v>3.7883532206429832E-7</v>
      </c>
      <c r="Y25" s="16">
        <f t="shared" si="4"/>
        <v>4.8249359030564783E-8</v>
      </c>
      <c r="Z25" s="16">
        <f t="shared" si="4"/>
        <v>1.3665979249931316E-6</v>
      </c>
      <c r="AA25" s="16">
        <f t="shared" si="4"/>
        <v>1.3648073887785184E-7</v>
      </c>
      <c r="AB25" s="16">
        <f t="shared" si="4"/>
        <v>5.1985483802535653E-6</v>
      </c>
      <c r="AC25" s="16">
        <f t="shared" si="4"/>
        <v>1.044527534981258E-8</v>
      </c>
      <c r="AD25" s="16">
        <f t="shared" si="4"/>
        <v>1.0340412162260022E-7</v>
      </c>
      <c r="AE25" s="16">
        <f t="shared" si="4"/>
        <v>1.9619300979609907E-6</v>
      </c>
      <c r="AF25" s="16">
        <f t="shared" si="4"/>
        <v>1.0208193214052578E-8</v>
      </c>
      <c r="AG25" s="16">
        <f t="shared" si="4"/>
        <v>2.0137550889999887E-6</v>
      </c>
      <c r="AH25" s="16">
        <f t="shared" si="4"/>
        <v>1.0154577833698168E-6</v>
      </c>
      <c r="AI25" s="16">
        <f t="shared" si="4"/>
        <v>1.200565765492127E-6</v>
      </c>
      <c r="AJ25" s="16">
        <f t="shared" si="4"/>
        <v>1.9912596408494995E-6</v>
      </c>
      <c r="AK25" s="16">
        <f t="shared" si="4"/>
        <v>2.1421905086728151E-6</v>
      </c>
      <c r="AL25" s="16">
        <f t="shared" si="4"/>
        <v>9.5419705769570056E-9</v>
      </c>
      <c r="AM25" s="18">
        <f t="shared" si="4"/>
        <v>1.8732130100698623E-6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9.823390014566091E-6</v>
      </c>
      <c r="E26" s="16">
        <f t="shared" si="5"/>
        <v>1.8807580287905772E-7</v>
      </c>
      <c r="F26" s="16">
        <f t="shared" si="5"/>
        <v>8.2887471863273907E-11</v>
      </c>
      <c r="G26" s="16">
        <f t="shared" si="5"/>
        <v>6.576332496740833E-6</v>
      </c>
      <c r="H26" s="16">
        <f t="shared" si="5"/>
        <v>3.0787524404916991E-8</v>
      </c>
      <c r="I26" s="16">
        <f t="shared" si="5"/>
        <v>1.2807485152210059E-6</v>
      </c>
      <c r="J26" s="16">
        <f t="shared" si="5"/>
        <v>1.5017798813222355E-5</v>
      </c>
      <c r="K26" s="16">
        <f t="shared" si="5"/>
        <v>1.8562751409276685E-6</v>
      </c>
      <c r="L26" s="16">
        <f t="shared" si="5"/>
        <v>2.5945281852653941E-5</v>
      </c>
      <c r="M26" s="16">
        <f t="shared" si="5"/>
        <v>2.6825166826511357E-6</v>
      </c>
      <c r="N26" s="16">
        <f t="shared" si="5"/>
        <v>2.631074415855536E-6</v>
      </c>
      <c r="O26" s="16">
        <f t="shared" si="5"/>
        <v>1.1005075195638401E-5</v>
      </c>
      <c r="P26" s="16">
        <f t="shared" si="5"/>
        <v>8.0759730904236095E-6</v>
      </c>
      <c r="Q26" s="16">
        <f t="shared" si="5"/>
        <v>3.0463269437494526E-6</v>
      </c>
      <c r="R26" s="16">
        <f t="shared" si="5"/>
        <v>2.446606205131262E-7</v>
      </c>
      <c r="S26" s="16">
        <f t="shared" si="5"/>
        <v>1.5867363743184766E-6</v>
      </c>
      <c r="T26" s="16">
        <f t="shared" si="5"/>
        <v>1.4195653142981266E-5</v>
      </c>
      <c r="U26" s="17">
        <f t="shared" si="5"/>
        <v>3.8463778833358708E-3</v>
      </c>
      <c r="V26" s="16">
        <f t="shared" si="5"/>
        <v>9.1134701722711849E-7</v>
      </c>
      <c r="W26" s="16">
        <f t="shared" si="5"/>
        <v>1.5116363246261489E-5</v>
      </c>
      <c r="X26" s="16">
        <f t="shared" si="5"/>
        <v>1.7151556097785617E-5</v>
      </c>
      <c r="Y26" s="16">
        <f t="shared" si="5"/>
        <v>9.4976866958255978E-7</v>
      </c>
      <c r="Z26" s="16">
        <f t="shared" si="5"/>
        <v>2.0141458864935902E-5</v>
      </c>
      <c r="AA26" s="16">
        <f t="shared" si="5"/>
        <v>6.7830464349718337E-6</v>
      </c>
      <c r="AB26" s="16">
        <f t="shared" si="5"/>
        <v>7.0488993878037457E-7</v>
      </c>
      <c r="AC26" s="16">
        <f t="shared" si="5"/>
        <v>1.5789601368401327E-7</v>
      </c>
      <c r="AD26" s="16">
        <f t="shared" si="5"/>
        <v>5.0241056955477312E-6</v>
      </c>
      <c r="AE26" s="16">
        <f t="shared" si="5"/>
        <v>9.2012777202095805E-6</v>
      </c>
      <c r="AF26" s="16">
        <f t="shared" si="5"/>
        <v>8.5716935660897056E-7</v>
      </c>
      <c r="AG26" s="16">
        <f t="shared" si="5"/>
        <v>3.2380657565986853E-6</v>
      </c>
      <c r="AH26" s="16">
        <f t="shared" si="5"/>
        <v>7.3286914611352704E-6</v>
      </c>
      <c r="AI26" s="16">
        <f t="shared" si="5"/>
        <v>3.3951133495194717E-5</v>
      </c>
      <c r="AJ26" s="16">
        <f t="shared" si="5"/>
        <v>1.9185440238197015E-5</v>
      </c>
      <c r="AK26" s="16">
        <f t="shared" si="5"/>
        <v>3.7948725022655738E-7</v>
      </c>
      <c r="AL26" s="16">
        <f t="shared" si="5"/>
        <v>5.262404560224281E-6</v>
      </c>
      <c r="AM26" s="18">
        <f t="shared" si="5"/>
        <v>9.347772276544933E-6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1.2615605896012903E-6</v>
      </c>
      <c r="E27" s="16">
        <f t="shared" si="6"/>
        <v>3.2678958846065924E-8</v>
      </c>
      <c r="F27" s="16">
        <f t="shared" si="6"/>
        <v>2.7149630379676159E-8</v>
      </c>
      <c r="G27" s="16">
        <f t="shared" si="6"/>
        <v>2.8434091673347802E-7</v>
      </c>
      <c r="H27" s="16">
        <f t="shared" si="6"/>
        <v>1.2083763243739942E-7</v>
      </c>
      <c r="I27" s="16">
        <f t="shared" si="6"/>
        <v>3.2539536882332689E-6</v>
      </c>
      <c r="J27" s="16">
        <f t="shared" si="6"/>
        <v>6.2326142581268059E-8</v>
      </c>
      <c r="K27" s="16">
        <f t="shared" si="6"/>
        <v>3.585906012167082E-6</v>
      </c>
      <c r="L27" s="16">
        <f t="shared" si="6"/>
        <v>4.6324200650885868E-8</v>
      </c>
      <c r="M27" s="16">
        <f t="shared" si="6"/>
        <v>3.2386215752053706E-6</v>
      </c>
      <c r="N27" s="16">
        <f t="shared" si="6"/>
        <v>3.2857768053309919E-7</v>
      </c>
      <c r="O27" s="16">
        <f t="shared" si="6"/>
        <v>4.5573781303095009E-7</v>
      </c>
      <c r="P27" s="16">
        <f t="shared" si="6"/>
        <v>2.2752988194641017E-5</v>
      </c>
      <c r="Q27" s="16">
        <f t="shared" si="6"/>
        <v>9.3661029240747168E-7</v>
      </c>
      <c r="R27" s="16">
        <f t="shared" si="6"/>
        <v>1.1292729614899086E-5</v>
      </c>
      <c r="S27" s="16">
        <f t="shared" si="6"/>
        <v>1.2140490429930766E-7</v>
      </c>
      <c r="T27" s="16">
        <f t="shared" si="6"/>
        <v>1.0576891379198695E-6</v>
      </c>
      <c r="U27" s="16">
        <f t="shared" si="6"/>
        <v>3.490699508508951E-6</v>
      </c>
      <c r="V27" s="16">
        <f t="shared" si="6"/>
        <v>2.9410510950975996E-6</v>
      </c>
      <c r="W27" s="16">
        <f t="shared" si="6"/>
        <v>2.7241512022951346E-6</v>
      </c>
      <c r="X27" s="16">
        <f t="shared" si="6"/>
        <v>1.6861525392854954E-5</v>
      </c>
      <c r="Y27" s="16">
        <f t="shared" si="6"/>
        <v>5.9369832021520881E-7</v>
      </c>
      <c r="Z27" s="16">
        <f t="shared" si="6"/>
        <v>2.7450779559395971E-6</v>
      </c>
      <c r="AA27" s="16">
        <f t="shared" si="6"/>
        <v>2.0327819955096131E-5</v>
      </c>
      <c r="AB27" s="16">
        <f t="shared" si="6"/>
        <v>1.014363962558543E-6</v>
      </c>
      <c r="AC27" s="16">
        <f t="shared" si="6"/>
        <v>4.9506311532686108E-7</v>
      </c>
      <c r="AD27" s="16">
        <f t="shared" si="6"/>
        <v>1.3064943267284263E-7</v>
      </c>
      <c r="AE27" s="16">
        <f t="shared" si="6"/>
        <v>7.316672882211649E-7</v>
      </c>
      <c r="AF27" s="16">
        <f t="shared" si="6"/>
        <v>5.2238682832001237E-7</v>
      </c>
      <c r="AG27" s="16">
        <f t="shared" si="6"/>
        <v>3.7431665105394442E-6</v>
      </c>
      <c r="AH27" s="16">
        <f t="shared" si="6"/>
        <v>3.3970066730359352E-6</v>
      </c>
      <c r="AI27" s="16">
        <f t="shared" si="6"/>
        <v>4.1551090586323738E-8</v>
      </c>
      <c r="AJ27" s="16">
        <f t="shared" si="6"/>
        <v>6.6116308468148612E-8</v>
      </c>
      <c r="AK27" s="16">
        <f t="shared" si="6"/>
        <v>6.4891173090404052E-14</v>
      </c>
      <c r="AL27" s="16">
        <f t="shared" si="6"/>
        <v>1.2815826255206967E-6</v>
      </c>
      <c r="AM27" s="24">
        <f t="shared" si="6"/>
        <v>1.4635294600951294E-3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2.6165196472582284E-5</v>
      </c>
      <c r="E28" s="16">
        <f t="shared" si="7"/>
        <v>1.0490496986585011E-7</v>
      </c>
      <c r="F28" s="16">
        <f t="shared" si="7"/>
        <v>9.9496351301713062E-6</v>
      </c>
      <c r="G28" s="16">
        <f t="shared" si="7"/>
        <v>3.8864284060615573E-7</v>
      </c>
      <c r="H28" s="16">
        <f t="shared" si="7"/>
        <v>1.8134573467977498E-5</v>
      </c>
      <c r="I28" s="16">
        <f t="shared" si="7"/>
        <v>3.2107968195308624E-5</v>
      </c>
      <c r="J28" s="16">
        <f t="shared" si="7"/>
        <v>2.4353252889914029E-5</v>
      </c>
      <c r="K28" s="16">
        <f t="shared" si="7"/>
        <v>2.3222266503082461E-10</v>
      </c>
      <c r="L28" s="16">
        <f t="shared" si="7"/>
        <v>6.4749006204781697E-5</v>
      </c>
      <c r="M28" s="16">
        <f t="shared" si="7"/>
        <v>4.7246343472672124E-6</v>
      </c>
      <c r="N28" s="16">
        <f t="shared" si="7"/>
        <v>4.9919348520165067E-5</v>
      </c>
      <c r="O28" s="16">
        <f t="shared" si="7"/>
        <v>2.4861871309393961E-7</v>
      </c>
      <c r="P28" s="16">
        <f t="shared" si="7"/>
        <v>9.3365168353524829E-7</v>
      </c>
      <c r="Q28" s="16">
        <f t="shared" si="7"/>
        <v>2.3541918529489872E-5</v>
      </c>
      <c r="R28" s="16">
        <f t="shared" si="7"/>
        <v>2.1236810033004842E-5</v>
      </c>
      <c r="S28" s="17">
        <f t="shared" si="7"/>
        <v>9.1941858051352594E-3</v>
      </c>
      <c r="T28" s="16">
        <f t="shared" si="7"/>
        <v>2.1711331871988745E-5</v>
      </c>
      <c r="U28" s="16">
        <f t="shared" si="7"/>
        <v>3.7597487517220771E-6</v>
      </c>
      <c r="V28" s="16">
        <f t="shared" si="7"/>
        <v>1.4984735244179091E-6</v>
      </c>
      <c r="W28" s="16">
        <f t="shared" si="7"/>
        <v>4.6165528307793239E-7</v>
      </c>
      <c r="X28" s="16">
        <f t="shared" si="7"/>
        <v>2.070400797667586E-6</v>
      </c>
      <c r="Y28" s="16">
        <f t="shared" si="7"/>
        <v>2.9393974277924116E-5</v>
      </c>
      <c r="Z28" s="16">
        <f t="shared" si="7"/>
        <v>3.5888540135616727E-5</v>
      </c>
      <c r="AA28" s="16">
        <f t="shared" si="7"/>
        <v>6.6911001852115802E-5</v>
      </c>
      <c r="AB28" s="16">
        <f t="shared" si="7"/>
        <v>1.5317895260436818E-5</v>
      </c>
      <c r="AC28" s="16">
        <f t="shared" si="7"/>
        <v>5.5669026778287045E-5</v>
      </c>
      <c r="AD28" s="16">
        <f t="shared" si="7"/>
        <v>8.6515531095409724E-6</v>
      </c>
      <c r="AE28" s="16">
        <f t="shared" si="7"/>
        <v>1.3189199692671723E-6</v>
      </c>
      <c r="AF28" s="16">
        <f t="shared" si="7"/>
        <v>1.9194094333633268E-6</v>
      </c>
      <c r="AG28" s="16">
        <f t="shared" si="7"/>
        <v>8.0795332314071732E-6</v>
      </c>
      <c r="AH28" s="16">
        <f t="shared" si="7"/>
        <v>8.4237543259590471E-5</v>
      </c>
      <c r="AI28" s="16">
        <f t="shared" si="7"/>
        <v>8.8341383120716216E-6</v>
      </c>
      <c r="AJ28" s="16">
        <f t="shared" si="7"/>
        <v>2.8012489858104903E-6</v>
      </c>
      <c r="AK28" s="16">
        <f t="shared" si="7"/>
        <v>9.6171024135109738E-8</v>
      </c>
      <c r="AL28" s="16">
        <f t="shared" si="7"/>
        <v>1.8435061857463493E-5</v>
      </c>
      <c r="AM28" s="18">
        <f t="shared" si="7"/>
        <v>7.5394661079258258E-7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1.1100392211560174E-6</v>
      </c>
      <c r="E29" s="17">
        <f t="shared" si="8"/>
        <v>4.2141906339894014E-3</v>
      </c>
      <c r="F29" s="16">
        <f t="shared" si="8"/>
        <v>4.550224890804071E-6</v>
      </c>
      <c r="G29" s="16">
        <f t="shared" si="8"/>
        <v>1.2952211379934742E-6</v>
      </c>
      <c r="H29" s="16">
        <f t="shared" si="8"/>
        <v>5.9088640110414117E-6</v>
      </c>
      <c r="I29" s="16">
        <f t="shared" si="8"/>
        <v>1.6037178985090555E-5</v>
      </c>
      <c r="J29" s="16">
        <f t="shared" si="8"/>
        <v>3.6592523142170512E-6</v>
      </c>
      <c r="K29" s="16">
        <f t="shared" si="8"/>
        <v>1.9529376465350632E-5</v>
      </c>
      <c r="L29" s="16">
        <f t="shared" si="8"/>
        <v>4.1112486330374967E-5</v>
      </c>
      <c r="M29" s="16">
        <f t="shared" si="8"/>
        <v>4.9178959998730864E-6</v>
      </c>
      <c r="N29" s="16">
        <f t="shared" si="8"/>
        <v>1.6622533174943917E-5</v>
      </c>
      <c r="O29" s="16">
        <f t="shared" si="8"/>
        <v>1.9552964565934071E-6</v>
      </c>
      <c r="P29" s="16">
        <f t="shared" si="8"/>
        <v>1.5602013965404686E-7</v>
      </c>
      <c r="Q29" s="16">
        <f t="shared" si="8"/>
        <v>2.658406630598186E-6</v>
      </c>
      <c r="R29" s="16">
        <f t="shared" si="8"/>
        <v>3.1252841137289322E-5</v>
      </c>
      <c r="S29" s="16">
        <f t="shared" si="8"/>
        <v>4.7732521094039501E-8</v>
      </c>
      <c r="T29" s="16">
        <f t="shared" si="8"/>
        <v>4.3046786202946434E-6</v>
      </c>
      <c r="U29" s="16">
        <f t="shared" si="8"/>
        <v>2.0349411037920906E-7</v>
      </c>
      <c r="V29" s="16">
        <f t="shared" si="8"/>
        <v>5.80003640208815E-8</v>
      </c>
      <c r="W29" s="16">
        <f t="shared" si="8"/>
        <v>1.4578329294324652E-5</v>
      </c>
      <c r="X29" s="16">
        <f t="shared" si="8"/>
        <v>1.361736189638776E-6</v>
      </c>
      <c r="Y29" s="16">
        <f t="shared" si="8"/>
        <v>1.9636267540994466E-7</v>
      </c>
      <c r="Z29" s="16">
        <f t="shared" si="8"/>
        <v>2.2868278214379342E-9</v>
      </c>
      <c r="AA29" s="16">
        <f t="shared" si="8"/>
        <v>3.4260852002461374E-5</v>
      </c>
      <c r="AB29" s="16">
        <f t="shared" si="8"/>
        <v>1.6873151900901836E-5</v>
      </c>
      <c r="AC29" s="16">
        <f t="shared" si="8"/>
        <v>4.1396622676971015E-5</v>
      </c>
      <c r="AD29" s="16">
        <f t="shared" si="8"/>
        <v>2.1320242883804106E-6</v>
      </c>
      <c r="AE29" s="16">
        <f t="shared" si="8"/>
        <v>4.320937363469073E-6</v>
      </c>
      <c r="AF29" s="16">
        <f t="shared" si="8"/>
        <v>2.6350912009063374E-6</v>
      </c>
      <c r="AG29" s="16">
        <f t="shared" si="8"/>
        <v>2.7200423513294634E-6</v>
      </c>
      <c r="AH29" s="16">
        <f t="shared" si="8"/>
        <v>9.2375239794829972E-7</v>
      </c>
      <c r="AI29" s="16">
        <f t="shared" si="8"/>
        <v>6.5638995845366182E-5</v>
      </c>
      <c r="AJ29" s="16">
        <f t="shared" si="8"/>
        <v>1.1930901540659583E-7</v>
      </c>
      <c r="AK29" s="16">
        <f t="shared" si="8"/>
        <v>2.55257387165938E-8</v>
      </c>
      <c r="AL29" s="16">
        <f t="shared" si="8"/>
        <v>3.5810486905562606E-5</v>
      </c>
      <c r="AM29" s="18">
        <f t="shared" si="8"/>
        <v>8.6126968704040052E-8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2.200749809063776E-5</v>
      </c>
      <c r="E30" s="16">
        <f t="shared" si="9"/>
        <v>1.7294778350168512E-5</v>
      </c>
      <c r="F30" s="17">
        <f t="shared" si="9"/>
        <v>1.5648423747353618E-2</v>
      </c>
      <c r="G30" s="16">
        <f t="shared" si="9"/>
        <v>1.0162676711812893E-4</v>
      </c>
      <c r="H30" s="16">
        <f t="shared" si="9"/>
        <v>7.2329915935361456E-5</v>
      </c>
      <c r="I30" s="16">
        <f t="shared" si="9"/>
        <v>2.4496842968334679E-6</v>
      </c>
      <c r="J30" s="16">
        <f t="shared" si="9"/>
        <v>1.0055099535753084E-5</v>
      </c>
      <c r="K30" s="16">
        <f t="shared" si="9"/>
        <v>1.9504274929974472E-5</v>
      </c>
      <c r="L30" s="16">
        <f t="shared" si="9"/>
        <v>8.0317518304390072E-5</v>
      </c>
      <c r="M30" s="16">
        <f t="shared" si="9"/>
        <v>2.1119287528210167E-8</v>
      </c>
      <c r="N30" s="16">
        <f t="shared" si="9"/>
        <v>4.5703074086190192E-6</v>
      </c>
      <c r="O30" s="16">
        <f t="shared" si="9"/>
        <v>5.4342356788746621E-5</v>
      </c>
      <c r="P30" s="16">
        <f t="shared" si="9"/>
        <v>5.2800823863179244E-7</v>
      </c>
      <c r="Q30" s="16">
        <f t="shared" si="9"/>
        <v>5.5123648586245514E-6</v>
      </c>
      <c r="R30" s="16">
        <f t="shared" si="9"/>
        <v>2.012333703650361E-6</v>
      </c>
      <c r="S30" s="16">
        <f t="shared" si="9"/>
        <v>1.6708358499937276E-5</v>
      </c>
      <c r="T30" s="16">
        <f t="shared" si="9"/>
        <v>3.4150290388177252E-6</v>
      </c>
      <c r="U30" s="16">
        <f t="shared" si="9"/>
        <v>6.4252463746041631E-11</v>
      </c>
      <c r="V30" s="16">
        <f t="shared" si="9"/>
        <v>1.6328597694024472E-5</v>
      </c>
      <c r="W30" s="16">
        <f t="shared" si="9"/>
        <v>9.9733560365424025E-7</v>
      </c>
      <c r="X30" s="16">
        <f t="shared" si="9"/>
        <v>1.3359491977079911E-6</v>
      </c>
      <c r="Y30" s="16">
        <f t="shared" si="9"/>
        <v>4.7640590869854216E-5</v>
      </c>
      <c r="Z30" s="16">
        <f t="shared" si="9"/>
        <v>7.1311409342124467E-6</v>
      </c>
      <c r="AA30" s="16">
        <f t="shared" si="9"/>
        <v>2.7513750850797475E-6</v>
      </c>
      <c r="AB30" s="16">
        <f t="shared" si="9"/>
        <v>1.1347644831609526E-4</v>
      </c>
      <c r="AC30" s="16">
        <f t="shared" si="9"/>
        <v>1.8192685682628902E-5</v>
      </c>
      <c r="AD30" s="16">
        <f t="shared" si="9"/>
        <v>7.1308354623050152E-5</v>
      </c>
      <c r="AE30" s="16">
        <f t="shared" si="9"/>
        <v>1.7405557038937511E-4</v>
      </c>
      <c r="AF30" s="16">
        <f t="shared" si="9"/>
        <v>5.2476027965527653E-8</v>
      </c>
      <c r="AG30" s="16">
        <f t="shared" si="9"/>
        <v>3.8743602303935396E-6</v>
      </c>
      <c r="AH30" s="16">
        <f t="shared" si="9"/>
        <v>6.265887655931749E-5</v>
      </c>
      <c r="AI30" s="16">
        <f t="shared" si="9"/>
        <v>7.9993674088442052E-5</v>
      </c>
      <c r="AJ30" s="16">
        <f t="shared" si="9"/>
        <v>3.7556768555411774E-5</v>
      </c>
      <c r="AK30" s="16">
        <f t="shared" si="9"/>
        <v>1.1175181103299008E-6</v>
      </c>
      <c r="AL30" s="16">
        <f t="shared" si="9"/>
        <v>1.1099723996441537E-4</v>
      </c>
      <c r="AM30" s="18">
        <f t="shared" si="9"/>
        <v>2.8538409974349976E-7</v>
      </c>
    </row>
    <row r="31" spans="1:39">
      <c r="A31" t="s">
        <v>59</v>
      </c>
      <c r="D31" s="20">
        <f>SUM($D$21:$D$30)</f>
        <v>7.7185479773917223E-5</v>
      </c>
      <c r="E31" s="20">
        <f>SUM($E$21:$E$30)</f>
        <v>4.2664911990302964E-3</v>
      </c>
      <c r="F31" s="20">
        <f>SUM($F$21:$F$30)</f>
        <v>1.5883454825355321E-2</v>
      </c>
      <c r="G31" s="20">
        <f>SUM($G$21:$G$30)</f>
        <v>1.1901787106762015E-4</v>
      </c>
      <c r="H31" s="20">
        <f>SUM($H$21:$H$30)</f>
        <v>2.2999121227832193E-4</v>
      </c>
      <c r="I31" s="20">
        <f>SUM($I$21:$I$30)</f>
        <v>1.1955470718936242E-4</v>
      </c>
      <c r="J31" s="20">
        <f>SUM($J$21:$J$30)</f>
        <v>8.0555033060557605E-5</v>
      </c>
      <c r="K31" s="20">
        <f>SUM($K$21:$K$30)</f>
        <v>1.084422753644695E-4</v>
      </c>
      <c r="L31" s="20">
        <f>SUM($L$21:$L$30)</f>
        <v>3.0448834279156304E-4</v>
      </c>
      <c r="M31" s="20">
        <f>SUM($M$21:$M$30)</f>
        <v>4.5985407591740316E-4</v>
      </c>
      <c r="N31">
        <f>SUM($N$21:$N$30)</f>
        <v>7.0584053457230906E-4</v>
      </c>
      <c r="O31" s="20">
        <f>SUM($O$21:$O$30)</f>
        <v>6.0800163513161615E-2</v>
      </c>
      <c r="P31" s="20">
        <f>SUM($P$21:$P$30)</f>
        <v>6.4380736551715442E-5</v>
      </c>
      <c r="Q31" s="20">
        <f>SUM($Q$21:$Q$30)</f>
        <v>1.9501422205398504E-4</v>
      </c>
      <c r="R31" s="20">
        <f>SUM($R$21:$R$30)</f>
        <v>7.7923711934388279E-5</v>
      </c>
      <c r="S31" s="20">
        <f>SUM($S$21:$S$30)</f>
        <v>9.228071077269015E-3</v>
      </c>
      <c r="T31" s="20">
        <f>SUM($T$21:$T$30)</f>
        <v>1.656284806895445E-4</v>
      </c>
      <c r="U31" s="20">
        <f>SUM($U$21:$U$30)</f>
        <v>4.0447608930075912E-3</v>
      </c>
      <c r="V31" s="20">
        <f>SUM($V$21:$V$30)</f>
        <v>1.0642400466375432E-3</v>
      </c>
      <c r="W31" s="20">
        <f>SUM($W$21:$W$30)</f>
        <v>9.0922342014646403E-5</v>
      </c>
      <c r="X31" s="20">
        <f>SUM($X$21:$X$30)</f>
        <v>1.4348414552226442E-4</v>
      </c>
      <c r="Y31" s="20">
        <f>SUM($Y$21:$Y$30)</f>
        <v>5.0019289408212301E-4</v>
      </c>
      <c r="Z31" s="20">
        <f>SUM($Z$21:$Z$30)</f>
        <v>2.6108976867428141E-3</v>
      </c>
      <c r="AA31" s="20">
        <f>SUM($AA$21:$AA$30)</f>
        <v>3.3018230447361038E-4</v>
      </c>
      <c r="AB31" s="20">
        <f>SUM($AB$21:$AB$30)</f>
        <v>4.4209256893194869E-4</v>
      </c>
      <c r="AC31" s="20">
        <f>SUM($AC$21:$AC$30)</f>
        <v>1.744881221296243E-4</v>
      </c>
      <c r="AD31" s="20">
        <f>SUM($AD$21:$AD$30)</f>
        <v>5.8270957586205774E-4</v>
      </c>
      <c r="AE31" s="20">
        <f>SUM($AE$21:$AE$30)</f>
        <v>4.0749058664420017E-4</v>
      </c>
      <c r="AF31" s="20">
        <f>SUM($AF$21:$AF$30)</f>
        <v>4.0608650040761382E-3</v>
      </c>
      <c r="AG31" s="20">
        <f>SUM($AG$21:$AG$30)</f>
        <v>9.3655339121522893E-5</v>
      </c>
      <c r="AH31" s="20">
        <f>SUM($AH$21:$AH$30)</f>
        <v>1.7254337014754666E-4</v>
      </c>
      <c r="AI31" s="20">
        <f>SUM($AI$21:$AI$30)</f>
        <v>2.1860819331506374E-4</v>
      </c>
      <c r="AJ31" s="20">
        <f>SUM($AJ$21:$AJ$30)</f>
        <v>9.7136730059407892E-5</v>
      </c>
      <c r="AK31" s="20">
        <f>SUM($AK$21:$AK$30)</f>
        <v>9.9442231910530128E-5</v>
      </c>
      <c r="AL31" s="20">
        <f>SUM($AL$21:$AL$30)</f>
        <v>2.1060767174174092E-4</v>
      </c>
      <c r="AM31" s="20">
        <f>SUM($AM$21:$AM$30)</f>
        <v>1.5015170855686767E-3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60</v>
      </c>
      <c r="C33">
        <f>SUM($D$31:$AM$31)</f>
        <v>0.10973189409005046</v>
      </c>
      <c r="D33" s="21">
        <f>$D$31/$C$33</f>
        <v>7.0340059664490684E-4</v>
      </c>
      <c r="E33" s="21">
        <f>$E$31/$C$33</f>
        <v>3.888104943790581E-2</v>
      </c>
      <c r="F33" s="21">
        <f>$F$31/$C$33</f>
        <v>0.14474784161039553</v>
      </c>
      <c r="G33" s="21">
        <f>$G$31/$C$33</f>
        <v>1.0846242293963252E-3</v>
      </c>
      <c r="H33" s="21">
        <f>$H$31/$C$33</f>
        <v>2.0959376869005993E-3</v>
      </c>
      <c r="I33" s="21">
        <f>$I$31/$C$33</f>
        <v>1.0895164817919844E-3</v>
      </c>
      <c r="J33" s="21">
        <f>$J$31/$C$33</f>
        <v>7.3410774258986971E-4</v>
      </c>
      <c r="K33" s="21">
        <f>$K$31/$C$33</f>
        <v>9.8824754884370577E-4</v>
      </c>
      <c r="L33" s="21">
        <f>$L$31/$C$33</f>
        <v>2.7748390321385274E-3</v>
      </c>
      <c r="M33" s="21">
        <f>$M$31/$C$33</f>
        <v>4.1907057171548332E-3</v>
      </c>
      <c r="N33" s="21">
        <f>$N$31/$C$33</f>
        <v>6.4324100155700179E-3</v>
      </c>
      <c r="O33" s="21">
        <f>$O$31/$C$33</f>
        <v>0.55407923117837121</v>
      </c>
      <c r="P33" s="21">
        <f>$P$31/$C$33</f>
        <v>5.8670942560129318E-4</v>
      </c>
      <c r="Q33" s="21">
        <f>$Q$31/$C$33</f>
        <v>1.7771881518234655E-3</v>
      </c>
      <c r="R33" s="21">
        <f>$R$31/$C$33</f>
        <v>7.1012819545829503E-4</v>
      </c>
      <c r="S33" s="21">
        <f>$S$31/$C$33</f>
        <v>8.4096525935258931E-2</v>
      </c>
      <c r="T33" s="21">
        <f>$T$31/$C$33</f>
        <v>1.5093923427005008E-3</v>
      </c>
      <c r="U33" s="21">
        <f>$U$31/$C$33</f>
        <v>3.6860394387144141E-2</v>
      </c>
      <c r="V33" s="21">
        <f>$V$31/$C$33</f>
        <v>9.6985480425972083E-3</v>
      </c>
      <c r="W33" s="21">
        <f>$W$31/$C$33</f>
        <v>8.2858628084950237E-4</v>
      </c>
      <c r="X33" s="21">
        <f>$X$31/$C$33</f>
        <v>1.3075883425881219E-3</v>
      </c>
      <c r="Y33" s="21">
        <f>$Y$31/$C$33</f>
        <v>4.5583182376460604E-3</v>
      </c>
      <c r="Z33" s="21">
        <f>$Z$31/$C$33</f>
        <v>2.3793425862130888E-2</v>
      </c>
      <c r="AA33" s="21">
        <f>$AA$31/$C$33</f>
        <v>3.0089912072660419E-3</v>
      </c>
      <c r="AB33" s="21">
        <f>$AB$31/$C$33</f>
        <v>4.0288429594512376E-3</v>
      </c>
      <c r="AC33" s="21">
        <f>$AC$31/$C$33</f>
        <v>1.5901313248674286E-3</v>
      </c>
      <c r="AD33" s="21">
        <f>$AD$31/$C$33</f>
        <v>5.3103027218673769E-3</v>
      </c>
      <c r="AE33" s="21">
        <f>$AE$31/$C$33</f>
        <v>3.7135109169791308E-3</v>
      </c>
      <c r="AF33" s="21">
        <f>$AF$31/$C$33</f>
        <v>3.7007153095741034E-2</v>
      </c>
      <c r="AG33" s="21">
        <f>$AG$31/$C$33</f>
        <v>8.5349241346973834E-4</v>
      </c>
      <c r="AH33" s="21">
        <f>$AH$31/$C$33</f>
        <v>1.5724085652431238E-3</v>
      </c>
      <c r="AI33" s="21">
        <f>$AI$31/$C$33</f>
        <v>1.9922028606893902E-3</v>
      </c>
      <c r="AJ33" s="21">
        <f>$AJ$31/$C$33</f>
        <v>8.8521874943390231E-4</v>
      </c>
      <c r="AK33" s="21">
        <f>$AK$31/$C$33</f>
        <v>9.0622906617217217E-4</v>
      </c>
      <c r="AL33" s="21">
        <f>$AL$31/$C$33</f>
        <v>1.9192931415993575E-3</v>
      </c>
      <c r="AM33" s="21">
        <f>$AM$31/$C$33</f>
        <v>1.3683506495718287E-2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8CDB4-947F-4E87-B0F5-A857DAC64178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80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-3.2074037579963084E-2</v>
      </c>
      <c r="D5" s="10">
        <v>-4.0894263003952359E-2</v>
      </c>
      <c r="E5" s="10">
        <v>2.3593798610590796E-2</v>
      </c>
      <c r="F5" s="10">
        <v>5.3389279622365563E-3</v>
      </c>
      <c r="G5" s="10">
        <v>-5.2828514180333651E-2</v>
      </c>
      <c r="H5" s="10">
        <v>-1.9049308056872837E-2</v>
      </c>
      <c r="I5" s="10">
        <v>-2.4919703433183005E-2</v>
      </c>
      <c r="J5" s="10">
        <v>-3.385233918438442E-2</v>
      </c>
      <c r="K5" s="10">
        <v>-2.9536296822126846E-2</v>
      </c>
      <c r="L5" s="10">
        <v>-3.9554200249966927E-2</v>
      </c>
      <c r="M5" s="10">
        <v>-4.9073810281319727E-2</v>
      </c>
      <c r="N5" s="10">
        <v>-3.504760683552495E-2</v>
      </c>
      <c r="O5" s="10">
        <v>-6.9695003087731938E-2</v>
      </c>
      <c r="P5" s="10">
        <v>6.181553988665908E-3</v>
      </c>
      <c r="Q5" s="10">
        <v>2.0047947333707111E-2</v>
      </c>
      <c r="R5" s="10">
        <v>4.5809602500199886E-2</v>
      </c>
      <c r="S5" s="10">
        <v>3.8374459568810901E-2</v>
      </c>
      <c r="T5" s="10">
        <v>-4.7164374934620182E-2</v>
      </c>
      <c r="U5" s="11" t="s">
        <v>76</v>
      </c>
      <c r="V5" s="10">
        <v>4.4765703373681326E-2</v>
      </c>
      <c r="W5" s="10">
        <v>-9.9604238133786018E-3</v>
      </c>
      <c r="X5" s="10">
        <v>0.10295601832406458</v>
      </c>
      <c r="Y5" s="10">
        <v>2.9554736737796235E-2</v>
      </c>
      <c r="Z5" s="10">
        <v>-2.1951449991542971E-2</v>
      </c>
      <c r="AA5" s="10">
        <v>3.3104477476826127E-2</v>
      </c>
      <c r="AB5" s="10">
        <v>-2.5350493552381032E-2</v>
      </c>
      <c r="AC5" s="10">
        <v>4.0197668211313362E-2</v>
      </c>
      <c r="AD5" s="10">
        <v>2.9494928446410881E-2</v>
      </c>
      <c r="AE5" s="10">
        <v>-5.8988048177842853E-3</v>
      </c>
      <c r="AF5" s="10">
        <v>-2.8636972400935836E-3</v>
      </c>
      <c r="AG5" s="10">
        <v>2.7333430303981741E-2</v>
      </c>
      <c r="AH5" s="10">
        <v>-1.052077193846929E-2</v>
      </c>
      <c r="AI5" s="10">
        <v>1.3758287804734759E-2</v>
      </c>
      <c r="AJ5" s="10">
        <v>9.3012267402945825E-2</v>
      </c>
      <c r="AK5" s="10">
        <v>2.6602509162947926E-2</v>
      </c>
      <c r="AL5" s="10">
        <v>2.8922267305929748E-2</v>
      </c>
      <c r="AM5" s="12">
        <v>4.3870116291491873E-2</v>
      </c>
    </row>
    <row r="6" spans="1:39" ht="24">
      <c r="A6" s="13" t="s">
        <v>41</v>
      </c>
      <c r="B6" s="14" t="s">
        <v>40</v>
      </c>
      <c r="C6" s="15">
        <v>0.127486702533193</v>
      </c>
      <c r="D6" s="16">
        <v>1.4821787879050828E-2</v>
      </c>
      <c r="E6" s="16">
        <v>-1.599187629547422E-2</v>
      </c>
      <c r="F6" s="16">
        <v>4.8612468064026193E-2</v>
      </c>
      <c r="G6" s="16">
        <v>6.6794537213860194E-2</v>
      </c>
      <c r="H6" s="16">
        <v>-2.4703542144952424E-2</v>
      </c>
      <c r="I6" s="16">
        <v>-4.1675825135155685E-2</v>
      </c>
      <c r="J6" s="17" t="s">
        <v>67</v>
      </c>
      <c r="K6" s="16">
        <v>5.8141715821199903E-2</v>
      </c>
      <c r="L6" s="16">
        <v>-3.6987919458418325E-2</v>
      </c>
      <c r="M6" s="16">
        <v>2.4033789205247829E-2</v>
      </c>
      <c r="N6" s="16">
        <v>-4.0083508123802351E-3</v>
      </c>
      <c r="O6" s="16">
        <v>2.4199095453449684E-2</v>
      </c>
      <c r="P6" s="16">
        <v>-4.1976997726403689E-2</v>
      </c>
      <c r="Q6" s="16">
        <v>-1.1443546001917024E-2</v>
      </c>
      <c r="R6" s="16">
        <v>-1.1461743708768004E-2</v>
      </c>
      <c r="S6" s="16">
        <v>-3.0349692161021679E-4</v>
      </c>
      <c r="T6" s="16">
        <v>-5.3464300977037069E-2</v>
      </c>
      <c r="U6" s="16">
        <v>-3.3442060641671059E-2</v>
      </c>
      <c r="V6" s="16">
        <v>3.6409444776188425E-2</v>
      </c>
      <c r="W6" s="16">
        <v>-2.8452999652647897E-2</v>
      </c>
      <c r="X6" s="16">
        <v>9.7719632158560221E-2</v>
      </c>
      <c r="Y6" s="16">
        <v>2.9961430031540684E-2</v>
      </c>
      <c r="Z6" s="16">
        <v>7.8267388755141151E-2</v>
      </c>
      <c r="AA6" s="16">
        <v>6.9311031077474369E-2</v>
      </c>
      <c r="AB6" s="16">
        <v>1.7473832835689103E-2</v>
      </c>
      <c r="AC6" s="16">
        <v>1.8197482298752978E-2</v>
      </c>
      <c r="AD6" s="16">
        <v>9.855618331132604E-3</v>
      </c>
      <c r="AE6" s="16">
        <v>-6.8611311895853178E-2</v>
      </c>
      <c r="AF6" s="16">
        <v>-4.4874362242292624E-2</v>
      </c>
      <c r="AG6" s="16">
        <v>3.609543674513082E-2</v>
      </c>
      <c r="AH6" s="16">
        <v>2.5924190889405212E-2</v>
      </c>
      <c r="AI6" s="16">
        <v>2.0224321968771601E-2</v>
      </c>
      <c r="AJ6" s="16">
        <v>-2.1222509197182448E-2</v>
      </c>
      <c r="AK6" s="16">
        <v>-7.7496561011817927E-2</v>
      </c>
      <c r="AL6" s="16">
        <v>4.0160619015112857E-2</v>
      </c>
      <c r="AM6" s="18">
        <v>1.3822905191410301E-2</v>
      </c>
    </row>
    <row r="7" spans="1:39" ht="24">
      <c r="A7" s="13" t="s">
        <v>42</v>
      </c>
      <c r="B7" s="14" t="s">
        <v>40</v>
      </c>
      <c r="C7" s="15">
        <v>-9.3150635335428417E-2</v>
      </c>
      <c r="D7" s="16">
        <v>-1.6249773432882378E-2</v>
      </c>
      <c r="E7" s="16">
        <v>-5.0657755019883462E-2</v>
      </c>
      <c r="F7" s="16">
        <v>-9.767638703172471E-2</v>
      </c>
      <c r="G7" s="16">
        <v>-5.5482399443409533E-2</v>
      </c>
      <c r="H7" s="16">
        <v>4.7798811749067888E-2</v>
      </c>
      <c r="I7" s="16">
        <v>-1.2761710846701069E-2</v>
      </c>
      <c r="J7" s="16">
        <v>-1.1780205600951655E-2</v>
      </c>
      <c r="K7" s="16">
        <v>-2.0911900741386765E-2</v>
      </c>
      <c r="L7" s="16">
        <v>6.6674444621111113E-3</v>
      </c>
      <c r="M7" s="16">
        <v>3.5873427813404922E-3</v>
      </c>
      <c r="N7" s="16">
        <v>8.3233124033758685E-3</v>
      </c>
      <c r="O7" s="16">
        <v>-2.547846508900985E-2</v>
      </c>
      <c r="P7" s="16">
        <v>2.8523974691499972E-2</v>
      </c>
      <c r="Q7" s="17" t="s">
        <v>56</v>
      </c>
      <c r="R7" s="16">
        <v>-9.7220541376784372E-3</v>
      </c>
      <c r="S7" s="16">
        <v>-1.9898303710352326E-3</v>
      </c>
      <c r="T7" s="16">
        <v>4.8096582194184861E-2</v>
      </c>
      <c r="U7" s="16">
        <v>2.0250901227487718E-2</v>
      </c>
      <c r="V7" s="16">
        <v>-8.298136554655635E-3</v>
      </c>
      <c r="W7" s="16">
        <v>6.0132334754589766E-3</v>
      </c>
      <c r="X7" s="16">
        <v>3.7089364595966616E-2</v>
      </c>
      <c r="Y7" s="16">
        <v>-3.7319326608844149E-2</v>
      </c>
      <c r="Z7" s="16">
        <v>-3.9357962578250895E-3</v>
      </c>
      <c r="AA7" s="16">
        <v>-5.7772219679517794E-3</v>
      </c>
      <c r="AB7" s="16">
        <v>3.3109012043152085E-4</v>
      </c>
      <c r="AC7" s="16">
        <v>4.6692345590330815E-2</v>
      </c>
      <c r="AD7" s="16">
        <v>-3.1795182906563031E-2</v>
      </c>
      <c r="AE7" s="16">
        <v>4.1554466084345952E-2</v>
      </c>
      <c r="AF7" s="16">
        <v>6.9534612602041676E-2</v>
      </c>
      <c r="AG7" s="16">
        <v>1.6168611776599423E-2</v>
      </c>
      <c r="AH7" s="16">
        <v>7.2533853551411495E-2</v>
      </c>
      <c r="AI7" s="16">
        <v>4.1238364389416915E-2</v>
      </c>
      <c r="AJ7" s="16">
        <v>3.8854404086488027E-2</v>
      </c>
      <c r="AK7" s="16">
        <v>4.1351042009157422E-2</v>
      </c>
      <c r="AL7" s="16">
        <v>1.4059817868753816E-3</v>
      </c>
      <c r="AM7" s="18">
        <v>-1.8762435872225307E-2</v>
      </c>
    </row>
    <row r="8" spans="1:39" ht="24">
      <c r="A8" s="13" t="s">
        <v>43</v>
      </c>
      <c r="B8" s="14" t="s">
        <v>40</v>
      </c>
      <c r="C8" s="19" t="s">
        <v>81</v>
      </c>
      <c r="D8" s="16">
        <v>4.6922466973056713E-3</v>
      </c>
      <c r="E8" s="16">
        <v>3.2391526374914346E-2</v>
      </c>
      <c r="F8" s="16">
        <v>3.2941207385649054E-2</v>
      </c>
      <c r="G8" s="16">
        <v>-2.744466894032057E-2</v>
      </c>
      <c r="H8" s="16">
        <v>3.439080696119956E-2</v>
      </c>
      <c r="I8" s="16">
        <v>2.2217825299520082E-2</v>
      </c>
      <c r="J8" s="16">
        <v>5.9196652159589337E-2</v>
      </c>
      <c r="K8" s="17" t="s">
        <v>65</v>
      </c>
      <c r="L8" s="16">
        <v>-3.069352169253127E-2</v>
      </c>
      <c r="M8" s="16">
        <v>-6.5068069430308142E-2</v>
      </c>
      <c r="N8" s="16">
        <v>-4.0323602419399203E-2</v>
      </c>
      <c r="O8" s="16">
        <v>-4.3603614602190505E-2</v>
      </c>
      <c r="P8" s="16">
        <v>3.0477727832667306E-2</v>
      </c>
      <c r="Q8" s="16">
        <v>-2.0691616220918498E-2</v>
      </c>
      <c r="R8" s="16">
        <v>-4.8571241598910721E-2</v>
      </c>
      <c r="S8" s="16">
        <v>-2.9841551282585387E-2</v>
      </c>
      <c r="T8" s="16">
        <v>-1.033679596475297E-2</v>
      </c>
      <c r="U8" s="16">
        <v>-2.9796783257660244E-2</v>
      </c>
      <c r="V8" s="16">
        <v>-2.0479910508696065E-2</v>
      </c>
      <c r="W8" s="16">
        <v>-3.2579052852974098E-2</v>
      </c>
      <c r="X8" s="16">
        <v>8.4899285761114551E-2</v>
      </c>
      <c r="Y8" s="16">
        <v>-6.8309738426815717E-2</v>
      </c>
      <c r="Z8" s="16">
        <v>7.6360367079054733E-2</v>
      </c>
      <c r="AA8" s="16">
        <v>1.4494756573918422E-2</v>
      </c>
      <c r="AB8" s="16">
        <v>2.9660393100028461E-2</v>
      </c>
      <c r="AC8" s="16">
        <v>3.3278601325120137E-2</v>
      </c>
      <c r="AD8" s="16">
        <v>3.0090105559179209E-2</v>
      </c>
      <c r="AE8" s="16">
        <v>-1.4316385020073081E-2</v>
      </c>
      <c r="AF8" s="16">
        <v>1.4999514049493465E-2</v>
      </c>
      <c r="AG8" s="16">
        <v>2.3958537249040266E-2</v>
      </c>
      <c r="AH8" s="16">
        <v>-2.2555279744134307E-2</v>
      </c>
      <c r="AI8" s="16">
        <v>4.8062598631516955E-2</v>
      </c>
      <c r="AJ8" s="16">
        <v>1.32941383832195E-2</v>
      </c>
      <c r="AK8" s="16">
        <v>4.0122921126973026E-3</v>
      </c>
      <c r="AL8" s="16">
        <v>9.3188184967880269E-3</v>
      </c>
      <c r="AM8" s="18">
        <v>4.850843179503745E-2</v>
      </c>
    </row>
    <row r="9" spans="1:39" ht="24">
      <c r="A9" s="13" t="s">
        <v>44</v>
      </c>
      <c r="B9" s="14" t="s">
        <v>40</v>
      </c>
      <c r="C9" s="15">
        <v>-6.5794087202604296E-2</v>
      </c>
      <c r="D9" s="16">
        <v>-3.1225662576152693E-2</v>
      </c>
      <c r="E9" s="17" t="s">
        <v>67</v>
      </c>
      <c r="F9" s="16">
        <v>-5.163671851973789E-2</v>
      </c>
      <c r="G9" s="16">
        <v>-6.7550057356930635E-2</v>
      </c>
      <c r="H9" s="16">
        <v>1.8195008461426951E-2</v>
      </c>
      <c r="I9" s="16">
        <v>-1.6058859588976977E-2</v>
      </c>
      <c r="J9" s="16">
        <v>-1.5929989565121601E-2</v>
      </c>
      <c r="K9" s="16">
        <v>3.1881464779050732E-2</v>
      </c>
      <c r="L9" s="16">
        <v>-4.0934757642906973E-2</v>
      </c>
      <c r="M9" s="16">
        <v>-1.1684340825985264E-2</v>
      </c>
      <c r="N9" s="16">
        <v>1.0811737903311179E-2</v>
      </c>
      <c r="O9" s="16">
        <v>-3.0811165434613728E-2</v>
      </c>
      <c r="P9" s="16">
        <v>-2.2426237431570014E-2</v>
      </c>
      <c r="Q9" s="16">
        <v>-4.9224654201392805E-2</v>
      </c>
      <c r="R9" s="16">
        <v>-7.652899901024339E-2</v>
      </c>
      <c r="S9" s="16">
        <v>-8.2163700636669304E-4</v>
      </c>
      <c r="T9" s="16">
        <v>4.1662280717717576E-2</v>
      </c>
      <c r="U9" s="16">
        <v>2.3256567815049624E-2</v>
      </c>
      <c r="V9" s="16">
        <v>-4.3536647141631565E-2</v>
      </c>
      <c r="W9" s="16">
        <v>1.539743795805772E-2</v>
      </c>
      <c r="X9" s="16">
        <v>0.10188605345026126</v>
      </c>
      <c r="Y9" s="16">
        <v>3.4484974231583275E-2</v>
      </c>
      <c r="Z9" s="16">
        <v>-1.3761004731362818E-2</v>
      </c>
      <c r="AA9" s="16">
        <v>3.613497660065846E-2</v>
      </c>
      <c r="AB9" s="16">
        <v>1.3693707626764974E-2</v>
      </c>
      <c r="AC9" s="16">
        <v>-1.1072284542949107E-2</v>
      </c>
      <c r="AD9" s="16">
        <v>2.9884553780791842E-2</v>
      </c>
      <c r="AE9" s="16">
        <v>4.419616904834231E-2</v>
      </c>
      <c r="AF9" s="16">
        <v>-2.1738737062475436E-2</v>
      </c>
      <c r="AG9" s="16">
        <v>6.3557559196550623E-2</v>
      </c>
      <c r="AH9" s="16">
        <v>-4.9540003829141714E-4</v>
      </c>
      <c r="AI9" s="16">
        <v>9.7091492216342265E-2</v>
      </c>
      <c r="AJ9" s="16">
        <v>4.8660163988414704E-2</v>
      </c>
      <c r="AK9" s="16">
        <v>8.5436609990386311E-3</v>
      </c>
      <c r="AL9" s="16">
        <v>6.6249571962288159E-2</v>
      </c>
      <c r="AM9" s="18">
        <v>-8.2526428330058875E-3</v>
      </c>
    </row>
    <row r="10" spans="1:39" ht="24">
      <c r="A10" s="13" t="s">
        <v>45</v>
      </c>
      <c r="B10" s="14" t="s">
        <v>40</v>
      </c>
      <c r="C10" s="15">
        <v>-1.3381187822214125E-3</v>
      </c>
      <c r="D10" s="16">
        <v>-7.3066061482129532E-2</v>
      </c>
      <c r="E10" s="16">
        <v>-4.0930446718249504E-2</v>
      </c>
      <c r="F10" s="16">
        <v>-2.3768043224432985E-2</v>
      </c>
      <c r="G10" s="16">
        <v>1.2908295162009057E-2</v>
      </c>
      <c r="H10" s="16">
        <v>-2.553107954790412E-2</v>
      </c>
      <c r="I10" s="16">
        <v>-5.7746374228389866E-2</v>
      </c>
      <c r="J10" s="16">
        <v>-3.7020101869675096E-2</v>
      </c>
      <c r="K10" s="16">
        <v>-3.0114586649170407E-2</v>
      </c>
      <c r="L10" s="17" t="s">
        <v>74</v>
      </c>
      <c r="M10" s="16">
        <v>2.5873536078118306E-2</v>
      </c>
      <c r="N10" s="16">
        <v>-5.2487566005079186E-2</v>
      </c>
      <c r="O10" s="16">
        <v>-1.4817168691049269E-2</v>
      </c>
      <c r="P10" s="16">
        <v>4.1440639178249999E-2</v>
      </c>
      <c r="Q10" s="16">
        <v>6.5085280744306209E-3</v>
      </c>
      <c r="R10" s="16">
        <v>-3.8679809245867093E-2</v>
      </c>
      <c r="S10" s="16">
        <v>-5.6129468546324409E-3</v>
      </c>
      <c r="T10" s="16">
        <v>-9.1135367418626826E-3</v>
      </c>
      <c r="U10" s="16">
        <v>-3.9035790387607135E-2</v>
      </c>
      <c r="V10" s="16">
        <v>1.8859228858570387E-2</v>
      </c>
      <c r="W10" s="16">
        <v>-4.4577199385993575E-2</v>
      </c>
      <c r="X10" s="16">
        <v>-5.6209251062157128E-2</v>
      </c>
      <c r="Y10" s="16">
        <v>7.0245613766730546E-4</v>
      </c>
      <c r="Z10" s="16">
        <v>6.3871716408188769E-2</v>
      </c>
      <c r="AA10" s="16">
        <v>8.8966931329115498E-2</v>
      </c>
      <c r="AB10" s="16">
        <v>-4.72102378930939E-2</v>
      </c>
      <c r="AC10" s="16">
        <v>2.3596235700124847E-2</v>
      </c>
      <c r="AD10" s="16">
        <v>-3.5231360587485071E-2</v>
      </c>
      <c r="AE10" s="16">
        <v>4.5847959117048281E-2</v>
      </c>
      <c r="AF10" s="16">
        <v>9.9844053576664663E-2</v>
      </c>
      <c r="AG10" s="16">
        <v>8.6330880592344218E-3</v>
      </c>
      <c r="AH10" s="16">
        <v>4.360608408216033E-2</v>
      </c>
      <c r="AI10" s="16">
        <v>-4.2621634232723797E-2</v>
      </c>
      <c r="AJ10" s="16">
        <v>-2.7494969424465728E-3</v>
      </c>
      <c r="AK10" s="16">
        <v>-4.0004819067080241E-2</v>
      </c>
      <c r="AL10" s="16">
        <v>-2.0414604137986838E-3</v>
      </c>
      <c r="AM10" s="18">
        <v>6.3513480653465508E-3</v>
      </c>
    </row>
    <row r="11" spans="1:39" ht="24">
      <c r="A11" s="13" t="s">
        <v>46</v>
      </c>
      <c r="B11" s="14" t="s">
        <v>40</v>
      </c>
      <c r="C11" s="15">
        <v>-4.3694323299712151E-2</v>
      </c>
      <c r="D11" s="16">
        <v>3.6379348074267417E-2</v>
      </c>
      <c r="E11" s="16">
        <v>-1.1356408003145564E-2</v>
      </c>
      <c r="F11" s="16">
        <v>5.451534285575077E-2</v>
      </c>
      <c r="G11" s="16">
        <v>5.4759598042485383E-2</v>
      </c>
      <c r="H11" s="16">
        <v>-2.9216834250293776E-2</v>
      </c>
      <c r="I11" s="16">
        <v>1.1955057520601138E-2</v>
      </c>
      <c r="J11" s="16">
        <v>1.8573723384872204E-2</v>
      </c>
      <c r="K11" s="16">
        <v>3.3401429721291558E-2</v>
      </c>
      <c r="L11" s="16">
        <v>2.4123561543196146E-2</v>
      </c>
      <c r="M11" s="16">
        <v>5.9613870976516069E-2</v>
      </c>
      <c r="N11" s="16">
        <v>1.2922314888713737E-2</v>
      </c>
      <c r="O11" s="16">
        <v>-6.1888234902605704E-3</v>
      </c>
      <c r="P11" s="16">
        <v>6.3310346209387053E-2</v>
      </c>
      <c r="Q11" s="16">
        <v>4.6561684598806725E-2</v>
      </c>
      <c r="R11" s="16">
        <v>8.4771126729468682E-2</v>
      </c>
      <c r="S11" s="16">
        <v>-2.241381244956888E-2</v>
      </c>
      <c r="T11" s="16">
        <v>2.9172325014043744E-2</v>
      </c>
      <c r="U11" s="16">
        <v>4.0625365340717839E-2</v>
      </c>
      <c r="V11" s="16">
        <v>4.969705310961494E-2</v>
      </c>
      <c r="W11" s="16">
        <v>1.6981472049736213E-2</v>
      </c>
      <c r="X11" s="16">
        <v>8.358077608819979E-3</v>
      </c>
      <c r="Y11" s="16">
        <v>-6.1229154367837671E-2</v>
      </c>
      <c r="Z11" s="16">
        <v>1.1976247486912008E-2</v>
      </c>
      <c r="AA11" s="16">
        <v>-5.7900049141673907E-3</v>
      </c>
      <c r="AB11" s="16">
        <v>-2.5116877967510068E-2</v>
      </c>
      <c r="AC11" s="17" t="s">
        <v>58</v>
      </c>
      <c r="AD11" s="16">
        <v>3.7878357742079719E-3</v>
      </c>
      <c r="AE11" s="16">
        <v>-5.046134915657912E-2</v>
      </c>
      <c r="AF11" s="16">
        <v>1.6731848341929777E-2</v>
      </c>
      <c r="AG11" s="16">
        <v>-1.362764313183902E-3</v>
      </c>
      <c r="AH11" s="16">
        <v>2.74790872646398E-3</v>
      </c>
      <c r="AI11" s="16">
        <v>-1.1873700891236813E-2</v>
      </c>
      <c r="AJ11" s="16">
        <v>4.4892238115619258E-2</v>
      </c>
      <c r="AK11" s="16">
        <v>-5.0177291048296872E-2</v>
      </c>
      <c r="AL11" s="16">
        <v>-6.069449726404161E-3</v>
      </c>
      <c r="AM11" s="18">
        <v>4.4093816563055367E-2</v>
      </c>
    </row>
    <row r="12" spans="1:39" ht="24">
      <c r="A12" s="13" t="s">
        <v>47</v>
      </c>
      <c r="B12" s="14" t="s">
        <v>40</v>
      </c>
      <c r="C12" s="19" t="s">
        <v>82</v>
      </c>
      <c r="D12" s="16">
        <v>2.8787170587352102E-2</v>
      </c>
      <c r="E12" s="16">
        <v>-1.6360537919756998E-2</v>
      </c>
      <c r="F12" s="16">
        <v>-4.3735028759458429E-2</v>
      </c>
      <c r="G12" s="16">
        <v>9.7489989061705345E-3</v>
      </c>
      <c r="H12" s="16">
        <v>6.2722277676828642E-2</v>
      </c>
      <c r="I12" s="17" t="s">
        <v>70</v>
      </c>
      <c r="J12" s="16">
        <v>-4.2321460143770064E-2</v>
      </c>
      <c r="K12" s="16">
        <v>2.2198776509837811E-2</v>
      </c>
      <c r="L12" s="16">
        <v>-5.8609404679628233E-2</v>
      </c>
      <c r="M12" s="16">
        <v>1.6277955678478607E-2</v>
      </c>
      <c r="N12" s="16">
        <v>2.8411359723132142E-2</v>
      </c>
      <c r="O12" s="16">
        <v>-2.8054361829624154E-2</v>
      </c>
      <c r="P12" s="16">
        <v>-4.552966178350536E-3</v>
      </c>
      <c r="Q12" s="16">
        <v>-1.2630608819186956E-2</v>
      </c>
      <c r="R12" s="16">
        <v>8.2413083495586001E-3</v>
      </c>
      <c r="S12" s="16">
        <v>-6.1632403660545863E-2</v>
      </c>
      <c r="T12" s="16">
        <v>-2.6185756097598309E-2</v>
      </c>
      <c r="U12" s="16">
        <v>-2.5059190541226597E-2</v>
      </c>
      <c r="V12" s="16">
        <v>5.7448878455321081E-2</v>
      </c>
      <c r="W12" s="16">
        <v>4.5527517460854372E-2</v>
      </c>
      <c r="X12" s="16">
        <v>4.3212860338669487E-2</v>
      </c>
      <c r="Y12" s="16">
        <v>1.6627864033997589E-2</v>
      </c>
      <c r="Z12" s="16">
        <v>-1.6988221017734312E-2</v>
      </c>
      <c r="AA12" s="16">
        <v>-6.9136073103931118E-3</v>
      </c>
      <c r="AB12" s="16">
        <v>4.2682071862734851E-2</v>
      </c>
      <c r="AC12" s="16">
        <v>1.1852377875170846E-2</v>
      </c>
      <c r="AD12" s="16">
        <v>3.6249376845943974E-2</v>
      </c>
      <c r="AE12" s="16">
        <v>1.7897954546063959E-2</v>
      </c>
      <c r="AF12" s="16">
        <v>1.8394723168984467E-2</v>
      </c>
      <c r="AG12" s="16">
        <v>5.6094856968879191E-2</v>
      </c>
      <c r="AH12" s="16">
        <v>4.1331264802783305E-2</v>
      </c>
      <c r="AI12" s="16">
        <v>9.1318465446548855E-2</v>
      </c>
      <c r="AJ12" s="16">
        <v>5.7778372689227309E-2</v>
      </c>
      <c r="AK12" s="16">
        <v>-3.0648624475000858E-3</v>
      </c>
      <c r="AL12" s="16">
        <v>6.0185304947360643E-2</v>
      </c>
      <c r="AM12" s="18">
        <v>-1.8357850666653464E-2</v>
      </c>
    </row>
    <row r="13" spans="1:39" ht="24">
      <c r="A13" s="13" t="s">
        <v>48</v>
      </c>
      <c r="B13" s="14" t="s">
        <v>40</v>
      </c>
      <c r="C13" s="15">
        <v>-6.8758233604169647E-2</v>
      </c>
      <c r="D13" s="16">
        <v>-1.0746675040878454E-2</v>
      </c>
      <c r="E13" s="16">
        <v>1.541067032976241E-2</v>
      </c>
      <c r="F13" s="16">
        <v>-4.9844831890593203E-2</v>
      </c>
      <c r="G13" s="16">
        <v>-2.9442230661787569E-2</v>
      </c>
      <c r="H13" s="16">
        <v>2.8818511355144117E-2</v>
      </c>
      <c r="I13" s="16">
        <v>4.4964317028822559E-2</v>
      </c>
      <c r="J13" s="16">
        <v>-2.8568370297443586E-2</v>
      </c>
      <c r="K13" s="16">
        <v>-3.2085527115190207E-2</v>
      </c>
      <c r="L13" s="16">
        <v>-4.4631606605443484E-2</v>
      </c>
      <c r="M13" s="16">
        <v>-2.0436581030872973E-2</v>
      </c>
      <c r="N13" s="16">
        <v>-3.7046548832085927E-2</v>
      </c>
      <c r="O13" s="16">
        <v>2.8843815066400848E-2</v>
      </c>
      <c r="P13" s="16">
        <v>-2.5934084736641268E-2</v>
      </c>
      <c r="Q13" s="16">
        <v>5.9008634868203671E-3</v>
      </c>
      <c r="R13" s="16">
        <v>-7.2883736985686676E-2</v>
      </c>
      <c r="S13" s="16">
        <v>-3.4180199862632904E-2</v>
      </c>
      <c r="T13" s="16">
        <v>6.4755490003409855E-2</v>
      </c>
      <c r="U13" s="16">
        <v>-9.9672989694184339E-3</v>
      </c>
      <c r="V13" s="16">
        <v>-5.524416617026584E-2</v>
      </c>
      <c r="W13" s="17" t="s">
        <v>83</v>
      </c>
      <c r="X13" s="16">
        <v>6.8883623670194516E-2</v>
      </c>
      <c r="Y13" s="16">
        <v>5.8368619257293634E-2</v>
      </c>
      <c r="Z13" s="16">
        <v>-3.0285393543090559E-2</v>
      </c>
      <c r="AA13" s="16">
        <v>-2.3054053509127169E-2</v>
      </c>
      <c r="AB13" s="16">
        <v>1.8425214022991337E-2</v>
      </c>
      <c r="AC13" s="16">
        <v>1.6665378553492486E-2</v>
      </c>
      <c r="AD13" s="16">
        <v>-3.4382183609672455E-2</v>
      </c>
      <c r="AE13" s="16">
        <v>8.8709011310127914E-2</v>
      </c>
      <c r="AF13" s="16">
        <v>-3.1294024699694091E-2</v>
      </c>
      <c r="AG13" s="16">
        <v>1.6748560714108057E-2</v>
      </c>
      <c r="AH13" s="16">
        <v>-2.4207301951968085E-2</v>
      </c>
      <c r="AI13" s="16">
        <v>7.0137229968016426E-2</v>
      </c>
      <c r="AJ13" s="16">
        <v>4.5770550477969803E-2</v>
      </c>
      <c r="AK13" s="16">
        <v>2.6034476212543355E-2</v>
      </c>
      <c r="AL13" s="16">
        <v>1.6616061406775594E-2</v>
      </c>
      <c r="AM13" s="18">
        <v>5.3234264738919963E-2</v>
      </c>
    </row>
    <row r="14" spans="1:39" ht="24">
      <c r="A14" s="13" t="s">
        <v>49</v>
      </c>
      <c r="B14" s="14" t="s">
        <v>40</v>
      </c>
      <c r="C14" s="15">
        <v>-7.1356525761149684E-3</v>
      </c>
      <c r="D14" s="16">
        <v>2.9697061765590082E-3</v>
      </c>
      <c r="E14" s="16">
        <v>-1.1506252493374568E-2</v>
      </c>
      <c r="F14" s="16">
        <v>-2.3525861534726109E-2</v>
      </c>
      <c r="G14" s="16">
        <v>7.1826690225850615E-2</v>
      </c>
      <c r="H14" s="16">
        <v>-1.1090517116908706E-2</v>
      </c>
      <c r="I14" s="16">
        <v>1.5791384506467981E-2</v>
      </c>
      <c r="J14" s="16">
        <v>2.397247483872517E-2</v>
      </c>
      <c r="K14" s="16">
        <v>-6.3081443752449423E-2</v>
      </c>
      <c r="L14" s="16">
        <v>2.5766010437139549E-2</v>
      </c>
      <c r="M14" s="17" t="s">
        <v>77</v>
      </c>
      <c r="N14" s="16">
        <v>4.4810585149236346E-2</v>
      </c>
      <c r="O14" s="16">
        <v>-1.8151418734129017E-2</v>
      </c>
      <c r="P14" s="16">
        <v>-1.4745367402453637E-2</v>
      </c>
      <c r="Q14" s="16">
        <v>3.4100547738216674E-3</v>
      </c>
      <c r="R14" s="16">
        <v>-8.7175435772057046E-3</v>
      </c>
      <c r="S14" s="16">
        <v>7.6631905679521328E-2</v>
      </c>
      <c r="T14" s="16">
        <v>2.0790280483330304E-2</v>
      </c>
      <c r="U14" s="16">
        <v>-4.7807870397095525E-2</v>
      </c>
      <c r="V14" s="16">
        <v>5.6966045501989299E-3</v>
      </c>
      <c r="W14" s="16">
        <v>-2.025103408525027E-2</v>
      </c>
      <c r="X14" s="16">
        <v>2.1934308756174834E-2</v>
      </c>
      <c r="Y14" s="16">
        <v>1.2307271241969321E-2</v>
      </c>
      <c r="Z14" s="16">
        <v>4.7510314592845215E-2</v>
      </c>
      <c r="AA14" s="17" t="s">
        <v>68</v>
      </c>
      <c r="AB14" s="16">
        <v>4.9088890907867536E-3</v>
      </c>
      <c r="AC14" s="16">
        <v>5.7533130186654118E-2</v>
      </c>
      <c r="AD14" s="16">
        <v>-2.9596802389229179E-2</v>
      </c>
      <c r="AE14" s="16">
        <v>1.227620522992103E-2</v>
      </c>
      <c r="AF14" s="16">
        <v>2.2197710586471603E-2</v>
      </c>
      <c r="AG14" s="16">
        <v>5.9348278795823939E-2</v>
      </c>
      <c r="AH14" s="16">
        <v>-2.5332271065076097E-2</v>
      </c>
      <c r="AI14" s="16">
        <v>4.6700341593334437E-2</v>
      </c>
      <c r="AJ14" s="16">
        <v>4.2179046247224072E-2</v>
      </c>
      <c r="AK14" s="16">
        <v>3.9905266561143495E-2</v>
      </c>
      <c r="AL14" s="16">
        <v>7.097023713612112E-2</v>
      </c>
      <c r="AM14" s="18">
        <v>3.2340760340934809E-3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1.7204103195495695E-6</v>
      </c>
      <c r="E21" s="10">
        <f t="shared" ref="E21:AM21" si="0">$C5^2*E5^2</f>
        <v>5.7266811561228602E-7</v>
      </c>
      <c r="F21" s="10">
        <f t="shared" si="0"/>
        <v>2.9323471894821499E-8</v>
      </c>
      <c r="G21" s="10">
        <f t="shared" si="0"/>
        <v>2.871071841560304E-6</v>
      </c>
      <c r="H21" s="10">
        <f t="shared" si="0"/>
        <v>3.7330660801957485E-7</v>
      </c>
      <c r="I21" s="10">
        <f t="shared" si="0"/>
        <v>6.3884133192979307E-7</v>
      </c>
      <c r="J21" s="10">
        <f t="shared" si="0"/>
        <v>1.1789208124701807E-6</v>
      </c>
      <c r="K21" s="10">
        <f t="shared" si="0"/>
        <v>8.9746879061050403E-7</v>
      </c>
      <c r="L21" s="10">
        <f t="shared" si="0"/>
        <v>1.6095055671899105E-6</v>
      </c>
      <c r="M21" s="10">
        <f t="shared" si="0"/>
        <v>2.4774610002907313E-6</v>
      </c>
      <c r="N21" s="10">
        <f t="shared" si="0"/>
        <v>1.2636418596110627E-6</v>
      </c>
      <c r="O21" s="10">
        <f t="shared" si="0"/>
        <v>4.9970138224454209E-6</v>
      </c>
      <c r="P21" s="10">
        <f t="shared" si="0"/>
        <v>3.9309959894327538E-8</v>
      </c>
      <c r="Q21" s="10">
        <f t="shared" si="0"/>
        <v>4.1347294075718343E-7</v>
      </c>
      <c r="R21" s="10">
        <f t="shared" si="0"/>
        <v>2.1588392931410946E-6</v>
      </c>
      <c r="S21" s="10">
        <f t="shared" si="0"/>
        <v>1.5149273702117373E-6</v>
      </c>
      <c r="T21" s="10">
        <f t="shared" si="0"/>
        <v>2.2884184140884269E-6</v>
      </c>
      <c r="U21" s="11">
        <f t="shared" si="0"/>
        <v>9.7594463544087447E-4</v>
      </c>
      <c r="V21" s="10">
        <f t="shared" si="0"/>
        <v>2.0615700333513653E-6</v>
      </c>
      <c r="W21" s="10">
        <f t="shared" si="0"/>
        <v>1.0206172476255593E-7</v>
      </c>
      <c r="X21" s="10">
        <f t="shared" si="0"/>
        <v>1.0904625232456767E-5</v>
      </c>
      <c r="Y21" s="10">
        <f t="shared" si="0"/>
        <v>8.9858974459306285E-7</v>
      </c>
      <c r="Z21" s="10">
        <f t="shared" si="0"/>
        <v>4.9571686293564704E-7</v>
      </c>
      <c r="AA21" s="10">
        <f t="shared" si="0"/>
        <v>1.1274070392221103E-6</v>
      </c>
      <c r="AB21" s="10">
        <f t="shared" si="0"/>
        <v>6.6111971093621582E-7</v>
      </c>
      <c r="AC21" s="10">
        <f t="shared" si="0"/>
        <v>1.6622984116314466E-6</v>
      </c>
      <c r="AD21" s="10">
        <f t="shared" si="0"/>
        <v>8.9495657138871085E-7</v>
      </c>
      <c r="AE21" s="10">
        <f t="shared" si="0"/>
        <v>3.5796067635386562E-8</v>
      </c>
      <c r="AF21" s="10">
        <f t="shared" si="0"/>
        <v>8.4364836531791642E-9</v>
      </c>
      <c r="AG21" s="10">
        <f t="shared" si="0"/>
        <v>7.6859144167183362E-7</v>
      </c>
      <c r="AH21" s="10">
        <f t="shared" si="0"/>
        <v>1.1386820648122924E-7</v>
      </c>
      <c r="AI21" s="10">
        <f t="shared" si="0"/>
        <v>1.9473142752017311E-7</v>
      </c>
      <c r="AJ21" s="10">
        <f t="shared" si="0"/>
        <v>8.8999533536539764E-6</v>
      </c>
      <c r="AK21" s="10">
        <f t="shared" si="0"/>
        <v>7.2803535535430074E-7</v>
      </c>
      <c r="AL21" s="10">
        <f t="shared" si="0"/>
        <v>8.6054173679003891E-7</v>
      </c>
      <c r="AM21" s="12">
        <f t="shared" si="0"/>
        <v>1.9799072170374758E-6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3.5705158353466659E-6</v>
      </c>
      <c r="E22" s="16">
        <f t="shared" si="1"/>
        <v>4.1565079895751811E-6</v>
      </c>
      <c r="F22" s="16">
        <f t="shared" si="1"/>
        <v>3.8408302904929887E-5</v>
      </c>
      <c r="G22" s="16">
        <f t="shared" si="1"/>
        <v>7.2512297674006687E-5</v>
      </c>
      <c r="H22" s="16">
        <f t="shared" si="1"/>
        <v>9.9185511053507133E-6</v>
      </c>
      <c r="I22" s="16">
        <f t="shared" si="1"/>
        <v>2.8229175295862993E-5</v>
      </c>
      <c r="J22" s="17">
        <f t="shared" si="1"/>
        <v>1.5292315336810134E-2</v>
      </c>
      <c r="K22" s="16">
        <f t="shared" si="1"/>
        <v>5.4942126501576843E-5</v>
      </c>
      <c r="L22" s="16">
        <f t="shared" si="1"/>
        <v>2.2235637377456715E-5</v>
      </c>
      <c r="M22" s="16">
        <f t="shared" si="1"/>
        <v>9.388025743560638E-6</v>
      </c>
      <c r="N22" s="16">
        <f t="shared" si="1"/>
        <v>2.6113267920585832E-7</v>
      </c>
      <c r="O22" s="16">
        <f t="shared" si="1"/>
        <v>9.5176129960519175E-6</v>
      </c>
      <c r="P22" s="16">
        <f t="shared" si="1"/>
        <v>2.8638648816641793E-5</v>
      </c>
      <c r="Q22" s="16">
        <f t="shared" si="1"/>
        <v>2.1283890497290588E-6</v>
      </c>
      <c r="R22" s="16">
        <f t="shared" si="1"/>
        <v>2.1351636274594398E-6</v>
      </c>
      <c r="S22" s="16">
        <f t="shared" si="1"/>
        <v>1.497057071499287E-9</v>
      </c>
      <c r="T22" s="16">
        <f t="shared" si="1"/>
        <v>4.6457684711414526E-5</v>
      </c>
      <c r="U22" s="16">
        <f t="shared" si="1"/>
        <v>1.8176733359254813E-5</v>
      </c>
      <c r="V22" s="16">
        <f t="shared" si="1"/>
        <v>2.1545565074379644E-5</v>
      </c>
      <c r="W22" s="16">
        <f t="shared" si="1"/>
        <v>1.3157879156113284E-5</v>
      </c>
      <c r="X22" s="16">
        <f t="shared" si="1"/>
        <v>1.5520060980959231E-4</v>
      </c>
      <c r="Y22" s="16">
        <f t="shared" si="1"/>
        <v>1.4589985232664675E-5</v>
      </c>
      <c r="Z22" s="16">
        <f t="shared" si="1"/>
        <v>9.9561507910597455E-5</v>
      </c>
      <c r="AA22" s="16">
        <f t="shared" si="1"/>
        <v>7.8079045462695629E-5</v>
      </c>
      <c r="AB22" s="16">
        <f t="shared" si="1"/>
        <v>4.9625641028544929E-6</v>
      </c>
      <c r="AC22" s="16">
        <f t="shared" si="1"/>
        <v>5.3821077427755332E-6</v>
      </c>
      <c r="AD22" s="16">
        <f t="shared" si="1"/>
        <v>1.5786924414039517E-6</v>
      </c>
      <c r="AE22" s="16">
        <f t="shared" si="1"/>
        <v>7.6510532247812445E-5</v>
      </c>
      <c r="AF22" s="16">
        <f t="shared" si="1"/>
        <v>3.2728519125379093E-5</v>
      </c>
      <c r="AG22" s="16">
        <f t="shared" si="1"/>
        <v>2.1175534355659347E-5</v>
      </c>
      <c r="AH22" s="16">
        <f t="shared" si="1"/>
        <v>1.092295633761789E-5</v>
      </c>
      <c r="AI22" s="16">
        <f t="shared" si="1"/>
        <v>6.6477965146722578E-6</v>
      </c>
      <c r="AJ22" s="16">
        <f t="shared" si="1"/>
        <v>7.3202048945390145E-6</v>
      </c>
      <c r="AK22" s="16">
        <f t="shared" si="1"/>
        <v>9.7610073024079075E-5</v>
      </c>
      <c r="AL22" s="16">
        <f t="shared" si="1"/>
        <v>2.621383567590585E-5</v>
      </c>
      <c r="AM22" s="18">
        <f t="shared" si="1"/>
        <v>3.105477842421894E-6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2.2912172106409021E-6</v>
      </c>
      <c r="E23" s="16">
        <f t="shared" si="2"/>
        <v>2.2267092926464706E-5</v>
      </c>
      <c r="F23" s="16">
        <f t="shared" si="2"/>
        <v>8.2784840580073915E-5</v>
      </c>
      <c r="G23" s="16">
        <f t="shared" si="2"/>
        <v>2.671050580432775E-5</v>
      </c>
      <c r="H23" s="16">
        <f t="shared" si="2"/>
        <v>1.9824664374587471E-5</v>
      </c>
      <c r="I23" s="16">
        <f t="shared" si="2"/>
        <v>1.413153840490908E-6</v>
      </c>
      <c r="J23" s="16">
        <f t="shared" si="2"/>
        <v>1.2041411089397522E-6</v>
      </c>
      <c r="K23" s="16">
        <f t="shared" si="2"/>
        <v>3.794535851015463E-6</v>
      </c>
      <c r="L23" s="16">
        <f t="shared" si="2"/>
        <v>3.857362520159973E-7</v>
      </c>
      <c r="M23" s="16">
        <f t="shared" si="2"/>
        <v>1.1166508383113223E-7</v>
      </c>
      <c r="N23" s="16">
        <f t="shared" si="2"/>
        <v>6.0112395320805693E-7</v>
      </c>
      <c r="O23" s="16">
        <f t="shared" si="2"/>
        <v>5.632720020985171E-6</v>
      </c>
      <c r="P23" s="16">
        <f t="shared" si="2"/>
        <v>7.0597891032683575E-6</v>
      </c>
      <c r="Q23" s="17">
        <f t="shared" si="2"/>
        <v>8.316431722152174E-3</v>
      </c>
      <c r="R23" s="16">
        <f t="shared" si="2"/>
        <v>8.2013946950370944E-7</v>
      </c>
      <c r="S23" s="16">
        <f t="shared" si="2"/>
        <v>3.4356091700513055E-8</v>
      </c>
      <c r="T23" s="16">
        <f t="shared" si="2"/>
        <v>2.0072435663719497E-5</v>
      </c>
      <c r="U23" s="16">
        <f t="shared" si="2"/>
        <v>3.5584457855964701E-6</v>
      </c>
      <c r="V23" s="16">
        <f t="shared" si="2"/>
        <v>5.974929666323787E-7</v>
      </c>
      <c r="W23" s="16">
        <f t="shared" si="2"/>
        <v>3.1375291953572665E-7</v>
      </c>
      <c r="X23" s="16">
        <f t="shared" si="2"/>
        <v>1.1936319335673551E-5</v>
      </c>
      <c r="Y23" s="16">
        <f t="shared" si="2"/>
        <v>1.2084793677852671E-5</v>
      </c>
      <c r="Z23" s="16">
        <f t="shared" si="2"/>
        <v>1.3441163366693007E-7</v>
      </c>
      <c r="AA23" s="16">
        <f t="shared" si="2"/>
        <v>2.8960746401706281E-7</v>
      </c>
      <c r="AB23" s="16">
        <f t="shared" si="2"/>
        <v>9.5118301438407088E-10</v>
      </c>
      <c r="AC23" s="16">
        <f t="shared" si="2"/>
        <v>1.8917468750734709E-5</v>
      </c>
      <c r="AD23" s="16">
        <f t="shared" si="2"/>
        <v>8.7719126438284804E-6</v>
      </c>
      <c r="AE23" s="16">
        <f t="shared" si="2"/>
        <v>1.4983285536375249E-5</v>
      </c>
      <c r="AF23" s="16">
        <f t="shared" si="2"/>
        <v>4.1954033585543484E-5</v>
      </c>
      <c r="AG23" s="16">
        <f t="shared" si="2"/>
        <v>2.2683867895229751E-6</v>
      </c>
      <c r="AH23" s="16">
        <f t="shared" si="2"/>
        <v>4.5651299536749957E-5</v>
      </c>
      <c r="AI23" s="16">
        <f t="shared" si="2"/>
        <v>1.4756199098729838E-5</v>
      </c>
      <c r="AJ23" s="16">
        <f t="shared" si="2"/>
        <v>1.3099422438705059E-5</v>
      </c>
      <c r="AK23" s="16">
        <f t="shared" si="2"/>
        <v>1.4836947447756234E-5</v>
      </c>
      <c r="AL23" s="16">
        <f t="shared" si="2"/>
        <v>1.7152642357799905E-8</v>
      </c>
      <c r="AM23" s="18">
        <f t="shared" si="2"/>
        <v>3.0545700168794358E-6</v>
      </c>
    </row>
    <row r="24" spans="1:39" ht="24">
      <c r="A24" s="13" t="s">
        <v>43</v>
      </c>
      <c r="B24" s="14" t="s">
        <v>40</v>
      </c>
      <c r="C24" s="19"/>
      <c r="D24" s="16">
        <f t="shared" ref="D24:AM24" si="3">$C8^2*D8^2</f>
        <v>7.9482016436837291E-7</v>
      </c>
      <c r="E24" s="16">
        <f t="shared" si="3"/>
        <v>3.7876516410373456E-5</v>
      </c>
      <c r="F24" s="16">
        <f t="shared" si="3"/>
        <v>3.9172945499278667E-5</v>
      </c>
      <c r="G24" s="16">
        <f t="shared" si="3"/>
        <v>2.7190875702101059E-5</v>
      </c>
      <c r="H24" s="16">
        <f t="shared" si="3"/>
        <v>4.2696466484273965E-5</v>
      </c>
      <c r="I24" s="16">
        <f t="shared" si="3"/>
        <v>1.7820106573543805E-5</v>
      </c>
      <c r="J24" s="16">
        <f t="shared" si="3"/>
        <v>1.2650319493121321E-4</v>
      </c>
      <c r="K24" s="17">
        <f t="shared" si="3"/>
        <v>3.43879936E-2</v>
      </c>
      <c r="L24" s="16">
        <f t="shared" si="3"/>
        <v>3.4009531087424945E-5</v>
      </c>
      <c r="M24" s="16">
        <f t="shared" si="3"/>
        <v>1.5284211710388517E-4</v>
      </c>
      <c r="N24" s="16">
        <f t="shared" si="3"/>
        <v>5.8698344126007759E-5</v>
      </c>
      <c r="O24" s="16">
        <f t="shared" si="3"/>
        <v>6.8636034950186637E-5</v>
      </c>
      <c r="P24" s="16">
        <f t="shared" si="3"/>
        <v>3.3532997367701377E-5</v>
      </c>
      <c r="Q24" s="16">
        <f t="shared" si="3"/>
        <v>1.545596164419937E-5</v>
      </c>
      <c r="R24" s="16">
        <f t="shared" si="3"/>
        <v>8.5165874927597157E-5</v>
      </c>
      <c r="S24" s="16">
        <f t="shared" si="3"/>
        <v>3.2147706404537366E-5</v>
      </c>
      <c r="T24" s="16">
        <f t="shared" si="3"/>
        <v>3.8572615644912912E-6</v>
      </c>
      <c r="U24" s="16">
        <f t="shared" si="3"/>
        <v>3.2051323359393747E-5</v>
      </c>
      <c r="V24" s="16">
        <f t="shared" si="3"/>
        <v>1.5141305113435602E-5</v>
      </c>
      <c r="W24" s="16">
        <f t="shared" si="3"/>
        <v>3.8316348121167361E-5</v>
      </c>
      <c r="X24" s="16">
        <f t="shared" si="3"/>
        <v>2.6020478289118069E-4</v>
      </c>
      <c r="Y24" s="16">
        <f t="shared" si="3"/>
        <v>1.684505551382334E-4</v>
      </c>
      <c r="Z24" s="16">
        <f t="shared" si="3"/>
        <v>2.104956943421723E-4</v>
      </c>
      <c r="AA24" s="16">
        <f t="shared" si="3"/>
        <v>7.5845366497511626E-6</v>
      </c>
      <c r="AB24" s="16">
        <f t="shared" si="3"/>
        <v>3.1758574970420596E-5</v>
      </c>
      <c r="AC24" s="16">
        <f t="shared" si="3"/>
        <v>3.9979497552241992E-5</v>
      </c>
      <c r="AD24" s="16">
        <f t="shared" si="3"/>
        <v>3.2685461737507966E-5</v>
      </c>
      <c r="AE24" s="16">
        <f t="shared" si="3"/>
        <v>7.3990155695513226E-6</v>
      </c>
      <c r="AF24" s="16">
        <f t="shared" si="3"/>
        <v>8.1219737241263615E-6</v>
      </c>
      <c r="AG24" s="16">
        <f t="shared" si="3"/>
        <v>2.0721815406802762E-5</v>
      </c>
      <c r="AH24" s="16">
        <f t="shared" si="3"/>
        <v>1.8365537260535212E-5</v>
      </c>
      <c r="AI24" s="16">
        <f t="shared" si="3"/>
        <v>8.339148327843607E-5</v>
      </c>
      <c r="AJ24" s="16">
        <f t="shared" si="3"/>
        <v>6.3801015642140591E-6</v>
      </c>
      <c r="AK24" s="16">
        <f t="shared" si="3"/>
        <v>5.8115541671382875E-7</v>
      </c>
      <c r="AL24" s="16">
        <f t="shared" si="3"/>
        <v>3.1349376521564394E-6</v>
      </c>
      <c r="AM24" s="18">
        <f t="shared" si="3"/>
        <v>8.4945753183218194E-5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4.2208221896242644E-6</v>
      </c>
      <c r="E25" s="17">
        <f t="shared" si="4"/>
        <v>4.0730261718942059E-3</v>
      </c>
      <c r="F25" s="16">
        <f t="shared" si="4"/>
        <v>1.1542263983906384E-5</v>
      </c>
      <c r="G25" s="16">
        <f t="shared" si="4"/>
        <v>1.9752641265268859E-5</v>
      </c>
      <c r="H25" s="16">
        <f t="shared" si="4"/>
        <v>1.4331058076010102E-6</v>
      </c>
      <c r="I25" s="16">
        <f t="shared" si="4"/>
        <v>1.1163570873517163E-6</v>
      </c>
      <c r="J25" s="16">
        <f t="shared" si="4"/>
        <v>1.0985117707617429E-6</v>
      </c>
      <c r="K25" s="16">
        <f t="shared" si="4"/>
        <v>4.3999755731890633E-6</v>
      </c>
      <c r="L25" s="16">
        <f t="shared" si="4"/>
        <v>7.2536764355011867E-6</v>
      </c>
      <c r="M25" s="16">
        <f t="shared" si="4"/>
        <v>5.9099276664617936E-7</v>
      </c>
      <c r="N25" s="16">
        <f t="shared" si="4"/>
        <v>5.0601658377328022E-7</v>
      </c>
      <c r="O25" s="16">
        <f t="shared" si="4"/>
        <v>4.1095094540263258E-6</v>
      </c>
      <c r="P25" s="16">
        <f t="shared" si="4"/>
        <v>2.1771410365493518E-6</v>
      </c>
      <c r="Q25" s="16">
        <f t="shared" si="4"/>
        <v>1.0489120630949114E-5</v>
      </c>
      <c r="R25" s="16">
        <f t="shared" si="4"/>
        <v>2.5352792262710345E-5</v>
      </c>
      <c r="S25" s="16">
        <f t="shared" si="4"/>
        <v>2.922360003472205E-9</v>
      </c>
      <c r="T25" s="16">
        <f t="shared" si="4"/>
        <v>7.5138031645070288E-6</v>
      </c>
      <c r="U25" s="16">
        <f t="shared" si="4"/>
        <v>2.341342652545236E-6</v>
      </c>
      <c r="V25" s="16">
        <f t="shared" si="4"/>
        <v>8.2050964806271021E-6</v>
      </c>
      <c r="W25" s="16">
        <f t="shared" si="4"/>
        <v>1.0262913248319421E-6</v>
      </c>
      <c r="X25" s="16">
        <f t="shared" si="4"/>
        <v>4.4936910714036334E-5</v>
      </c>
      <c r="Y25" s="16">
        <f t="shared" si="4"/>
        <v>5.1479407978173656E-6</v>
      </c>
      <c r="Z25" s="16">
        <f t="shared" si="4"/>
        <v>8.1973602322509486E-7</v>
      </c>
      <c r="AA25" s="16">
        <f t="shared" si="4"/>
        <v>5.6523531473013759E-6</v>
      </c>
      <c r="AB25" s="16">
        <f t="shared" si="4"/>
        <v>8.1173791991310036E-7</v>
      </c>
      <c r="AC25" s="16">
        <f t="shared" si="4"/>
        <v>5.3069892545561127E-7</v>
      </c>
      <c r="AD25" s="16">
        <f t="shared" si="4"/>
        <v>3.8660483696103833E-6</v>
      </c>
      <c r="AE25" s="16">
        <f t="shared" si="4"/>
        <v>8.4555718513861577E-6</v>
      </c>
      <c r="AF25" s="16">
        <f t="shared" si="4"/>
        <v>2.0457019138169953E-6</v>
      </c>
      <c r="AG25" s="16">
        <f t="shared" si="4"/>
        <v>1.7486711840026535E-5</v>
      </c>
      <c r="AH25" s="16">
        <f t="shared" si="4"/>
        <v>1.0623944758675053E-9</v>
      </c>
      <c r="AI25" s="16">
        <f t="shared" si="4"/>
        <v>4.0807133046159794E-5</v>
      </c>
      <c r="AJ25" s="16">
        <f t="shared" si="4"/>
        <v>1.0249929271406074E-5</v>
      </c>
      <c r="AK25" s="16">
        <f t="shared" si="4"/>
        <v>3.1598156649954765E-7</v>
      </c>
      <c r="AL25" s="16">
        <f t="shared" si="4"/>
        <v>1.8999399969879135E-5</v>
      </c>
      <c r="AM25" s="18">
        <f t="shared" si="4"/>
        <v>2.9482196161641622E-7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9.5591819748932882E-9</v>
      </c>
      <c r="E26" s="16">
        <f t="shared" si="5"/>
        <v>2.9997309392859959E-9</v>
      </c>
      <c r="F26" s="16">
        <f t="shared" si="5"/>
        <v>1.0115239974515193E-9</v>
      </c>
      <c r="G26" s="16">
        <f t="shared" si="5"/>
        <v>2.9835073230408492E-10</v>
      </c>
      <c r="H26" s="16">
        <f t="shared" si="5"/>
        <v>1.1671527315406051E-9</v>
      </c>
      <c r="I26" s="16">
        <f t="shared" si="5"/>
        <v>5.9708859424424803E-9</v>
      </c>
      <c r="J26" s="16">
        <f t="shared" si="5"/>
        <v>2.4539434603396205E-9</v>
      </c>
      <c r="K26" s="16">
        <f t="shared" si="5"/>
        <v>1.623839667182731E-9</v>
      </c>
      <c r="L26" s="17">
        <f t="shared" si="5"/>
        <v>1.688215149101516E-6</v>
      </c>
      <c r="M26" s="16">
        <f t="shared" si="5"/>
        <v>1.198673507592286E-9</v>
      </c>
      <c r="N26" s="16">
        <f t="shared" si="5"/>
        <v>4.9328987428043478E-9</v>
      </c>
      <c r="O26" s="16">
        <f t="shared" si="5"/>
        <v>3.9311515243400169E-10</v>
      </c>
      <c r="P26" s="16">
        <f t="shared" si="5"/>
        <v>3.0749794935911265E-9</v>
      </c>
      <c r="Q26" s="16">
        <f t="shared" si="5"/>
        <v>7.5849880041220578E-11</v>
      </c>
      <c r="R26" s="16">
        <f t="shared" si="5"/>
        <v>2.67890911871989E-9</v>
      </c>
      <c r="S26" s="16">
        <f t="shared" si="5"/>
        <v>5.6411960562593558E-11</v>
      </c>
      <c r="T26" s="16">
        <f t="shared" si="5"/>
        <v>1.4871789540989468E-10</v>
      </c>
      <c r="U26" s="16">
        <f t="shared" si="5"/>
        <v>2.7284455284832346E-9</v>
      </c>
      <c r="V26" s="16">
        <f t="shared" si="5"/>
        <v>6.3685006100874561E-10</v>
      </c>
      <c r="W26" s="16">
        <f t="shared" si="5"/>
        <v>3.5580733196071039E-9</v>
      </c>
      <c r="X26" s="16">
        <f t="shared" si="5"/>
        <v>5.6572442637197896E-9</v>
      </c>
      <c r="Y26" s="16">
        <f t="shared" si="5"/>
        <v>8.8354313373371549E-13</v>
      </c>
      <c r="Z26" s="16">
        <f t="shared" si="5"/>
        <v>7.3047693453533832E-9</v>
      </c>
      <c r="AA26" s="16">
        <f t="shared" si="5"/>
        <v>1.4172502925323047E-8</v>
      </c>
      <c r="AB26" s="16">
        <f t="shared" si="5"/>
        <v>3.9908160572720782E-9</v>
      </c>
      <c r="AC26" s="16">
        <f t="shared" si="5"/>
        <v>9.9695322945901899E-10</v>
      </c>
      <c r="AD26" s="16">
        <f t="shared" si="5"/>
        <v>2.222532723299479E-9</v>
      </c>
      <c r="AE26" s="16">
        <f t="shared" si="5"/>
        <v>3.7638243676220548E-9</v>
      </c>
      <c r="AF26" s="16">
        <f t="shared" si="5"/>
        <v>1.7849815954481431E-8</v>
      </c>
      <c r="AG26" s="16">
        <f t="shared" si="5"/>
        <v>1.3345095158120794E-10</v>
      </c>
      <c r="AH26" s="16">
        <f t="shared" si="5"/>
        <v>3.4047365191229852E-9</v>
      </c>
      <c r="AI26" s="16">
        <f t="shared" si="5"/>
        <v>3.2527413361686771E-9</v>
      </c>
      <c r="AJ26" s="16">
        <f t="shared" si="5"/>
        <v>1.3536170479123715E-11</v>
      </c>
      <c r="AK26" s="16">
        <f t="shared" si="5"/>
        <v>2.8655893491399783E-9</v>
      </c>
      <c r="AL26" s="16">
        <f t="shared" si="5"/>
        <v>7.4622751612964639E-12</v>
      </c>
      <c r="AM26" s="18">
        <f t="shared" si="5"/>
        <v>7.2230589661166772E-11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2.5267359519278373E-6</v>
      </c>
      <c r="E27" s="16">
        <f t="shared" si="6"/>
        <v>2.462249226470759E-7</v>
      </c>
      <c r="F27" s="16">
        <f t="shared" si="6"/>
        <v>5.673976478124495E-6</v>
      </c>
      <c r="G27" s="16">
        <f t="shared" si="6"/>
        <v>5.7249347170194653E-6</v>
      </c>
      <c r="H27" s="16">
        <f t="shared" si="6"/>
        <v>1.6297325853533749E-6</v>
      </c>
      <c r="I27" s="16">
        <f t="shared" si="6"/>
        <v>2.7286848243338423E-7</v>
      </c>
      <c r="J27" s="16">
        <f t="shared" si="6"/>
        <v>6.5863981783768652E-7</v>
      </c>
      <c r="K27" s="16">
        <f t="shared" si="6"/>
        <v>2.1300026765834294E-6</v>
      </c>
      <c r="L27" s="16">
        <f t="shared" si="6"/>
        <v>1.1110481696473337E-6</v>
      </c>
      <c r="M27" s="16">
        <f t="shared" si="6"/>
        <v>6.7849192308604818E-6</v>
      </c>
      <c r="N27" s="16">
        <f t="shared" si="6"/>
        <v>3.1880907468470587E-7</v>
      </c>
      <c r="O27" s="16">
        <f t="shared" si="6"/>
        <v>7.3125058825571938E-8</v>
      </c>
      <c r="P27" s="16">
        <f t="shared" si="6"/>
        <v>7.6524308243775961E-6</v>
      </c>
      <c r="Q27" s="16">
        <f t="shared" si="6"/>
        <v>4.1391141610241624E-6</v>
      </c>
      <c r="R27" s="16">
        <f t="shared" si="6"/>
        <v>1.3719742068139228E-5</v>
      </c>
      <c r="S27" s="16">
        <f t="shared" si="6"/>
        <v>9.5913889466185874E-7</v>
      </c>
      <c r="T27" s="16">
        <f t="shared" si="6"/>
        <v>1.6247708636727828E-6</v>
      </c>
      <c r="U27" s="16">
        <f t="shared" si="6"/>
        <v>3.1509723677242803E-6</v>
      </c>
      <c r="V27" s="16">
        <f t="shared" si="6"/>
        <v>4.7153215061202637E-6</v>
      </c>
      <c r="W27" s="16">
        <f t="shared" si="6"/>
        <v>5.5055499192860705E-7</v>
      </c>
      <c r="X27" s="16">
        <f t="shared" si="6"/>
        <v>1.3337143821720041E-7</v>
      </c>
      <c r="Y27" s="16">
        <f t="shared" si="6"/>
        <v>7.1575857290896679E-6</v>
      </c>
      <c r="Z27" s="16">
        <f t="shared" si="6"/>
        <v>2.7383664142599326E-7</v>
      </c>
      <c r="AA27" s="16">
        <f t="shared" si="6"/>
        <v>6.4004115486222973E-8</v>
      </c>
      <c r="AB27" s="16">
        <f t="shared" si="6"/>
        <v>1.2044293959169721E-6</v>
      </c>
      <c r="AC27" s="17">
        <f t="shared" si="6"/>
        <v>1.8261134073625904E-3</v>
      </c>
      <c r="AD27" s="16">
        <f t="shared" si="6"/>
        <v>2.7392540873894994E-8</v>
      </c>
      <c r="AE27" s="16">
        <f t="shared" si="6"/>
        <v>4.8614715792148621E-6</v>
      </c>
      <c r="AF27" s="16">
        <f t="shared" si="6"/>
        <v>5.3448789576124763E-7</v>
      </c>
      <c r="AG27" s="16">
        <f t="shared" si="6"/>
        <v>3.5456147041140431E-9</v>
      </c>
      <c r="AH27" s="16">
        <f t="shared" si="6"/>
        <v>1.4416327575804075E-8</v>
      </c>
      <c r="AI27" s="16">
        <f t="shared" si="6"/>
        <v>2.6916726672236812E-7</v>
      </c>
      <c r="AJ27" s="16">
        <f t="shared" si="6"/>
        <v>3.8476233454075504E-6</v>
      </c>
      <c r="AK27" s="16">
        <f t="shared" si="6"/>
        <v>4.8068930301443624E-6</v>
      </c>
      <c r="AL27" s="16">
        <f t="shared" si="6"/>
        <v>7.0331304456019365E-8</v>
      </c>
      <c r="AM27" s="18">
        <f t="shared" si="6"/>
        <v>3.711978205006198E-6</v>
      </c>
    </row>
    <row r="28" spans="1:39" ht="24">
      <c r="A28" s="13" t="s">
        <v>47</v>
      </c>
      <c r="B28" s="14" t="s">
        <v>40</v>
      </c>
      <c r="C28" s="19"/>
      <c r="D28" s="16">
        <f t="shared" ref="D28:AM28" si="7">$C12^2*D12^2</f>
        <v>1.8645776784569473E-5</v>
      </c>
      <c r="E28" s="16">
        <f t="shared" si="7"/>
        <v>6.0225120230356487E-6</v>
      </c>
      <c r="F28" s="16">
        <f t="shared" si="7"/>
        <v>4.3036936663289756E-5</v>
      </c>
      <c r="G28" s="16">
        <f t="shared" si="7"/>
        <v>2.1384670426315715E-6</v>
      </c>
      <c r="H28" s="16">
        <f t="shared" si="7"/>
        <v>8.8516892631806921E-5</v>
      </c>
      <c r="I28" s="17">
        <f t="shared" si="7"/>
        <v>2.1389062499999997E-2</v>
      </c>
      <c r="J28" s="16">
        <f t="shared" si="7"/>
        <v>4.0299884745766153E-5</v>
      </c>
      <c r="K28" s="16">
        <f t="shared" si="7"/>
        <v>1.1087677767008857E-5</v>
      </c>
      <c r="L28" s="16">
        <f t="shared" si="7"/>
        <v>7.7288902130259624E-5</v>
      </c>
      <c r="M28" s="16">
        <f t="shared" si="7"/>
        <v>5.9618664240865632E-6</v>
      </c>
      <c r="N28" s="16">
        <f t="shared" si="7"/>
        <v>1.8162120629637342E-5</v>
      </c>
      <c r="O28" s="16">
        <f t="shared" si="7"/>
        <v>1.7708562397518137E-5</v>
      </c>
      <c r="P28" s="16">
        <f t="shared" si="7"/>
        <v>4.6641377297708742E-7</v>
      </c>
      <c r="Q28" s="16">
        <f t="shared" si="7"/>
        <v>3.5894762807247739E-6</v>
      </c>
      <c r="R28" s="16">
        <f t="shared" si="7"/>
        <v>1.5281811745313465E-6</v>
      </c>
      <c r="S28" s="16">
        <f t="shared" si="7"/>
        <v>8.5467446571970497E-5</v>
      </c>
      <c r="T28" s="16">
        <f t="shared" si="7"/>
        <v>1.5428111004065405E-5</v>
      </c>
      <c r="U28" s="16">
        <f t="shared" si="7"/>
        <v>1.412916818808376E-5</v>
      </c>
      <c r="V28" s="16">
        <f t="shared" si="7"/>
        <v>7.4258406804920729E-5</v>
      </c>
      <c r="W28" s="16">
        <f t="shared" si="7"/>
        <v>4.6636984038338992E-5</v>
      </c>
      <c r="X28" s="16">
        <f t="shared" si="7"/>
        <v>4.2015404219610471E-5</v>
      </c>
      <c r="Y28" s="16">
        <f t="shared" si="7"/>
        <v>6.2209319024949873E-6</v>
      </c>
      <c r="Z28" s="16">
        <f t="shared" si="7"/>
        <v>6.4934922003162705E-6</v>
      </c>
      <c r="AA28" s="16">
        <f t="shared" si="7"/>
        <v>1.0754542359522243E-6</v>
      </c>
      <c r="AB28" s="16">
        <f t="shared" si="7"/>
        <v>4.0989583316152396E-5</v>
      </c>
      <c r="AC28" s="16">
        <f t="shared" si="7"/>
        <v>3.1607743791563862E-6</v>
      </c>
      <c r="AD28" s="16">
        <f t="shared" si="7"/>
        <v>2.9565389738683328E-5</v>
      </c>
      <c r="AE28" s="16">
        <f t="shared" si="7"/>
        <v>7.2075774809918594E-6</v>
      </c>
      <c r="AF28" s="16">
        <f t="shared" si="7"/>
        <v>7.6132314104304135E-6</v>
      </c>
      <c r="AG28" s="16">
        <f t="shared" si="7"/>
        <v>7.0799242013077816E-5</v>
      </c>
      <c r="AH28" s="16">
        <f t="shared" si="7"/>
        <v>3.8436152629450368E-5</v>
      </c>
      <c r="AI28" s="16">
        <f t="shared" si="7"/>
        <v>1.8762889795903207E-4</v>
      </c>
      <c r="AJ28" s="16">
        <f t="shared" si="7"/>
        <v>7.5112657888843075E-5</v>
      </c>
      <c r="AK28" s="16">
        <f t="shared" si="7"/>
        <v>2.1135109099716486E-7</v>
      </c>
      <c r="AL28" s="16">
        <f t="shared" si="7"/>
        <v>8.1501095961152847E-5</v>
      </c>
      <c r="AM28" s="18">
        <f t="shared" si="7"/>
        <v>7.5827403247308526E-6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5.4600630277165372E-7</v>
      </c>
      <c r="E29" s="16">
        <f t="shared" si="8"/>
        <v>1.1227743492581853E-6</v>
      </c>
      <c r="F29" s="16">
        <f t="shared" si="8"/>
        <v>1.1745991805626466E-5</v>
      </c>
      <c r="G29" s="16">
        <f t="shared" si="8"/>
        <v>4.0981782484571529E-6</v>
      </c>
      <c r="H29" s="16">
        <f t="shared" si="8"/>
        <v>3.9263816259967688E-6</v>
      </c>
      <c r="I29" s="16">
        <f t="shared" si="8"/>
        <v>9.5584049261959747E-6</v>
      </c>
      <c r="J29" s="16">
        <f t="shared" si="8"/>
        <v>3.8585164420700375E-6</v>
      </c>
      <c r="K29" s="16">
        <f t="shared" si="8"/>
        <v>4.8670720930853418E-6</v>
      </c>
      <c r="L29" s="16">
        <f t="shared" si="8"/>
        <v>9.417474722325882E-6</v>
      </c>
      <c r="M29" s="16">
        <f t="shared" si="8"/>
        <v>1.9745398609484237E-6</v>
      </c>
      <c r="N29" s="16">
        <f t="shared" si="8"/>
        <v>6.4885093536108151E-6</v>
      </c>
      <c r="O29" s="16">
        <f t="shared" si="8"/>
        <v>3.9332796675428509E-6</v>
      </c>
      <c r="P29" s="16">
        <f t="shared" si="8"/>
        <v>3.1797375338226552E-6</v>
      </c>
      <c r="Q29" s="16">
        <f t="shared" si="8"/>
        <v>1.6461922679125797E-7</v>
      </c>
      <c r="R29" s="16">
        <f t="shared" si="8"/>
        <v>2.5113699117825102E-5</v>
      </c>
      <c r="S29" s="16">
        <f t="shared" si="8"/>
        <v>5.5232998128797037E-6</v>
      </c>
      <c r="T29" s="16">
        <f t="shared" si="8"/>
        <v>1.9824516784648825E-5</v>
      </c>
      <c r="U29" s="16">
        <f t="shared" si="8"/>
        <v>4.6968251466017057E-7</v>
      </c>
      <c r="V29" s="16">
        <f t="shared" si="8"/>
        <v>1.4428536025528137E-5</v>
      </c>
      <c r="W29" s="17">
        <f t="shared" si="8"/>
        <v>4.4666502984527711E-3</v>
      </c>
      <c r="X29" s="16">
        <f t="shared" si="8"/>
        <v>2.2432691978240084E-5</v>
      </c>
      <c r="Y29" s="16">
        <f t="shared" si="8"/>
        <v>1.6106762770906961E-5</v>
      </c>
      <c r="Z29" s="16">
        <f t="shared" si="8"/>
        <v>4.3362655000424619E-6</v>
      </c>
      <c r="AA29" s="16">
        <f t="shared" si="8"/>
        <v>2.5127195338853613E-6</v>
      </c>
      <c r="AB29" s="16">
        <f t="shared" si="8"/>
        <v>1.6049980339650694E-6</v>
      </c>
      <c r="AC29" s="16">
        <f t="shared" si="8"/>
        <v>1.3130455388632962E-6</v>
      </c>
      <c r="AD29" s="16">
        <f t="shared" si="8"/>
        <v>5.5887712318774026E-6</v>
      </c>
      <c r="AE29" s="16">
        <f t="shared" si="8"/>
        <v>3.7203594329678194E-5</v>
      </c>
      <c r="AF29" s="16">
        <f t="shared" si="8"/>
        <v>4.629906965884078E-6</v>
      </c>
      <c r="AG29" s="16">
        <f t="shared" si="8"/>
        <v>1.326185899905267E-6</v>
      </c>
      <c r="AH29" s="16">
        <f t="shared" si="8"/>
        <v>2.7703982051054665E-6</v>
      </c>
      <c r="AI29" s="16">
        <f t="shared" si="8"/>
        <v>2.3256622399963402E-5</v>
      </c>
      <c r="AJ29" s="16">
        <f t="shared" si="8"/>
        <v>9.9042522695543303E-6</v>
      </c>
      <c r="AK29" s="16">
        <f t="shared" si="8"/>
        <v>3.2044028650763125E-6</v>
      </c>
      <c r="AL29" s="16">
        <f t="shared" si="8"/>
        <v>1.3052857577167037E-6</v>
      </c>
      <c r="AM29" s="18">
        <f t="shared" si="8"/>
        <v>1.3397752244509119E-5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4.4904964562841251E-10</v>
      </c>
      <c r="E30" s="16">
        <f t="shared" si="9"/>
        <v>6.7411686657033388E-9</v>
      </c>
      <c r="F30" s="16">
        <f t="shared" si="9"/>
        <v>2.8181134108716079E-8</v>
      </c>
      <c r="G30" s="16">
        <f t="shared" si="9"/>
        <v>2.6268731574102331E-7</v>
      </c>
      <c r="H30" s="16">
        <f t="shared" si="9"/>
        <v>6.2628352369110406E-9</v>
      </c>
      <c r="I30" s="16">
        <f t="shared" si="9"/>
        <v>1.2697195608584142E-8</v>
      </c>
      <c r="J30" s="16">
        <f t="shared" si="9"/>
        <v>2.9261267639650177E-8</v>
      </c>
      <c r="K30" s="16">
        <f t="shared" si="9"/>
        <v>2.0261455615228731E-7</v>
      </c>
      <c r="L30" s="16">
        <f t="shared" si="9"/>
        <v>3.3803506304374822E-8</v>
      </c>
      <c r="M30" s="17">
        <f t="shared" si="9"/>
        <v>4.7612429398214269E-5</v>
      </c>
      <c r="N30" s="16">
        <f t="shared" si="9"/>
        <v>1.0224183223269476E-7</v>
      </c>
      <c r="O30" s="16">
        <f t="shared" si="9"/>
        <v>1.6776004916868139E-8</v>
      </c>
      <c r="P30" s="16">
        <f t="shared" si="9"/>
        <v>1.1070789412196106E-8</v>
      </c>
      <c r="Q30" s="16">
        <f t="shared" si="9"/>
        <v>5.92093240757394E-10</v>
      </c>
      <c r="R30" s="16">
        <f t="shared" si="9"/>
        <v>3.8695070968939394E-9</v>
      </c>
      <c r="S30" s="16">
        <f t="shared" si="9"/>
        <v>2.9901064164704082E-7</v>
      </c>
      <c r="T30" s="16">
        <f t="shared" si="9"/>
        <v>2.2008380730616487E-8</v>
      </c>
      <c r="U30" s="16">
        <f t="shared" si="9"/>
        <v>1.1637674082540787E-7</v>
      </c>
      <c r="V30" s="16">
        <f t="shared" si="9"/>
        <v>1.6523404639308902E-9</v>
      </c>
      <c r="W30" s="16">
        <f t="shared" si="9"/>
        <v>2.0881505301755278E-8</v>
      </c>
      <c r="X30" s="16">
        <f t="shared" si="9"/>
        <v>2.4497135166118541E-8</v>
      </c>
      <c r="Y30" s="16">
        <f t="shared" si="9"/>
        <v>7.7124247186580707E-9</v>
      </c>
      <c r="Z30" s="16">
        <f t="shared" si="9"/>
        <v>1.1493259322213178E-7</v>
      </c>
      <c r="AA30" s="17">
        <f t="shared" si="9"/>
        <v>1.1763987907208218E-6</v>
      </c>
      <c r="AB30" s="16">
        <f t="shared" si="9"/>
        <v>1.2269696871904583E-9</v>
      </c>
      <c r="AC30" s="16">
        <f t="shared" si="9"/>
        <v>1.6854015923092547E-7</v>
      </c>
      <c r="AD30" s="16">
        <f t="shared" si="9"/>
        <v>4.4602271724031033E-8</v>
      </c>
      <c r="AE30" s="16">
        <f t="shared" si="9"/>
        <v>7.6735384566091457E-9</v>
      </c>
      <c r="AF30" s="16">
        <f t="shared" si="9"/>
        <v>2.5089023774846131E-8</v>
      </c>
      <c r="AG30" s="16">
        <f t="shared" si="9"/>
        <v>1.7934267773809105E-7</v>
      </c>
      <c r="AH30" s="16">
        <f t="shared" si="9"/>
        <v>3.2675003781221793E-8</v>
      </c>
      <c r="AI30" s="16">
        <f t="shared" si="9"/>
        <v>1.1104717328692231E-7</v>
      </c>
      <c r="AJ30" s="16">
        <f t="shared" si="9"/>
        <v>9.0585962671270046E-8</v>
      </c>
      <c r="AK30" s="16">
        <f t="shared" si="9"/>
        <v>8.1082629779364666E-8</v>
      </c>
      <c r="AL30" s="16">
        <f t="shared" si="9"/>
        <v>2.5646015843689441E-7</v>
      </c>
      <c r="AM30" s="18">
        <f t="shared" si="9"/>
        <v>5.3255914374400005E-10</v>
      </c>
    </row>
    <row r="31" spans="1:39">
      <c r="A31" t="s">
        <v>59</v>
      </c>
      <c r="D31" s="20">
        <f>SUM($D$21:$D$30)</f>
        <v>3.4326312990419257E-5</v>
      </c>
      <c r="E31" s="20">
        <f>SUM($E$21:$E$30)</f>
        <v>4.1453002095307775E-3</v>
      </c>
      <c r="F31" s="20">
        <f>SUM($F$21:$F$30)</f>
        <v>2.3242377404523057E-4</v>
      </c>
      <c r="G31" s="20">
        <f>SUM($G$21:$G$30)</f>
        <v>1.6126195796184619E-4</v>
      </c>
      <c r="H31" s="20">
        <f>SUM($H$21:$H$30)</f>
        <v>1.6832653121095825E-4</v>
      </c>
      <c r="I31" s="20">
        <f>SUM($I$21:$I$30)</f>
        <v>2.1448130075619357E-2</v>
      </c>
      <c r="J31" s="20">
        <f>SUM($J$21:$J$30)</f>
        <v>1.5467148861650295E-2</v>
      </c>
      <c r="K31" s="20">
        <f>SUM($K$21:$K$30)</f>
        <v>3.4470316697648891E-2</v>
      </c>
      <c r="L31" s="20">
        <f>SUM($L$21:$L$30)</f>
        <v>1.550335303972275E-4</v>
      </c>
      <c r="M31" s="20">
        <f>SUM($M$21:$M$30)</f>
        <v>2.2774521528583116E-4</v>
      </c>
      <c r="N31" s="20">
        <f>SUM($N$21:$N$30)</f>
        <v>8.6406872990714385E-5</v>
      </c>
      <c r="O31" s="20">
        <f>SUM($O$21:$O$30)</f>
        <v>1.1462502748765134E-4</v>
      </c>
      <c r="P31" s="20">
        <f>SUM($P$21:$P$30)</f>
        <v>8.2760614184138349E-5</v>
      </c>
      <c r="Q31" s="20">
        <f>SUM($Q$21:$Q$30)</f>
        <v>8.3528125440294702E-3</v>
      </c>
      <c r="R31" s="20">
        <f>SUM($R$21:$R$30)</f>
        <v>1.5600098035712303E-4</v>
      </c>
      <c r="S31" s="20">
        <f>SUM($S$21:$S$30)</f>
        <v>1.2595036161664426E-4</v>
      </c>
      <c r="T31" s="20">
        <f>SUM($T$21:$T$30)</f>
        <v>1.1708915926923379E-4</v>
      </c>
      <c r="U31">
        <f>SUM($U$21:$U$30)</f>
        <v>1.0499414088544869E-3</v>
      </c>
      <c r="V31" s="20">
        <f>SUM($V$21:$V$30)</f>
        <v>1.4095558319552018E-4</v>
      </c>
      <c r="W31" s="20">
        <f>SUM($W$21:$W$30)</f>
        <v>4.5667786103080711E-3</v>
      </c>
      <c r="X31" s="20">
        <f>SUM($X$21:$X$30)</f>
        <v>5.4779486999843722E-4</v>
      </c>
      <c r="Y31" s="20">
        <f>SUM($Y$21:$Y$30)</f>
        <v>2.3066485830191457E-4</v>
      </c>
      <c r="Z31" s="20">
        <f>SUM($Z$21:$Z$30)</f>
        <v>3.2273289847694952E-4</v>
      </c>
      <c r="AA31" s="20">
        <f>SUM($AA$21:$AA$30)</f>
        <v>9.7575698941957303E-5</v>
      </c>
      <c r="AB31" s="20">
        <f>SUM($AB$21:$AB$30)</f>
        <v>8.1999176418917681E-5</v>
      </c>
      <c r="AC31" s="20">
        <f>SUM($AC$21:$AC$30)</f>
        <v>1.8972288357759098E-3</v>
      </c>
      <c r="AD31" s="20">
        <f>SUM($AD$21:$AD$30)</f>
        <v>8.3025450079621453E-5</v>
      </c>
      <c r="AE31" s="20">
        <f>SUM($AE$21:$AE$30)</f>
        <v>1.5666828202546973E-4</v>
      </c>
      <c r="AF31" s="20">
        <f>SUM($AF$21:$AF$30)</f>
        <v>9.7679229944324199E-5</v>
      </c>
      <c r="AG31" s="20">
        <f>SUM($AG$21:$AG$30)</f>
        <v>1.3472948949006032E-4</v>
      </c>
      <c r="AH31" s="20">
        <f>SUM($AH$21:$AH$30)</f>
        <v>1.1631177063829216E-4</v>
      </c>
      <c r="AI31" s="20">
        <f>SUM($AI$21:$AI$30)</f>
        <v>3.5706633090585915E-4</v>
      </c>
      <c r="AJ31" s="20">
        <f>SUM($AJ$21:$AJ$30)</f>
        <v>1.3490474452516489E-4</v>
      </c>
      <c r="AK31" s="20">
        <f>SUM($AK$21:$AK$30)</f>
        <v>1.2237878801574933E-4</v>
      </c>
      <c r="AL31" s="20">
        <f>SUM($AL$21:$AL$30)</f>
        <v>1.3235904832112688E-4</v>
      </c>
      <c r="AM31" s="20">
        <f>SUM($AM$21:$AM$30)</f>
        <v>1.1807360578515298E-4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60</v>
      </c>
      <c r="C33">
        <f>SUM($D$31:$AM$31)</f>
        <v>9.5934527406278849E-2</v>
      </c>
      <c r="D33" s="21">
        <f>$D$31/$C$33</f>
        <v>3.5780978880574154E-4</v>
      </c>
      <c r="E33" s="21">
        <f>$E$31/$C$33</f>
        <v>4.320967978479321E-2</v>
      </c>
      <c r="F33" s="21">
        <f>$F$31/$C$33</f>
        <v>2.4227332987311781E-3</v>
      </c>
      <c r="G33" s="21">
        <f>$G$31/$C$33</f>
        <v>1.6809584861861913E-3</v>
      </c>
      <c r="H33" s="21">
        <f>$H$31/$C$33</f>
        <v>1.7545980134774854E-3</v>
      </c>
      <c r="I33" s="21">
        <f>$I$31/$C$33</f>
        <v>0.22357049808342092</v>
      </c>
      <c r="J33" s="21">
        <f>$J$31/$C$33</f>
        <v>0.1612260911668178</v>
      </c>
      <c r="K33" s="21">
        <f>$K$31/$C$33</f>
        <v>0.35931085115652356</v>
      </c>
      <c r="L33" s="21">
        <f>$L$31/$C$33</f>
        <v>1.616034754001203E-3</v>
      </c>
      <c r="M33" s="21">
        <f>$M$31/$C$33</f>
        <v>2.3739650514078147E-3</v>
      </c>
      <c r="N33" s="21">
        <f>$N$31/$C$33</f>
        <v>9.0068586698493613E-4</v>
      </c>
      <c r="O33" s="21">
        <f>$O$31/$C$33</f>
        <v>1.1948255814324177E-3</v>
      </c>
      <c r="P33" s="21">
        <f>$P$31/$C$33</f>
        <v>8.6267808287260838E-4</v>
      </c>
      <c r="Q33" s="21">
        <f>$Q$31/$C$33</f>
        <v>8.7067844808946068E-2</v>
      </c>
      <c r="R33" s="21">
        <f>$R$31/$C$33</f>
        <v>1.6261192354288167E-3</v>
      </c>
      <c r="S33" s="21">
        <f>$S$31/$C$33</f>
        <v>1.3128783246437392E-3</v>
      </c>
      <c r="T33" s="21">
        <f>$T$31/$C$33</f>
        <v>1.2205111385326988E-3</v>
      </c>
      <c r="U33" s="21">
        <f>$U$31/$C$33</f>
        <v>1.0944353792540483E-2</v>
      </c>
      <c r="V33" s="21">
        <f>$V$31/$C$33</f>
        <v>1.4692893894038689E-3</v>
      </c>
      <c r="W33" s="21">
        <f>$W$31/$C$33</f>
        <v>4.7603076116359527E-2</v>
      </c>
      <c r="X33" s="21">
        <f>$X$31/$C$33</f>
        <v>5.710090879778331E-3</v>
      </c>
      <c r="Y33" s="21">
        <f>$Y$31/$C$33</f>
        <v>2.4043987554664046E-3</v>
      </c>
      <c r="Z33" s="21">
        <f>$Z$31/$C$33</f>
        <v>3.3640953596424019E-3</v>
      </c>
      <c r="AA33" s="21">
        <f>$AA$31/$C$33</f>
        <v>1.0171072040489463E-3</v>
      </c>
      <c r="AB33" s="21">
        <f>$AB$31/$C$33</f>
        <v>8.5474102636326629E-4</v>
      </c>
      <c r="AC33" s="21">
        <f>$AC$31/$C$33</f>
        <v>1.9776287923337781E-2</v>
      </c>
      <c r="AD33" s="21">
        <f>$AD$31/$C$33</f>
        <v>8.6543867285666638E-4</v>
      </c>
      <c r="AE33" s="21">
        <f>$AE$31/$C$33</f>
        <v>1.6330750383747228E-3</v>
      </c>
      <c r="AF33" s="21">
        <f>$AF$31/$C$33</f>
        <v>1.0181863880003974E-3</v>
      </c>
      <c r="AG33" s="21">
        <f>$AG$31/$C$33</f>
        <v>1.4043899848433753E-3</v>
      </c>
      <c r="AH33" s="21">
        <f>$AH$31/$C$33</f>
        <v>1.2124078137761237E-3</v>
      </c>
      <c r="AI33" s="21">
        <f>$AI$31/$C$33</f>
        <v>3.721979359878406E-3</v>
      </c>
      <c r="AJ33" s="21">
        <f>$AJ$31/$C$33</f>
        <v>1.4062168040276963E-3</v>
      </c>
      <c r="AK33" s="21">
        <f>$AK$31/$C$33</f>
        <v>1.2756490423669897E-3</v>
      </c>
      <c r="AL33" s="21">
        <f>$AL$31/$C$33</f>
        <v>1.3796810376788709E-3</v>
      </c>
      <c r="AM33" s="21">
        <f>$AM$31/$C$33</f>
        <v>1.2307727882487607E-3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STATS</vt:lpstr>
      <vt:lpstr> 33,00 Jägermeister (1)</vt:lpstr>
      <vt:lpstr> 34,00 Becherovka (1)</vt:lpstr>
      <vt:lpstr> 35,00 Aperol (1)</vt:lpstr>
      <vt:lpstr> 37,00 Fernet Stock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2024-12-17T19:51:16Z</dcterms:created>
  <dcterms:modified xsi:type="dcterms:W3CDTF">2024-12-17T19:51:30Z</dcterms:modified>
</cp:coreProperties>
</file>