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E46E3ABD-520C-4FAD-8914-D693EE726EA4}" xr6:coauthVersionLast="47" xr6:coauthVersionMax="47" xr10:uidLastSave="{00000000-0000-0000-0000-000000000000}"/>
  <bookViews>
    <workbookView xWindow="-28920" yWindow="-315" windowWidth="29040" windowHeight="15720" xr2:uid="{197A4B70-B028-4632-B720-635E3F22E743}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  <sheet name=" 1 Ballantines + Com (8)" sheetId="9" r:id="rId9"/>
    <sheet name=" 1 Ballantines + Com (9)" sheetId="10" r:id="rId10"/>
    <sheet name=" 1 Ballantines + Com (10)" sheetId="11" r:id="rId11"/>
    <sheet name=" 1 Ballantines + Com (11)" sheetId="12" r:id="rId12"/>
    <sheet name=" 1 Ballantines + Com (12)" sheetId="13" r:id="rId13"/>
    <sheet name=" 1 Ballantines + Com (13)" sheetId="14" r:id="rId14"/>
    <sheet name=" 1 Ballantines + Com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15" l="1"/>
  <c r="D190" i="15"/>
  <c r="C190" i="15"/>
  <c r="E189" i="15"/>
  <c r="D189" i="15"/>
  <c r="C189" i="15"/>
  <c r="E188" i="15"/>
  <c r="D188" i="15"/>
  <c r="C188" i="15"/>
  <c r="E187" i="15"/>
  <c r="D187" i="15"/>
  <c r="C187" i="15"/>
  <c r="E186" i="15"/>
  <c r="D186" i="15"/>
  <c r="C186" i="15"/>
  <c r="E185" i="15"/>
  <c r="D185" i="15"/>
  <c r="C185" i="15"/>
  <c r="E184" i="15"/>
  <c r="D184" i="15"/>
  <c r="C184" i="15"/>
  <c r="E183" i="15"/>
  <c r="D183" i="15"/>
  <c r="C183" i="15"/>
  <c r="E182" i="15"/>
  <c r="D182" i="15"/>
  <c r="C182" i="15"/>
  <c r="E181" i="15"/>
  <c r="D181" i="15"/>
  <c r="C181" i="15"/>
  <c r="E180" i="15"/>
  <c r="D180" i="15"/>
  <c r="C180" i="15"/>
  <c r="E179" i="15"/>
  <c r="D179" i="15"/>
  <c r="C179" i="15"/>
  <c r="E178" i="15"/>
  <c r="D178" i="15"/>
  <c r="C178" i="15"/>
  <c r="E177" i="15"/>
  <c r="D177" i="15"/>
  <c r="C177" i="15"/>
  <c r="E176" i="15"/>
  <c r="D176" i="15"/>
  <c r="C176" i="15"/>
  <c r="E175" i="15"/>
  <c r="D175" i="15"/>
  <c r="C175" i="15"/>
  <c r="E174" i="15"/>
  <c r="D174" i="15"/>
  <c r="C174" i="15"/>
  <c r="E173" i="15"/>
  <c r="D173" i="15"/>
  <c r="C173" i="15"/>
  <c r="E172" i="15"/>
  <c r="D172" i="15"/>
  <c r="C172" i="15"/>
  <c r="E171" i="15"/>
  <c r="D171" i="15"/>
  <c r="C171" i="15"/>
  <c r="E170" i="15"/>
  <c r="D170" i="15"/>
  <c r="C170" i="15"/>
  <c r="E169" i="15"/>
  <c r="D169" i="15"/>
  <c r="C169" i="15"/>
  <c r="E168" i="15"/>
  <c r="D168" i="15"/>
  <c r="C168" i="15"/>
  <c r="E167" i="15"/>
  <c r="D167" i="15"/>
  <c r="C167" i="15"/>
  <c r="E166" i="15"/>
  <c r="D166" i="15"/>
  <c r="C166" i="15"/>
  <c r="E165" i="15"/>
  <c r="D165" i="15"/>
  <c r="C165" i="15"/>
  <c r="E164" i="15"/>
  <c r="D164" i="15"/>
  <c r="C164" i="15"/>
  <c r="E163" i="15"/>
  <c r="D163" i="15"/>
  <c r="C163" i="15"/>
  <c r="E162" i="15"/>
  <c r="D162" i="15"/>
  <c r="C162" i="15"/>
  <c r="E161" i="15"/>
  <c r="D161" i="15"/>
  <c r="C161" i="15"/>
  <c r="E160" i="15"/>
  <c r="D160" i="15"/>
  <c r="C160" i="15"/>
  <c r="E159" i="15"/>
  <c r="D159" i="15"/>
  <c r="C159" i="15"/>
  <c r="E158" i="15"/>
  <c r="D158" i="15"/>
  <c r="C158" i="15"/>
  <c r="E157" i="15"/>
  <c r="D157" i="15"/>
  <c r="C157" i="15"/>
  <c r="E156" i="15"/>
  <c r="D156" i="15"/>
  <c r="C156" i="15"/>
  <c r="E155" i="15"/>
  <c r="D155" i="15"/>
  <c r="C155" i="15"/>
  <c r="E154" i="15"/>
  <c r="D154" i="15"/>
  <c r="C154" i="15"/>
  <c r="E153" i="15"/>
  <c r="D153" i="15"/>
  <c r="C153" i="15"/>
  <c r="E152" i="15"/>
  <c r="D152" i="15"/>
  <c r="C152" i="15"/>
  <c r="E151" i="15"/>
  <c r="D151" i="15"/>
  <c r="C151" i="15"/>
  <c r="E150" i="15"/>
  <c r="D150" i="15"/>
  <c r="C150" i="15"/>
  <c r="E149" i="15"/>
  <c r="D149" i="15"/>
  <c r="C149" i="15"/>
  <c r="E148" i="15"/>
  <c r="D148" i="15"/>
  <c r="C148" i="15"/>
  <c r="E147" i="15"/>
  <c r="D147" i="15"/>
  <c r="C147" i="15"/>
  <c r="E146" i="15"/>
  <c r="D146" i="15"/>
  <c r="C146" i="15"/>
  <c r="E145" i="15"/>
  <c r="D145" i="15"/>
  <c r="C145" i="15"/>
  <c r="E144" i="15"/>
  <c r="D144" i="15"/>
  <c r="C144" i="15"/>
  <c r="E143" i="15"/>
  <c r="D143" i="15"/>
  <c r="C143" i="15"/>
  <c r="E142" i="15"/>
  <c r="D142" i="15"/>
  <c r="C142" i="15"/>
  <c r="E141" i="15"/>
  <c r="D141" i="15"/>
  <c r="C141" i="15"/>
  <c r="E140" i="15"/>
  <c r="D140" i="15"/>
  <c r="C140" i="15"/>
  <c r="E139" i="15"/>
  <c r="D139" i="15"/>
  <c r="C139" i="15"/>
  <c r="E138" i="15"/>
  <c r="D138" i="15"/>
  <c r="C138" i="15"/>
  <c r="E137" i="15"/>
  <c r="D137" i="15"/>
  <c r="C137" i="15"/>
  <c r="E136" i="15"/>
  <c r="D136" i="15"/>
  <c r="C136" i="15"/>
  <c r="E135" i="15"/>
  <c r="D135" i="15"/>
  <c r="C135" i="15"/>
  <c r="E134" i="15"/>
  <c r="D134" i="15"/>
  <c r="C134" i="15"/>
  <c r="E133" i="15"/>
  <c r="D133" i="15"/>
  <c r="C133" i="15"/>
  <c r="E132" i="15"/>
  <c r="D132" i="15"/>
  <c r="C132" i="15"/>
  <c r="E131" i="15"/>
  <c r="D131" i="15"/>
  <c r="C131" i="15"/>
  <c r="E130" i="15"/>
  <c r="D130" i="15"/>
  <c r="C130" i="15"/>
  <c r="E129" i="15"/>
  <c r="D129" i="15"/>
  <c r="C129" i="15"/>
  <c r="E128" i="15"/>
  <c r="D128" i="15"/>
  <c r="C128" i="15"/>
  <c r="E127" i="15"/>
  <c r="D127" i="15"/>
  <c r="C127" i="15"/>
  <c r="E126" i="15"/>
  <c r="D126" i="15"/>
  <c r="C126" i="15"/>
  <c r="E125" i="15"/>
  <c r="D125" i="15"/>
  <c r="C125" i="15"/>
  <c r="E124" i="15"/>
  <c r="D124" i="15"/>
  <c r="C124" i="15"/>
  <c r="E123" i="15"/>
  <c r="D123" i="15"/>
  <c r="C123" i="15"/>
  <c r="E122" i="15"/>
  <c r="D122" i="15"/>
  <c r="C122" i="15"/>
  <c r="E121" i="15"/>
  <c r="D121" i="15"/>
  <c r="C121" i="15"/>
  <c r="E120" i="15"/>
  <c r="D120" i="15"/>
  <c r="C120" i="15"/>
  <c r="E119" i="15"/>
  <c r="D119" i="15"/>
  <c r="C119" i="15"/>
  <c r="E118" i="15"/>
  <c r="D118" i="15"/>
  <c r="C118" i="15"/>
  <c r="E117" i="15"/>
  <c r="D117" i="15"/>
  <c r="C117" i="15"/>
  <c r="E116" i="15"/>
  <c r="D116" i="15"/>
  <c r="C116" i="15"/>
  <c r="E115" i="15"/>
  <c r="D115" i="15"/>
  <c r="C115" i="15"/>
  <c r="E114" i="15"/>
  <c r="D114" i="15"/>
  <c r="C114" i="15"/>
  <c r="E113" i="15"/>
  <c r="D113" i="15"/>
  <c r="C113" i="15"/>
  <c r="E112" i="15"/>
  <c r="D112" i="15"/>
  <c r="C112" i="15"/>
  <c r="E111" i="15"/>
  <c r="D111" i="15"/>
  <c r="C111" i="15"/>
  <c r="E110" i="15"/>
  <c r="D110" i="15"/>
  <c r="C110" i="15"/>
  <c r="E109" i="15"/>
  <c r="D109" i="15"/>
  <c r="C109" i="15"/>
  <c r="E108" i="15"/>
  <c r="D108" i="15"/>
  <c r="C108" i="15"/>
  <c r="E107" i="15"/>
  <c r="D107" i="15"/>
  <c r="C107" i="15"/>
  <c r="E106" i="15"/>
  <c r="D106" i="15"/>
  <c r="C106" i="15"/>
  <c r="E105" i="15"/>
  <c r="D105" i="15"/>
  <c r="C105" i="15"/>
  <c r="E104" i="15"/>
  <c r="D104" i="15"/>
  <c r="C104" i="15"/>
  <c r="E103" i="15"/>
  <c r="D103" i="15"/>
  <c r="C103" i="15"/>
  <c r="E102" i="15"/>
  <c r="D102" i="15"/>
  <c r="C102" i="15"/>
  <c r="F95" i="15"/>
  <c r="E95" i="15"/>
  <c r="D95" i="15"/>
  <c r="C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E32" i="14"/>
  <c r="D32" i="14"/>
  <c r="C32" i="14"/>
  <c r="E31" i="14"/>
  <c r="D31" i="14"/>
  <c r="C31" i="14"/>
  <c r="E30" i="14"/>
  <c r="D30" i="14"/>
  <c r="C30" i="14"/>
  <c r="F23" i="14"/>
  <c r="E23" i="14"/>
  <c r="D23" i="14"/>
  <c r="C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E32" i="13"/>
  <c r="D32" i="13"/>
  <c r="C32" i="13"/>
  <c r="E31" i="13"/>
  <c r="D31" i="13"/>
  <c r="C31" i="13"/>
  <c r="F24" i="13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E32" i="12"/>
  <c r="D32" i="12"/>
  <c r="C32" i="12"/>
  <c r="E31" i="12"/>
  <c r="D31" i="12"/>
  <c r="C31" i="12"/>
  <c r="E30" i="12"/>
  <c r="D30" i="12"/>
  <c r="C30" i="12"/>
  <c r="E29" i="12"/>
  <c r="D29" i="12"/>
  <c r="C29" i="12"/>
  <c r="F22" i="12"/>
  <c r="E22" i="12"/>
  <c r="D22" i="12"/>
  <c r="C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E31" i="10"/>
  <c r="D31" i="10"/>
  <c r="C31" i="10"/>
  <c r="F24" i="10"/>
  <c r="E24" i="10"/>
  <c r="D24" i="10"/>
  <c r="C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E84" i="9"/>
  <c r="D84" i="9"/>
  <c r="C84" i="9"/>
  <c r="E83" i="9"/>
  <c r="D83" i="9"/>
  <c r="C83" i="9"/>
  <c r="E82" i="9"/>
  <c r="D82" i="9"/>
  <c r="C82" i="9"/>
  <c r="E81" i="9"/>
  <c r="D81" i="9"/>
  <c r="C81" i="9"/>
  <c r="E80" i="9"/>
  <c r="D80" i="9"/>
  <c r="C80" i="9"/>
  <c r="E79" i="9"/>
  <c r="D79" i="9"/>
  <c r="C79" i="9"/>
  <c r="E78" i="9"/>
  <c r="D78" i="9"/>
  <c r="C78" i="9"/>
  <c r="E77" i="9"/>
  <c r="D77" i="9"/>
  <c r="C77" i="9"/>
  <c r="E76" i="9"/>
  <c r="D76" i="9"/>
  <c r="C76" i="9"/>
  <c r="E75" i="9"/>
  <c r="D75" i="9"/>
  <c r="C75" i="9"/>
  <c r="E74" i="9"/>
  <c r="D74" i="9"/>
  <c r="C74" i="9"/>
  <c r="E73" i="9"/>
  <c r="D73" i="9"/>
  <c r="C73" i="9"/>
  <c r="E72" i="9"/>
  <c r="D72" i="9"/>
  <c r="C72" i="9"/>
  <c r="E71" i="9"/>
  <c r="D71" i="9"/>
  <c r="C71" i="9"/>
  <c r="E70" i="9"/>
  <c r="D70" i="9"/>
  <c r="C70" i="9"/>
  <c r="E69" i="9"/>
  <c r="D69" i="9"/>
  <c r="C69" i="9"/>
  <c r="E68" i="9"/>
  <c r="D68" i="9"/>
  <c r="C68" i="9"/>
  <c r="E67" i="9"/>
  <c r="D67" i="9"/>
  <c r="C67" i="9"/>
  <c r="E66" i="9"/>
  <c r="D66" i="9"/>
  <c r="C66" i="9"/>
  <c r="E65" i="9"/>
  <c r="D65" i="9"/>
  <c r="C65" i="9"/>
  <c r="E64" i="9"/>
  <c r="D64" i="9"/>
  <c r="C64" i="9"/>
  <c r="E63" i="9"/>
  <c r="D63" i="9"/>
  <c r="C63" i="9"/>
  <c r="E62" i="9"/>
  <c r="D62" i="9"/>
  <c r="C62" i="9"/>
  <c r="E61" i="9"/>
  <c r="D61" i="9"/>
  <c r="C61" i="9"/>
  <c r="E60" i="9"/>
  <c r="D60" i="9"/>
  <c r="C60" i="9"/>
  <c r="E59" i="9"/>
  <c r="D59" i="9"/>
  <c r="C59" i="9"/>
  <c r="E58" i="9"/>
  <c r="D58" i="9"/>
  <c r="C58" i="9"/>
  <c r="E57" i="9"/>
  <c r="D57" i="9"/>
  <c r="C57" i="9"/>
  <c r="E56" i="9"/>
  <c r="D56" i="9"/>
  <c r="C56" i="9"/>
  <c r="E55" i="9"/>
  <c r="D55" i="9"/>
  <c r="C55" i="9"/>
  <c r="E54" i="9"/>
  <c r="D54" i="9"/>
  <c r="C54" i="9"/>
  <c r="E53" i="9"/>
  <c r="D53" i="9"/>
  <c r="C53" i="9"/>
  <c r="E52" i="9"/>
  <c r="D52" i="9"/>
  <c r="C52" i="9"/>
  <c r="E51" i="9"/>
  <c r="D51" i="9"/>
  <c r="C51" i="9"/>
  <c r="E50" i="9"/>
  <c r="D50" i="9"/>
  <c r="C50" i="9"/>
  <c r="E49" i="9"/>
  <c r="D49" i="9"/>
  <c r="C49" i="9"/>
  <c r="F42" i="9"/>
  <c r="E42" i="9"/>
  <c r="D42" i="9"/>
  <c r="C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<sst xmlns="http://schemas.openxmlformats.org/spreadsheetml/2006/main" count="1114" uniqueCount="100">
  <si>
    <t xml:space="preserve"> 1 Ballantines + Competition</t>
  </si>
  <si>
    <t>BRAND BRAND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</si>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</sst>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93245" xfId="16" xr:uid="{AEFCEA20-8243-436A-A2CF-A1EC9C4DFBB2}"/>
    <cellStyle name="style1723678693253" xfId="17" xr:uid="{870B99D7-293B-408C-BA8C-E74748D9287E}"/>
    <cellStyle name="style1723678693261" xfId="21" xr:uid="{D1A37AF3-F889-4AF5-84FF-8695AF6AC21C}"/>
    <cellStyle name="style1723678693268" xfId="22" xr:uid="{39E1FC9B-3272-47CD-B76D-9CE4411EF649}"/>
    <cellStyle name="style1723678693277" xfId="26" xr:uid="{EB0E21F1-3475-4614-AEF0-05A7840A6827}"/>
    <cellStyle name="style1723678693284" xfId="27" xr:uid="{11029D6D-3A70-4F27-A7EE-69522B5AFF78}"/>
    <cellStyle name="style1723678693336" xfId="1" xr:uid="{2FBD36B8-9051-4DD4-A0E3-A2C8BB29FE37}"/>
    <cellStyle name="style1723678693342" xfId="2" xr:uid="{A3DFA524-9A2B-4C53-9A75-AF731D0C7D45}"/>
    <cellStyle name="style1723678693348" xfId="6" xr:uid="{8D4E7861-3F6B-44ED-9BDC-0C7FBD0A003D}"/>
    <cellStyle name="style1723678693354" xfId="7" xr:uid="{7B7A3C5B-87C4-49A0-A981-D4E60A686B8D}"/>
    <cellStyle name="style1723678693360" xfId="11" xr:uid="{D37568E0-85D3-4624-A50C-3EDF71BF637E}"/>
    <cellStyle name="style1723678693366" xfId="12" xr:uid="{421C9F4A-7981-4964-8C9C-9DA6FCB5D6FE}"/>
    <cellStyle name="style1723678693372" xfId="3" xr:uid="{AD606B8D-C6FD-4F1F-8C35-4E257B5F5563}"/>
    <cellStyle name="style1723678693379" xfId="4" xr:uid="{5479E375-F891-4164-AB52-5C91F49A8418}"/>
    <cellStyle name="style1723678693388" xfId="5" xr:uid="{6D9D1CEB-A400-4FAA-9EAA-4612EA8028C1}"/>
    <cellStyle name="style1723678693395" xfId="8" xr:uid="{1B38717A-DFA8-49FE-AD25-98A2715AE56C}"/>
    <cellStyle name="style1723678693404" xfId="9" xr:uid="{74D6EDD3-C905-4CFB-8023-BDCA8ECB7CA5}"/>
    <cellStyle name="style1723678693411" xfId="10" xr:uid="{3E3D29A2-1F79-48E8-AA27-71E25F80FECB}"/>
    <cellStyle name="style1723678693419" xfId="13" xr:uid="{6F39F311-0D77-4EBF-AEB3-FB2E3B3576EC}"/>
    <cellStyle name="style1723678693426" xfId="14" xr:uid="{60324D1F-C795-427C-B5CF-6E611356AFE7}"/>
    <cellStyle name="style1723678693434" xfId="15" xr:uid="{4DB75CEC-FAB0-4CD6-BE13-904256C351AD}"/>
    <cellStyle name="style1723678693443" xfId="18" xr:uid="{8C1C0A21-CCA5-4189-8D05-81AF43348622}"/>
    <cellStyle name="style1723678693451" xfId="19" xr:uid="{78722BB1-4B17-4E5D-91F5-62C85F9C5E47}"/>
    <cellStyle name="style1723678693460" xfId="20" xr:uid="{FEB30B04-1B4A-4171-88CB-12648964C2B6}"/>
    <cellStyle name="style1723678693467" xfId="23" xr:uid="{923C6C59-5815-4CC2-B846-BDB1A3323547}"/>
    <cellStyle name="style1723678693475" xfId="24" xr:uid="{DDE9E6B4-6EB1-47DB-A66D-A2CE395C821F}"/>
    <cellStyle name="style1723678693484" xfId="25" xr:uid="{FE97015E-6451-4FF7-A450-051E9F1C3AD4}"/>
    <cellStyle name="style1723678693494" xfId="28" xr:uid="{8A935D29-715D-4D21-8F14-25F43F7E742D}"/>
    <cellStyle name="style1723678693502" xfId="29" xr:uid="{36C4303C-2570-4F5D-8A9C-655F04C9F1D5}"/>
    <cellStyle name="style1723678693510" xfId="30" xr:uid="{6B9F5727-48D8-4476-B2F0-6F075BD1FE3D}"/>
    <cellStyle name="style1723682952342" xfId="46" xr:uid="{A0B036B4-62CB-486B-88AB-96565457BEDA}"/>
    <cellStyle name="style1723682952350" xfId="47" xr:uid="{1280961E-735D-4812-8CE6-67273BD359E3}"/>
    <cellStyle name="style1723682952360" xfId="51" xr:uid="{7DD677E3-1008-4223-A7D5-6591A9D8FC4B}"/>
    <cellStyle name="style1723682952367" xfId="52" xr:uid="{6E4DD4C3-F092-4E72-89AB-95ACECB0EE8A}"/>
    <cellStyle name="style1723682952383" xfId="56" xr:uid="{90D88937-01B6-4BCD-9D6A-707EF7A84B4C}"/>
    <cellStyle name="style1723682952393" xfId="57" xr:uid="{4CC4268E-21FB-4542-90DF-C8A5DECA98B4}"/>
    <cellStyle name="style1723682952453" xfId="31" xr:uid="{967184EF-2ABD-4D5F-92CD-886DC097527A}"/>
    <cellStyle name="style1723682952461" xfId="32" xr:uid="{8A949B73-CF4D-485A-B23D-40B5F1E02CD3}"/>
    <cellStyle name="style1723682952467" xfId="36" xr:uid="{88246BD6-CC49-4543-8731-A0CE3495BD0F}"/>
    <cellStyle name="style1723682952476" xfId="37" xr:uid="{6F115F32-40D7-45F3-93DA-B3A122AA6359}"/>
    <cellStyle name="style1723682952482" xfId="41" xr:uid="{8D16B188-2B5E-43E5-AF12-2CA9A5D0A7FF}"/>
    <cellStyle name="style1723682952491" xfId="42" xr:uid="{A4C13A65-075F-4A47-8F79-754337C4DCEC}"/>
    <cellStyle name="style1723682952497" xfId="33" xr:uid="{9DE13C58-52DA-43A9-BB27-3B0D8B2648F8}"/>
    <cellStyle name="style1723682952509" xfId="34" xr:uid="{6B8443F9-448D-476B-89F1-CB96383950DD}"/>
    <cellStyle name="style1723682952517" xfId="35" xr:uid="{44730E17-BFD7-4D5D-9ABE-37CD7B63ED92}"/>
    <cellStyle name="style1723682952528" xfId="38" xr:uid="{644786EF-0493-4BD3-B506-3BBD8C55B0AA}"/>
    <cellStyle name="style1723682952536" xfId="39" xr:uid="{F08912CB-0973-49AC-939B-3906F14471BC}"/>
    <cellStyle name="style1723682952547" xfId="40" xr:uid="{0529941B-DC21-4166-AC13-85BCF756DDD4}"/>
    <cellStyle name="style1723682952557" xfId="43" xr:uid="{AF5A9D7D-0619-4AA2-B840-64622908A204}"/>
    <cellStyle name="style1723682952566" xfId="44" xr:uid="{78852A3A-99C5-4890-9449-E1EC8E835D44}"/>
    <cellStyle name="style1723682952576" xfId="45" xr:uid="{ECAF7622-AE90-495F-9CAB-A71B107269B0}"/>
    <cellStyle name="style1723682952587" xfId="48" xr:uid="{0753F537-DE97-4F3C-91B7-8DEEACDBF1A3}"/>
    <cellStyle name="style1723682952597" xfId="49" xr:uid="{5F86E307-09DD-4E1F-8C7E-160788FA3670}"/>
    <cellStyle name="style1723682952609" xfId="50" xr:uid="{45135682-B8F2-4BC3-94BF-1D4FD94B893E}"/>
    <cellStyle name="style1723682952616" xfId="53" xr:uid="{DF56891F-C72A-41AE-BE01-BE135751256B}"/>
    <cellStyle name="style1723682952627" xfId="54" xr:uid="{7DAD03D3-1CAF-4F78-AABA-21011E85C8E1}"/>
    <cellStyle name="style1723682952635" xfId="55" xr:uid="{4E3CB5E7-354B-4883-B749-DA32CD2D4E19}"/>
    <cellStyle name="style1723682952648" xfId="58" xr:uid="{39E8CA2A-03E0-4A14-A03C-75C8DDBA6940}"/>
    <cellStyle name="style1723682952658" xfId="59" xr:uid="{B11042E9-AB84-4E4F-B286-404B1DF780B3}"/>
    <cellStyle name="style1723682952666" xfId="60" xr:uid="{D053CE2A-2A32-4AEE-AB37-E72C9311A8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B8141-EC04-417B-BF01-7044C7A5963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F4581-F710-4955-9CED-C85C9B7B3EB0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</v>
      </c>
      <c r="B6" s="7" t="s">
        <v>7</v>
      </c>
      <c r="C6" s="8">
        <v>0.32307692307692304</v>
      </c>
      <c r="D6" s="9">
        <v>0.27411167512690354</v>
      </c>
      <c r="E6" s="10">
        <v>0.19047619047619047</v>
      </c>
      <c r="F6" s="19">
        <f t="shared" ref="F6:F41" si="0">AVERAGE(C6:E6)</f>
        <v>0.26255492956000565</v>
      </c>
    </row>
    <row r="7" spans="1:6" ht="24" x14ac:dyDescent="0.25">
      <c r="A7" s="22"/>
      <c r="B7" s="11" t="s">
        <v>8</v>
      </c>
      <c r="C7" s="12">
        <v>0.18461538461538463</v>
      </c>
      <c r="D7" s="13">
        <v>0.20304568527918782</v>
      </c>
      <c r="E7" s="14">
        <v>0.19523809523809527</v>
      </c>
      <c r="F7" s="19">
        <f t="shared" si="0"/>
        <v>0.19429972171088924</v>
      </c>
    </row>
    <row r="8" spans="1:6" ht="24" x14ac:dyDescent="0.25">
      <c r="A8" s="22"/>
      <c r="B8" s="11" t="s">
        <v>9</v>
      </c>
      <c r="C8" s="12">
        <v>0.25769230769230766</v>
      </c>
      <c r="D8" s="13">
        <v>0.2233502538071066</v>
      </c>
      <c r="E8" s="14">
        <v>0.21904761904761905</v>
      </c>
      <c r="F8" s="19">
        <f t="shared" si="0"/>
        <v>0.23336339351567778</v>
      </c>
    </row>
    <row r="9" spans="1:6" ht="24" x14ac:dyDescent="0.25">
      <c r="A9" s="22"/>
      <c r="B9" s="11" t="s">
        <v>10</v>
      </c>
      <c r="C9" s="12">
        <v>0.20384615384615384</v>
      </c>
      <c r="D9" s="13">
        <v>0.25380710659898476</v>
      </c>
      <c r="E9" s="14">
        <v>0.14285714285714285</v>
      </c>
      <c r="F9" s="19">
        <f t="shared" si="0"/>
        <v>0.20017013443409382</v>
      </c>
    </row>
    <row r="10" spans="1:6" ht="24" x14ac:dyDescent="0.25">
      <c r="A10" s="22"/>
      <c r="B10" s="11" t="s">
        <v>11</v>
      </c>
      <c r="C10" s="12">
        <v>0.26153846153846155</v>
      </c>
      <c r="D10" s="13">
        <v>0.28934010152284262</v>
      </c>
      <c r="E10" s="14">
        <v>0.24761904761904763</v>
      </c>
      <c r="F10" s="19">
        <f t="shared" si="0"/>
        <v>0.26616587022678395</v>
      </c>
    </row>
    <row r="11" spans="1:6" ht="24" x14ac:dyDescent="0.25">
      <c r="A11" s="22"/>
      <c r="B11" s="11" t="s">
        <v>12</v>
      </c>
      <c r="C11" s="12">
        <v>0.1423076923076923</v>
      </c>
      <c r="D11" s="13">
        <v>8.6294416243654817E-2</v>
      </c>
      <c r="E11" s="14">
        <v>0.18571428571428572</v>
      </c>
      <c r="F11" s="19">
        <f t="shared" si="0"/>
        <v>0.13810546475521093</v>
      </c>
    </row>
    <row r="12" spans="1:6" ht="24" x14ac:dyDescent="0.25">
      <c r="A12" s="22"/>
      <c r="B12" s="11" t="s">
        <v>13</v>
      </c>
      <c r="C12" s="12">
        <v>0.31923076923076921</v>
      </c>
      <c r="D12" s="13">
        <v>0.24365482233502539</v>
      </c>
      <c r="E12" s="14">
        <v>0.26190476190476192</v>
      </c>
      <c r="F12" s="19">
        <f t="shared" si="0"/>
        <v>0.27493011782351884</v>
      </c>
    </row>
    <row r="13" spans="1:6" ht="24" x14ac:dyDescent="0.25">
      <c r="A13" s="22"/>
      <c r="B13" s="11" t="s">
        <v>14</v>
      </c>
      <c r="C13" s="12">
        <v>0.34230769230769231</v>
      </c>
      <c r="D13" s="13">
        <v>0.31472081218274112</v>
      </c>
      <c r="E13" s="14">
        <v>0.3619047619047619</v>
      </c>
      <c r="F13" s="19">
        <f t="shared" si="0"/>
        <v>0.33964442213173179</v>
      </c>
    </row>
    <row r="14" spans="1:6" ht="24" x14ac:dyDescent="0.25">
      <c r="A14" s="22"/>
      <c r="B14" s="11" t="s">
        <v>15</v>
      </c>
      <c r="C14" s="12">
        <v>0.22307692307692309</v>
      </c>
      <c r="D14" s="13">
        <v>0.16243654822335024</v>
      </c>
      <c r="E14" s="14">
        <v>0.15714285714285714</v>
      </c>
      <c r="F14" s="19">
        <f t="shared" si="0"/>
        <v>0.18088544281437682</v>
      </c>
    </row>
    <row r="15" spans="1:6" ht="24" x14ac:dyDescent="0.25">
      <c r="A15" s="22"/>
      <c r="B15" s="11" t="s">
        <v>16</v>
      </c>
      <c r="C15" s="12">
        <v>0.12307692307692308</v>
      </c>
      <c r="D15" s="13">
        <v>0.17766497461928935</v>
      </c>
      <c r="E15" s="14">
        <v>0.10952380952380952</v>
      </c>
      <c r="F15" s="19">
        <f t="shared" si="0"/>
        <v>0.13675523574000731</v>
      </c>
    </row>
    <row r="16" spans="1:6" ht="24" x14ac:dyDescent="0.25">
      <c r="A16" s="22"/>
      <c r="B16" s="11" t="s">
        <v>17</v>
      </c>
      <c r="C16" s="12">
        <v>8.8461538461538466E-2</v>
      </c>
      <c r="D16" s="13">
        <v>0.116751269035533</v>
      </c>
      <c r="E16" s="14">
        <v>0.11428571428571428</v>
      </c>
      <c r="F16" s="19">
        <f t="shared" si="0"/>
        <v>0.10649950726092859</v>
      </c>
    </row>
    <row r="17" spans="1:6" ht="24" x14ac:dyDescent="0.25">
      <c r="A17" s="22"/>
      <c r="B17" s="11" t="s">
        <v>18</v>
      </c>
      <c r="C17" s="12">
        <v>0.10384615384615385</v>
      </c>
      <c r="D17" s="13">
        <v>0.13197969543147209</v>
      </c>
      <c r="E17" s="14">
        <v>9.0476190476190474E-2</v>
      </c>
      <c r="F17" s="19">
        <f t="shared" si="0"/>
        <v>0.10876734658460548</v>
      </c>
    </row>
    <row r="18" spans="1:6" ht="24" x14ac:dyDescent="0.25">
      <c r="A18" s="22"/>
      <c r="B18" s="11" t="s">
        <v>19</v>
      </c>
      <c r="C18" s="12">
        <v>0.18846153846153846</v>
      </c>
      <c r="D18" s="13">
        <v>0.18274111675126903</v>
      </c>
      <c r="E18" s="14">
        <v>0.17142857142857143</v>
      </c>
      <c r="F18" s="19">
        <f t="shared" si="0"/>
        <v>0.18087707554712629</v>
      </c>
    </row>
    <row r="19" spans="1:6" ht="24" x14ac:dyDescent="0.25">
      <c r="A19" s="22"/>
      <c r="B19" s="11" t="s">
        <v>20</v>
      </c>
      <c r="C19" s="12">
        <v>0.1076923076923077</v>
      </c>
      <c r="D19" s="13">
        <v>0.1065989847715736</v>
      </c>
      <c r="E19" s="14">
        <v>0.14285714285714285</v>
      </c>
      <c r="F19" s="19">
        <f t="shared" si="0"/>
        <v>0.11904947844034137</v>
      </c>
    </row>
    <row r="20" spans="1:6" ht="24" x14ac:dyDescent="0.25">
      <c r="A20" s="22"/>
      <c r="B20" s="11" t="s">
        <v>21</v>
      </c>
      <c r="C20" s="12">
        <v>0.1423076923076923</v>
      </c>
      <c r="D20" s="13">
        <v>0.13197969543147209</v>
      </c>
      <c r="E20" s="14">
        <v>0.20952380952380953</v>
      </c>
      <c r="F20" s="19">
        <f t="shared" si="0"/>
        <v>0.16127039908765797</v>
      </c>
    </row>
    <row r="21" spans="1:6" ht="24" x14ac:dyDescent="0.25">
      <c r="A21" s="22"/>
      <c r="B21" s="11" t="s">
        <v>22</v>
      </c>
      <c r="C21" s="12">
        <v>0.16923076923076924</v>
      </c>
      <c r="D21" s="13">
        <v>0.12690355329949238</v>
      </c>
      <c r="E21" s="14">
        <v>0.11428571428571428</v>
      </c>
      <c r="F21" s="19">
        <f t="shared" si="0"/>
        <v>0.13680667893865864</v>
      </c>
    </row>
    <row r="22" spans="1:6" ht="24" x14ac:dyDescent="0.25">
      <c r="A22" s="22"/>
      <c r="B22" s="11" t="s">
        <v>23</v>
      </c>
      <c r="C22" s="12">
        <v>0.1076923076923077</v>
      </c>
      <c r="D22" s="13">
        <v>0.10152284263959391</v>
      </c>
      <c r="E22" s="14">
        <v>0.1</v>
      </c>
      <c r="F22" s="19">
        <f t="shared" si="0"/>
        <v>0.10307171677730054</v>
      </c>
    </row>
    <row r="23" spans="1:6" ht="24" x14ac:dyDescent="0.25">
      <c r="A23" s="22"/>
      <c r="B23" s="11" t="s">
        <v>24</v>
      </c>
      <c r="C23" s="12">
        <v>0.14615384615384616</v>
      </c>
      <c r="D23" s="13">
        <v>0.12690355329949238</v>
      </c>
      <c r="E23" s="14">
        <v>0.16666666666666663</v>
      </c>
      <c r="F23" s="19">
        <f t="shared" si="0"/>
        <v>0.14657468870666837</v>
      </c>
    </row>
    <row r="24" spans="1:6" ht="24" x14ac:dyDescent="0.25">
      <c r="A24" s="22"/>
      <c r="B24" s="11" t="s">
        <v>25</v>
      </c>
      <c r="C24" s="12">
        <v>4.6153846153846156E-2</v>
      </c>
      <c r="D24" s="13">
        <v>8.6294416243654817E-2</v>
      </c>
      <c r="E24" s="14">
        <v>5.7142857142857141E-2</v>
      </c>
      <c r="F24" s="19">
        <f t="shared" si="0"/>
        <v>6.3197039846786027E-2</v>
      </c>
    </row>
    <row r="25" spans="1:6" ht="24" x14ac:dyDescent="0.25">
      <c r="A25" s="22"/>
      <c r="B25" s="11" t="s">
        <v>26</v>
      </c>
      <c r="C25" s="12">
        <v>8.461538461538462E-2</v>
      </c>
      <c r="D25" s="13">
        <v>7.6142131979695438E-2</v>
      </c>
      <c r="E25" s="14">
        <v>0.10476190476190476</v>
      </c>
      <c r="F25" s="19">
        <f t="shared" si="0"/>
        <v>8.8506473785661607E-2</v>
      </c>
    </row>
    <row r="26" spans="1:6" x14ac:dyDescent="0.25">
      <c r="A26" s="22" t="s">
        <v>27</v>
      </c>
      <c r="B26" s="11" t="s">
        <v>28</v>
      </c>
      <c r="C26" s="12">
        <v>0.23846153846153847</v>
      </c>
      <c r="D26" s="13">
        <v>0.20812182741116753</v>
      </c>
      <c r="E26" s="14">
        <v>0.21904761904761905</v>
      </c>
      <c r="F26" s="19">
        <f t="shared" si="0"/>
        <v>0.22187699497344168</v>
      </c>
    </row>
    <row r="27" spans="1:6" x14ac:dyDescent="0.25">
      <c r="A27" s="22"/>
      <c r="B27" s="11" t="s">
        <v>29</v>
      </c>
      <c r="C27" s="12">
        <v>0.19615384615384618</v>
      </c>
      <c r="D27" s="13">
        <v>0.18781725888324874</v>
      </c>
      <c r="E27" s="14">
        <v>0.17142857142857143</v>
      </c>
      <c r="F27" s="19">
        <f t="shared" si="0"/>
        <v>0.18513322548855546</v>
      </c>
    </row>
    <row r="28" spans="1:6" x14ac:dyDescent="0.25">
      <c r="A28" s="22"/>
      <c r="B28" s="11" t="s">
        <v>30</v>
      </c>
      <c r="C28" s="12">
        <v>0.30384615384615382</v>
      </c>
      <c r="D28" s="13">
        <v>0.26903553299492383</v>
      </c>
      <c r="E28" s="14">
        <v>0.26666666666666666</v>
      </c>
      <c r="F28" s="19">
        <f t="shared" si="0"/>
        <v>0.27984945116924814</v>
      </c>
    </row>
    <row r="29" spans="1:6" x14ac:dyDescent="0.25">
      <c r="A29" s="22"/>
      <c r="B29" s="11" t="s">
        <v>31</v>
      </c>
      <c r="C29" s="12">
        <v>0.26538461538461539</v>
      </c>
      <c r="D29" s="13">
        <v>0.29441624365482233</v>
      </c>
      <c r="E29" s="14">
        <v>0.17142857142857143</v>
      </c>
      <c r="F29" s="19">
        <f t="shared" si="0"/>
        <v>0.24374314348933637</v>
      </c>
    </row>
    <row r="30" spans="1:6" x14ac:dyDescent="0.25">
      <c r="A30" s="22"/>
      <c r="B30" s="11" t="s">
        <v>32</v>
      </c>
      <c r="C30" s="12">
        <v>0.12307692307692308</v>
      </c>
      <c r="D30" s="13">
        <v>0.12182741116751269</v>
      </c>
      <c r="E30" s="14">
        <v>0.12857142857142856</v>
      </c>
      <c r="F30" s="19">
        <f t="shared" si="0"/>
        <v>0.12449192093862145</v>
      </c>
    </row>
    <row r="31" spans="1:6" x14ac:dyDescent="0.25">
      <c r="A31" s="22"/>
      <c r="B31" s="11" t="s">
        <v>33</v>
      </c>
      <c r="C31" s="12">
        <v>0.3307692307692307</v>
      </c>
      <c r="D31" s="13">
        <v>0.35025380710659898</v>
      </c>
      <c r="E31" s="14">
        <v>0.24285714285714285</v>
      </c>
      <c r="F31" s="19">
        <f t="shared" si="0"/>
        <v>0.30796006024432421</v>
      </c>
    </row>
    <row r="32" spans="1:6" x14ac:dyDescent="0.25">
      <c r="A32" s="22"/>
      <c r="B32" s="11" t="s">
        <v>34</v>
      </c>
      <c r="C32" s="12">
        <v>0.19230769230769235</v>
      </c>
      <c r="D32" s="13">
        <v>0.14213197969543148</v>
      </c>
      <c r="E32" s="14">
        <v>0.19523809523809527</v>
      </c>
      <c r="F32" s="19">
        <f t="shared" si="0"/>
        <v>0.17655925574707307</v>
      </c>
    </row>
    <row r="33" spans="1:6" x14ac:dyDescent="0.25">
      <c r="A33" s="22"/>
      <c r="B33" s="11" t="s">
        <v>35</v>
      </c>
      <c r="C33" s="12">
        <v>0.17692307692307693</v>
      </c>
      <c r="D33" s="13">
        <v>0.19796954314720813</v>
      </c>
      <c r="E33" s="14">
        <v>0.1380952380952381</v>
      </c>
      <c r="F33" s="19">
        <f t="shared" si="0"/>
        <v>0.17099595272184107</v>
      </c>
    </row>
    <row r="34" spans="1:6" x14ac:dyDescent="0.25">
      <c r="A34" s="22"/>
      <c r="B34" s="11" t="s">
        <v>36</v>
      </c>
      <c r="C34" s="12">
        <v>0.2153846153846154</v>
      </c>
      <c r="D34" s="13">
        <v>0.20304568527918782</v>
      </c>
      <c r="E34" s="14">
        <v>0.17142857142857143</v>
      </c>
      <c r="F34" s="19">
        <f t="shared" si="0"/>
        <v>0.19661962403079156</v>
      </c>
    </row>
    <row r="35" spans="1:6" ht="24" x14ac:dyDescent="0.25">
      <c r="A35" s="22"/>
      <c r="B35" s="11" t="s">
        <v>37</v>
      </c>
      <c r="C35" s="12">
        <v>0.2153846153846154</v>
      </c>
      <c r="D35" s="13">
        <v>0.2233502538071066</v>
      </c>
      <c r="E35" s="14">
        <v>0.26190476190476192</v>
      </c>
      <c r="F35" s="19">
        <f t="shared" si="0"/>
        <v>0.23354654369882799</v>
      </c>
    </row>
    <row r="36" spans="1:6" x14ac:dyDescent="0.25">
      <c r="A36" s="22"/>
      <c r="B36" s="11" t="s">
        <v>38</v>
      </c>
      <c r="C36" s="12">
        <v>0.2</v>
      </c>
      <c r="D36" s="13">
        <v>0.20304568527918782</v>
      </c>
      <c r="E36" s="14">
        <v>0.17142857142857143</v>
      </c>
      <c r="F36" s="19">
        <f t="shared" si="0"/>
        <v>0.19149141890258639</v>
      </c>
    </row>
    <row r="37" spans="1:6" x14ac:dyDescent="0.25">
      <c r="A37" s="22"/>
      <c r="B37" s="11" t="s">
        <v>39</v>
      </c>
      <c r="C37" s="12">
        <v>0.11923076923076924</v>
      </c>
      <c r="D37" s="13">
        <v>0.13197969543147209</v>
      </c>
      <c r="E37" s="14">
        <v>9.0476190476190474E-2</v>
      </c>
      <c r="F37" s="19">
        <f t="shared" si="0"/>
        <v>0.11389555171281061</v>
      </c>
    </row>
    <row r="38" spans="1:6" x14ac:dyDescent="0.25">
      <c r="A38" s="22"/>
      <c r="B38" s="11" t="s">
        <v>40</v>
      </c>
      <c r="C38" s="12">
        <v>0.20384615384615384</v>
      </c>
      <c r="D38" s="13">
        <v>0.18274111675126903</v>
      </c>
      <c r="E38" s="14">
        <v>0.28095238095238095</v>
      </c>
      <c r="F38" s="19">
        <f t="shared" si="0"/>
        <v>0.22251321718326791</v>
      </c>
    </row>
    <row r="39" spans="1:6" ht="24" x14ac:dyDescent="0.25">
      <c r="A39" s="22"/>
      <c r="B39" s="11" t="s">
        <v>41</v>
      </c>
      <c r="C39" s="12">
        <v>7.6923076923076927E-2</v>
      </c>
      <c r="D39" s="13">
        <v>9.1370558375634514E-2</v>
      </c>
      <c r="E39" s="14">
        <v>0.10476190476190476</v>
      </c>
      <c r="F39" s="19">
        <f t="shared" si="0"/>
        <v>9.1018513353538735E-2</v>
      </c>
    </row>
    <row r="40" spans="1:6" ht="24" x14ac:dyDescent="0.25">
      <c r="A40" s="22"/>
      <c r="B40" s="11" t="s">
        <v>42</v>
      </c>
      <c r="C40" s="12">
        <v>0.27307692307692305</v>
      </c>
      <c r="D40" s="13">
        <v>0.25888324873096447</v>
      </c>
      <c r="E40" s="14">
        <v>0.3</v>
      </c>
      <c r="F40" s="19">
        <f t="shared" si="0"/>
        <v>0.27732005726929582</v>
      </c>
    </row>
    <row r="41" spans="1:6" ht="24.75" thickBot="1" x14ac:dyDescent="0.3">
      <c r="A41" s="23"/>
      <c r="B41" s="15" t="s">
        <v>43</v>
      </c>
      <c r="C41" s="16">
        <v>0.31538461538461537</v>
      </c>
      <c r="D41" s="17">
        <v>0.28426395939086296</v>
      </c>
      <c r="E41" s="18">
        <v>0.26666666666666666</v>
      </c>
      <c r="F41" s="19">
        <f t="shared" si="0"/>
        <v>0.28877174714738163</v>
      </c>
    </row>
    <row r="42" spans="1:6" ht="15.75" thickTop="1" x14ac:dyDescent="0.25">
      <c r="C42" s="20">
        <f>AVERAGE(C6:C41)</f>
        <v>0.19476495726495724</v>
      </c>
      <c r="D42" s="20">
        <f>AVERAGE(D6:D41)</f>
        <v>0.18795826283135925</v>
      </c>
      <c r="E42" s="20">
        <f>AVERAGE(E6:E41)</f>
        <v>0.18121693121693125</v>
      </c>
      <c r="F42" s="20">
        <f>AVERAGE(F6:F41)</f>
        <v>0.18798005043774924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24.75" thickTop="1" x14ac:dyDescent="0.25">
      <c r="A49" s="21" t="s">
        <v>6</v>
      </c>
      <c r="B49" s="7" t="s">
        <v>7</v>
      </c>
      <c r="C49" s="8">
        <f>C6 -($F6*C$42/$F$42)</f>
        <v>5.1045398899879968E-2</v>
      </c>
      <c r="D49" s="9">
        <f t="shared" ref="D49:E49" si="1">D6 -($F6*D$42/$F$42)</f>
        <v>1.1587176686836842E-2</v>
      </c>
      <c r="E49" s="10">
        <f t="shared" si="1"/>
        <v>-6.2632575586716754E-2</v>
      </c>
    </row>
    <row r="50" spans="1:5" ht="24" x14ac:dyDescent="0.25">
      <c r="A50" s="22"/>
      <c r="B50" s="11" t="s">
        <v>8</v>
      </c>
      <c r="C50" s="12">
        <f t="shared" ref="C50:E50" si="2">C7 -($F7*C$42/$F$42)</f>
        <v>-1.6697344620988763E-2</v>
      </c>
      <c r="D50" s="13">
        <f t="shared" si="2"/>
        <v>8.7684836487457174E-3</v>
      </c>
      <c r="E50" s="14">
        <f t="shared" si="2"/>
        <v>7.9288609722429626E-3</v>
      </c>
    </row>
    <row r="51" spans="1:5" ht="24" x14ac:dyDescent="0.25">
      <c r="A51" s="22"/>
      <c r="B51" s="11" t="s">
        <v>9</v>
      </c>
      <c r="C51" s="12">
        <f t="shared" ref="C51:E51" si="3">C8 -($F8*C$42/$F$42)</f>
        <v>1.5905951855905931E-2</v>
      </c>
      <c r="D51" s="13">
        <f t="shared" si="3"/>
        <v>-9.9860919992429131E-3</v>
      </c>
      <c r="E51" s="14">
        <f t="shared" si="3"/>
        <v>-5.9198598566630733E-3</v>
      </c>
    </row>
    <row r="52" spans="1:5" ht="24" x14ac:dyDescent="0.25">
      <c r="A52" s="22"/>
      <c r="B52" s="11" t="s">
        <v>10</v>
      </c>
      <c r="C52" s="12">
        <f t="shared" ref="C52:E52" si="4">C9 -($F9*C$42/$F$42)</f>
        <v>-3.5488733814164064E-3</v>
      </c>
      <c r="D52" s="13">
        <f t="shared" si="4"/>
        <v>5.3660172648612087E-2</v>
      </c>
      <c r="E52" s="14">
        <f t="shared" si="4"/>
        <v>-5.0111299267195736E-2</v>
      </c>
    </row>
    <row r="53" spans="1:5" ht="24" x14ac:dyDescent="0.25">
      <c r="A53" s="22"/>
      <c r="B53" s="11" t="s">
        <v>11</v>
      </c>
      <c r="C53" s="12">
        <f t="shared" ref="C53:E53" si="5">C10 -($F10*C$42/$F$42)</f>
        <v>-1.4234335731197645E-2</v>
      </c>
      <c r="D53" s="13">
        <f t="shared" si="5"/>
        <v>2.320508093782353E-2</v>
      </c>
      <c r="E53" s="14">
        <f t="shared" si="5"/>
        <v>-8.9707452066259963E-3</v>
      </c>
    </row>
    <row r="54" spans="1:5" ht="24" x14ac:dyDescent="0.25">
      <c r="A54" s="22"/>
      <c r="B54" s="11" t="s">
        <v>12</v>
      </c>
      <c r="C54" s="12">
        <f t="shared" ref="C54:E54" si="6">C11 -($F11*C$42/$F$42)</f>
        <v>-7.825179484922673E-4</v>
      </c>
      <c r="D54" s="13">
        <f t="shared" si="6"/>
        <v>-5.1795041560289815E-2</v>
      </c>
      <c r="E54" s="14">
        <f t="shared" si="6"/>
        <v>5.2577559508782096E-2</v>
      </c>
    </row>
    <row r="55" spans="1:5" ht="24" x14ac:dyDescent="0.25">
      <c r="A55" s="22"/>
      <c r="B55" s="11" t="s">
        <v>13</v>
      </c>
      <c r="C55" s="12">
        <f t="shared" ref="C55:E55" si="7">C12 -($F12*C$42/$F$42)</f>
        <v>3.437738971494847E-2</v>
      </c>
      <c r="D55" s="13">
        <f t="shared" si="7"/>
        <v>-3.1243430036931197E-2</v>
      </c>
      <c r="E55" s="14">
        <f t="shared" si="7"/>
        <v>-3.1339596780173284E-3</v>
      </c>
    </row>
    <row r="56" spans="1:5" ht="24" x14ac:dyDescent="0.25">
      <c r="A56" s="22"/>
      <c r="B56" s="11" t="s">
        <v>14</v>
      </c>
      <c r="C56" s="12">
        <f t="shared" ref="C56:E56" si="8">C13 -($F13*C$42/$F$42)</f>
        <v>-9.5957740852699591E-3</v>
      </c>
      <c r="D56" s="13">
        <f t="shared" si="8"/>
        <v>-2.4884243862191957E-2</v>
      </c>
      <c r="E56" s="14">
        <f t="shared" si="8"/>
        <v>3.4480017947461805E-2</v>
      </c>
    </row>
    <row r="57" spans="1:5" ht="24" x14ac:dyDescent="0.25">
      <c r="A57" s="22"/>
      <c r="B57" s="11" t="s">
        <v>15</v>
      </c>
      <c r="C57" s="12">
        <f t="shared" ref="C57:E57" si="9">C14 -($F14*C$42/$F$42)</f>
        <v>3.566264450026288E-2</v>
      </c>
      <c r="D57" s="13">
        <f t="shared" si="9"/>
        <v>-1.8427929276778915E-2</v>
      </c>
      <c r="E57" s="14">
        <f t="shared" si="9"/>
        <v>-1.7234715223484021E-2</v>
      </c>
    </row>
    <row r="58" spans="1:5" ht="24" x14ac:dyDescent="0.25">
      <c r="A58" s="22"/>
      <c r="B58" s="11" t="s">
        <v>16</v>
      </c>
      <c r="C58" s="12">
        <f t="shared" ref="C58:E58" si="10">C15 -($F15*C$42/$F$42)</f>
        <v>-1.8614323322024257E-2</v>
      </c>
      <c r="D58" s="13">
        <f t="shared" si="10"/>
        <v>4.0925589333844298E-2</v>
      </c>
      <c r="E58" s="14">
        <f t="shared" si="10"/>
        <v>-2.2311266011820013E-2</v>
      </c>
    </row>
    <row r="59" spans="1:5" ht="24" x14ac:dyDescent="0.25">
      <c r="A59" s="22"/>
      <c r="B59" s="11" t="s">
        <v>17</v>
      </c>
      <c r="C59" s="12">
        <f t="shared" ref="C59:E59" si="11">C16 -($F16*C$42/$F$42)</f>
        <v>-2.1881936455672102E-2</v>
      </c>
      <c r="D59" s="13">
        <f t="shared" si="11"/>
        <v>1.0264105474584936E-2</v>
      </c>
      <c r="E59" s="14">
        <f t="shared" si="11"/>
        <v>1.161783098108711E-2</v>
      </c>
    </row>
    <row r="60" spans="1:5" ht="24" x14ac:dyDescent="0.25">
      <c r="A60" s="22"/>
      <c r="B60" s="11" t="s">
        <v>18</v>
      </c>
      <c r="C60" s="12">
        <f t="shared" ref="C60:E60" si="12">C17 -($F17*C$42/$F$42)</f>
        <v>-8.8470152430241283E-3</v>
      </c>
      <c r="D60" s="13">
        <f t="shared" si="12"/>
        <v>2.3224955398093453E-2</v>
      </c>
      <c r="E60" s="14">
        <f t="shared" si="12"/>
        <v>-1.437794015506938E-2</v>
      </c>
    </row>
    <row r="61" spans="1:5" ht="24" x14ac:dyDescent="0.25">
      <c r="A61" s="22"/>
      <c r="B61" s="11" t="s">
        <v>19</v>
      </c>
      <c r="C61" s="12">
        <f t="shared" ref="C61:E61" si="13">C18 -($F18*C$42/$F$42)</f>
        <v>1.0559291582648844E-3</v>
      </c>
      <c r="D61" s="13">
        <f t="shared" si="13"/>
        <v>1.8850055485921391E-3</v>
      </c>
      <c r="E61" s="14">
        <f t="shared" si="13"/>
        <v>-2.9409347068569958E-3</v>
      </c>
    </row>
    <row r="62" spans="1:5" ht="24" x14ac:dyDescent="0.25">
      <c r="A62" s="22"/>
      <c r="B62" s="11" t="s">
        <v>20</v>
      </c>
      <c r="C62" s="12">
        <f t="shared" ref="C62:E62" si="14">C19 -($F19*C$42/$F$42)</f>
        <v>-1.5654114052200491E-2</v>
      </c>
      <c r="D62" s="13">
        <f t="shared" si="14"/>
        <v>-1.2436695379155913E-2</v>
      </c>
      <c r="E62" s="14">
        <f t="shared" si="14"/>
        <v>2.8090809431356403E-2</v>
      </c>
    </row>
    <row r="63" spans="1:5" ht="24" x14ac:dyDescent="0.25">
      <c r="A63" s="22"/>
      <c r="B63" s="11" t="s">
        <v>21</v>
      </c>
      <c r="C63" s="12">
        <f t="shared" ref="C63:E63" si="15">C20 -($F20*C$42/$F$42)</f>
        <v>-2.4783561861386999E-2</v>
      </c>
      <c r="D63" s="13">
        <f t="shared" si="15"/>
        <v>-2.9272011800483666E-2</v>
      </c>
      <c r="E63" s="14">
        <f t="shared" si="15"/>
        <v>5.4055573661870637E-2</v>
      </c>
    </row>
    <row r="64" spans="1:5" ht="24" x14ac:dyDescent="0.25">
      <c r="A64" s="22"/>
      <c r="B64" s="11" t="s">
        <v>22</v>
      </c>
      <c r="C64" s="12">
        <f t="shared" ref="C64:E64" si="16">C21 -($F21*C$42/$F$42)</f>
        <v>2.7486222854704284E-2</v>
      </c>
      <c r="D64" s="13">
        <f t="shared" si="16"/>
        <v>-9.8872692221406433E-3</v>
      </c>
      <c r="E64" s="14">
        <f t="shared" si="16"/>
        <v>-1.7598953632563683E-2</v>
      </c>
    </row>
    <row r="65" spans="1:5" ht="24" x14ac:dyDescent="0.25">
      <c r="A65" s="22"/>
      <c r="B65" s="11" t="s">
        <v>23</v>
      </c>
      <c r="C65" s="12">
        <f t="shared" ref="C65:E65" si="17">C22 -($F22*C$42/$F$42)</f>
        <v>9.0034510580654092E-4</v>
      </c>
      <c r="D65" s="13">
        <f t="shared" si="17"/>
        <v>-1.5369277317457131E-3</v>
      </c>
      <c r="E65" s="14">
        <f t="shared" si="17"/>
        <v>6.3658262593914439E-4</v>
      </c>
    </row>
    <row r="66" spans="1:5" ht="24" x14ac:dyDescent="0.25">
      <c r="A66" s="22"/>
      <c r="B66" s="11" t="s">
        <v>24</v>
      </c>
      <c r="C66" s="12">
        <f t="shared" ref="C66:E66" si="18">C23 -($F23*C$42/$F$42)</f>
        <v>-5.7112741905724906E-3</v>
      </c>
      <c r="D66" s="13">
        <f t="shared" si="18"/>
        <v>-1.9654146840480557E-2</v>
      </c>
      <c r="E66" s="14">
        <f t="shared" si="18"/>
        <v>2.5365421031053076E-2</v>
      </c>
    </row>
    <row r="67" spans="1:5" ht="24" x14ac:dyDescent="0.25">
      <c r="A67" s="22"/>
      <c r="B67" s="11" t="s">
        <v>25</v>
      </c>
      <c r="C67" s="12">
        <f t="shared" ref="C67:E67" si="19">C24 -($F24*C$42/$F$42)</f>
        <v>-1.9324212482525679E-2</v>
      </c>
      <c r="D67" s="13">
        <f t="shared" si="19"/>
        <v>2.3104701175354528E-2</v>
      </c>
      <c r="E67" s="14">
        <f t="shared" si="19"/>
        <v>-3.7804886928288137E-3</v>
      </c>
    </row>
    <row r="68" spans="1:5" ht="24" x14ac:dyDescent="0.25">
      <c r="A68" s="22"/>
      <c r="B68" s="11" t="s">
        <v>26</v>
      </c>
      <c r="C68" s="12">
        <f t="shared" ref="C68:E68" si="20">C25 -($F25*C$42/$F$42)</f>
        <v>-7.0856205944469369E-3</v>
      </c>
      <c r="D68" s="13">
        <f t="shared" si="20"/>
        <v>-1.2354083567342897E-2</v>
      </c>
      <c r="E68" s="14">
        <f t="shared" si="20"/>
        <v>1.9439704161789806E-2</v>
      </c>
    </row>
    <row r="69" spans="1:5" x14ac:dyDescent="0.25">
      <c r="A69" s="22" t="s">
        <v>27</v>
      </c>
      <c r="B69" s="11" t="s">
        <v>28</v>
      </c>
      <c r="C69" s="12">
        <f t="shared" ref="C69:E69" si="21">C26 -($F26*C$42/$F$42)</f>
        <v>8.5761684797379945E-3</v>
      </c>
      <c r="D69" s="13">
        <f t="shared" si="21"/>
        <v>-1.3729451170443135E-2</v>
      </c>
      <c r="E69" s="14">
        <f t="shared" si="21"/>
        <v>5.1532826907051132E-3</v>
      </c>
    </row>
    <row r="70" spans="1:5" x14ac:dyDescent="0.25">
      <c r="A70" s="22"/>
      <c r="B70" s="11" t="s">
        <v>29</v>
      </c>
      <c r="C70" s="12">
        <f t="shared" ref="C70:E70" si="22">C27 -($F27*C$42/$F$42)</f>
        <v>4.3384664545900176E-3</v>
      </c>
      <c r="D70" s="13">
        <f t="shared" si="22"/>
        <v>2.7054910431898171E-3</v>
      </c>
      <c r="E70" s="14">
        <f t="shared" si="22"/>
        <v>-7.0439574977798902E-3</v>
      </c>
    </row>
    <row r="71" spans="1:5" x14ac:dyDescent="0.25">
      <c r="A71" s="22"/>
      <c r="B71" s="11" t="s">
        <v>30</v>
      </c>
      <c r="C71" s="12">
        <f t="shared" ref="C71:E71" si="23">C28 -($F28*C$42/$F$42)</f>
        <v>1.3895883747412796E-2</v>
      </c>
      <c r="D71" s="13">
        <f t="shared" si="23"/>
        <v>-1.078148255322342E-2</v>
      </c>
      <c r="E71" s="14">
        <f t="shared" si="23"/>
        <v>-3.1144011941895422E-3</v>
      </c>
    </row>
    <row r="72" spans="1:5" x14ac:dyDescent="0.25">
      <c r="A72" s="22"/>
      <c r="B72" s="11" t="s">
        <v>31</v>
      </c>
      <c r="C72" s="12">
        <f t="shared" ref="C72:E72" si="24">C29 -($F29*C$42/$F$42)</f>
        <v>1.2843865370039786E-2</v>
      </c>
      <c r="D72" s="13">
        <f t="shared" si="24"/>
        <v>5.070135092751224E-2</v>
      </c>
      <c r="E72" s="14">
        <f t="shared" si="24"/>
        <v>-6.3545216297552026E-2</v>
      </c>
    </row>
    <row r="73" spans="1:5" x14ac:dyDescent="0.25">
      <c r="A73" s="22"/>
      <c r="B73" s="11" t="s">
        <v>32</v>
      </c>
      <c r="C73" s="12">
        <f t="shared" ref="C73:E73" si="25">C30 -($F30*C$42/$F$42)</f>
        <v>-5.9083793792674699E-3</v>
      </c>
      <c r="D73" s="13">
        <f t="shared" si="25"/>
        <v>-2.6500806816078942E-3</v>
      </c>
      <c r="E73" s="14">
        <f t="shared" si="25"/>
        <v>8.5584600608753225E-3</v>
      </c>
    </row>
    <row r="74" spans="1:5" x14ac:dyDescent="0.25">
      <c r="A74" s="22"/>
      <c r="B74" s="11" t="s">
        <v>33</v>
      </c>
      <c r="C74" s="12">
        <f t="shared" ref="C74:E74" si="26">C31 -($F31*C$42/$F$42)</f>
        <v>1.1693734017716895E-2</v>
      </c>
      <c r="D74" s="13">
        <f t="shared" si="26"/>
        <v>4.2329440610418878E-2</v>
      </c>
      <c r="E74" s="14">
        <f t="shared" si="26"/>
        <v>-5.4023174628135912E-2</v>
      </c>
    </row>
    <row r="75" spans="1:5" x14ac:dyDescent="0.25">
      <c r="A75" s="22"/>
      <c r="B75" s="11" t="s">
        <v>34</v>
      </c>
      <c r="C75" s="12">
        <f t="shared" ref="C75:E75" si="27">C32 -($F32*C$42/$F$42)</f>
        <v>9.3757491561024808E-3</v>
      </c>
      <c r="D75" s="13">
        <f t="shared" si="27"/>
        <v>-3.4406812159011646E-2</v>
      </c>
      <c r="E75" s="14">
        <f t="shared" si="27"/>
        <v>2.5031063002909082E-2</v>
      </c>
    </row>
    <row r="76" spans="1:5" x14ac:dyDescent="0.25">
      <c r="A76" s="22"/>
      <c r="B76" s="11" t="s">
        <v>35</v>
      </c>
      <c r="C76" s="12">
        <f t="shared" ref="C76:E76" si="28">C33 -($F33*C$42/$F$42)</f>
        <v>-2.4476267902412419E-4</v>
      </c>
      <c r="D76" s="13">
        <f t="shared" si="28"/>
        <v>2.6993409509910943E-2</v>
      </c>
      <c r="E76" s="14">
        <f t="shared" si="28"/>
        <v>-2.6748646830886846E-2</v>
      </c>
    </row>
    <row r="77" spans="1:5" x14ac:dyDescent="0.25">
      <c r="A77" s="22"/>
      <c r="B77" s="11" t="s">
        <v>36</v>
      </c>
      <c r="C77" s="12">
        <f t="shared" ref="C77:E77" si="29">C34 -($F34*C$42/$F$42)</f>
        <v>1.1668249830757982E-2</v>
      </c>
      <c r="D77" s="13">
        <f t="shared" si="29"/>
        <v>6.4488502143900117E-3</v>
      </c>
      <c r="E77" s="14">
        <f t="shared" si="29"/>
        <v>-1.8117100045148049E-2</v>
      </c>
    </row>
    <row r="78" spans="1:5" ht="24" x14ac:dyDescent="0.25">
      <c r="A78" s="22"/>
      <c r="B78" s="11" t="s">
        <v>37</v>
      </c>
      <c r="C78" s="12">
        <f t="shared" ref="C78:E78" si="30">C35 -($F35*C$42/$F$42)</f>
        <v>-2.6591501213692997E-2</v>
      </c>
      <c r="D78" s="13">
        <f t="shared" si="30"/>
        <v>-1.0169220954586833E-2</v>
      </c>
      <c r="E78" s="14">
        <f t="shared" si="30"/>
        <v>3.6760722168279719E-2</v>
      </c>
    </row>
    <row r="79" spans="1:5" x14ac:dyDescent="0.25">
      <c r="A79" s="22"/>
      <c r="B79" s="11" t="s">
        <v>38</v>
      </c>
      <c r="C79" s="12">
        <f t="shared" ref="C79:E79" si="31">C36 -($F36*C$42/$F$42)</f>
        <v>1.5969357795283523E-3</v>
      </c>
      <c r="D79" s="13">
        <f t="shared" si="31"/>
        <v>1.1576460964018542E-2</v>
      </c>
      <c r="E79" s="14">
        <f t="shared" si="31"/>
        <v>-1.3173396743546811E-2</v>
      </c>
    </row>
    <row r="80" spans="1:5" x14ac:dyDescent="0.25">
      <c r="A80" s="22"/>
      <c r="B80" s="11" t="s">
        <v>39</v>
      </c>
      <c r="C80" s="12">
        <f t="shared" ref="C80:E80" si="32">C37 -($F37*C$42/$F$42)</f>
        <v>1.2242988082055428E-3</v>
      </c>
      <c r="D80" s="13">
        <f t="shared" si="32"/>
        <v>1.8097344648464991E-2</v>
      </c>
      <c r="E80" s="14">
        <f t="shared" si="32"/>
        <v>-1.932164345667059E-2</v>
      </c>
    </row>
    <row r="81" spans="1:5" x14ac:dyDescent="0.25">
      <c r="A81" s="22"/>
      <c r="B81" s="11" t="s">
        <v>40</v>
      </c>
      <c r="C81" s="12">
        <f t="shared" ref="C81:E81" si="33">C38 -($F38*C$42/$F$42)</f>
        <v>-2.6698401997227506E-2</v>
      </c>
      <c r="D81" s="13">
        <f t="shared" si="33"/>
        <v>-3.9746310299581811E-2</v>
      </c>
      <c r="E81" s="14">
        <f t="shared" si="33"/>
        <v>6.6444712296809372E-2</v>
      </c>
    </row>
    <row r="82" spans="1:5" ht="24" x14ac:dyDescent="0.25">
      <c r="A82" s="22"/>
      <c r="B82" s="11" t="s">
        <v>41</v>
      </c>
      <c r="C82" s="12">
        <f t="shared" ref="C82:E82" si="34">C39 -($F39*C$42/$F$42)</f>
        <v>-1.7380636807930866E-2</v>
      </c>
      <c r="D82" s="13">
        <f t="shared" si="34"/>
        <v>3.6259441570712925E-4</v>
      </c>
      <c r="E82" s="14">
        <f t="shared" si="34"/>
        <v>1.7018042392223723E-2</v>
      </c>
    </row>
    <row r="83" spans="1:5" ht="24" x14ac:dyDescent="0.25">
      <c r="A83" s="22"/>
      <c r="B83" s="11" t="s">
        <v>42</v>
      </c>
      <c r="C83" s="12">
        <f t="shared" ref="C83:E83" si="35">C40 -($F40*C$42/$F$42)</f>
        <v>-1.4252657785469469E-2</v>
      </c>
      <c r="D83" s="13">
        <f t="shared" si="35"/>
        <v>-1.8404666083651933E-2</v>
      </c>
      <c r="E83" s="14">
        <f t="shared" si="35"/>
        <v>3.2657323869121402E-2</v>
      </c>
    </row>
    <row r="84" spans="1:5" ht="24.75" thickBot="1" x14ac:dyDescent="0.3">
      <c r="A84" s="23"/>
      <c r="B84" s="15" t="s">
        <v>43</v>
      </c>
      <c r="C84" s="16">
        <f t="shared" ref="C84:E84" si="36">C41 -($F41*C$42/$F$42)</f>
        <v>1.6190010097966001E-2</v>
      </c>
      <c r="D84" s="17">
        <f t="shared" si="36"/>
        <v>-4.4743180072088218E-3</v>
      </c>
      <c r="E84" s="18">
        <f t="shared" si="36"/>
        <v>-1.1715692090757068E-2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7083-2E22-4505-925F-B249E64D55B4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44</v>
      </c>
      <c r="B6" s="7" t="s">
        <v>45</v>
      </c>
      <c r="C6" s="8">
        <v>0.28846153846153844</v>
      </c>
      <c r="D6" s="9">
        <v>0.24873096446700507</v>
      </c>
      <c r="E6" s="10">
        <v>0.22380952380952382</v>
      </c>
      <c r="F6" s="19">
        <f t="shared" ref="F6:F23" si="0">AVERAGE(C6:E6)</f>
        <v>0.25366734224602244</v>
      </c>
    </row>
    <row r="7" spans="1:6" ht="24" x14ac:dyDescent="0.25">
      <c r="A7" s="22"/>
      <c r="B7" s="11" t="s">
        <v>46</v>
      </c>
      <c r="C7" s="12">
        <v>0.22692307692307692</v>
      </c>
      <c r="D7" s="13">
        <v>0.19796954314720813</v>
      </c>
      <c r="E7" s="14">
        <v>0.21904761904761905</v>
      </c>
      <c r="F7" s="19">
        <f t="shared" si="0"/>
        <v>0.2146467463726347</v>
      </c>
    </row>
    <row r="8" spans="1:6" ht="24" x14ac:dyDescent="0.25">
      <c r="A8" s="22"/>
      <c r="B8" s="11" t="s">
        <v>47</v>
      </c>
      <c r="C8" s="12">
        <v>0.27307692307692305</v>
      </c>
      <c r="D8" s="13">
        <v>0.15736040609137056</v>
      </c>
      <c r="E8" s="14">
        <v>0.26666666666666666</v>
      </c>
      <c r="F8" s="19">
        <f t="shared" si="0"/>
        <v>0.23236799861165344</v>
      </c>
    </row>
    <row r="9" spans="1:6" ht="24" x14ac:dyDescent="0.25">
      <c r="A9" s="22"/>
      <c r="B9" s="11" t="s">
        <v>48</v>
      </c>
      <c r="C9" s="12">
        <v>0.20384615384615384</v>
      </c>
      <c r="D9" s="13">
        <v>0.15736040609137056</v>
      </c>
      <c r="E9" s="14">
        <v>0.10952380952380952</v>
      </c>
      <c r="F9" s="19">
        <f t="shared" si="0"/>
        <v>0.15691012315377798</v>
      </c>
    </row>
    <row r="10" spans="1:6" ht="24" x14ac:dyDescent="0.25">
      <c r="A10" s="22"/>
      <c r="B10" s="11" t="s">
        <v>49</v>
      </c>
      <c r="C10" s="12">
        <v>0.35</v>
      </c>
      <c r="D10" s="13">
        <v>0.27918781725888325</v>
      </c>
      <c r="E10" s="14">
        <v>0.32857142857142851</v>
      </c>
      <c r="F10" s="19">
        <f t="shared" si="0"/>
        <v>0.31925308194343721</v>
      </c>
    </row>
    <row r="11" spans="1:6" ht="24" x14ac:dyDescent="0.25">
      <c r="A11" s="22"/>
      <c r="B11" s="11" t="s">
        <v>50</v>
      </c>
      <c r="C11" s="12">
        <v>0.28846153846153844</v>
      </c>
      <c r="D11" s="13">
        <v>0.34010152284263961</v>
      </c>
      <c r="E11" s="14">
        <v>0.26190476190476192</v>
      </c>
      <c r="F11" s="19">
        <f t="shared" si="0"/>
        <v>0.29682260773631336</v>
      </c>
    </row>
    <row r="12" spans="1:6" ht="24" x14ac:dyDescent="0.25">
      <c r="A12" s="22"/>
      <c r="B12" s="11" t="s">
        <v>51</v>
      </c>
      <c r="C12" s="12">
        <v>0.11153846153846154</v>
      </c>
      <c r="D12" s="13">
        <v>0.13197969543147209</v>
      </c>
      <c r="E12" s="14">
        <v>0.14285714285714285</v>
      </c>
      <c r="F12" s="19">
        <f t="shared" si="0"/>
        <v>0.1287917666090255</v>
      </c>
    </row>
    <row r="13" spans="1:6" ht="24" x14ac:dyDescent="0.25">
      <c r="A13" s="22"/>
      <c r="B13" s="11" t="s">
        <v>52</v>
      </c>
      <c r="C13" s="12">
        <v>8.076923076923076E-2</v>
      </c>
      <c r="D13" s="13">
        <v>0.12182741116751269</v>
      </c>
      <c r="E13" s="14">
        <v>0.11428571428571428</v>
      </c>
      <c r="F13" s="19">
        <f t="shared" si="0"/>
        <v>0.10562745207415258</v>
      </c>
    </row>
    <row r="14" spans="1:6" ht="24" x14ac:dyDescent="0.25">
      <c r="A14" s="22"/>
      <c r="B14" s="11" t="s">
        <v>53</v>
      </c>
      <c r="C14" s="12">
        <v>0.13076923076923078</v>
      </c>
      <c r="D14" s="13">
        <v>0.15228426395939088</v>
      </c>
      <c r="E14" s="14">
        <v>7.6190476190476197E-2</v>
      </c>
      <c r="F14" s="19">
        <f t="shared" si="0"/>
        <v>0.11974799030636595</v>
      </c>
    </row>
    <row r="15" spans="1:6" ht="24" x14ac:dyDescent="0.25">
      <c r="A15" s="22"/>
      <c r="B15" s="11" t="s">
        <v>54</v>
      </c>
      <c r="C15" s="12">
        <v>0.29230769230769232</v>
      </c>
      <c r="D15" s="13">
        <v>0.20304568527918782</v>
      </c>
      <c r="E15" s="14">
        <v>0.17142857142857143</v>
      </c>
      <c r="F15" s="19">
        <f t="shared" si="0"/>
        <v>0.22226064967181722</v>
      </c>
    </row>
    <row r="16" spans="1:6" ht="24" x14ac:dyDescent="0.25">
      <c r="A16" s="22"/>
      <c r="B16" s="11" t="s">
        <v>55</v>
      </c>
      <c r="C16" s="12">
        <v>0.16153846153846152</v>
      </c>
      <c r="D16" s="13">
        <v>0.16243654822335024</v>
      </c>
      <c r="E16" s="14">
        <v>0.2</v>
      </c>
      <c r="F16" s="19">
        <f t="shared" si="0"/>
        <v>0.17465833658727059</v>
      </c>
    </row>
    <row r="17" spans="1:6" ht="24" x14ac:dyDescent="0.25">
      <c r="A17" s="22"/>
      <c r="B17" s="11" t="s">
        <v>56</v>
      </c>
      <c r="C17" s="12">
        <v>0.20384615384615384</v>
      </c>
      <c r="D17" s="13">
        <v>0.23857868020304568</v>
      </c>
      <c r="E17" s="14">
        <v>0.16190476190476188</v>
      </c>
      <c r="F17" s="19">
        <f t="shared" si="0"/>
        <v>0.20144319865132046</v>
      </c>
    </row>
    <row r="18" spans="1:6" ht="24" x14ac:dyDescent="0.25">
      <c r="A18" s="22"/>
      <c r="B18" s="11" t="s">
        <v>57</v>
      </c>
      <c r="C18" s="12">
        <v>0.26923076923076922</v>
      </c>
      <c r="D18" s="13">
        <v>0.26903553299492383</v>
      </c>
      <c r="E18" s="14">
        <v>0.20952380952380953</v>
      </c>
      <c r="F18" s="19">
        <f t="shared" si="0"/>
        <v>0.24926337058316753</v>
      </c>
    </row>
    <row r="19" spans="1:6" ht="24" x14ac:dyDescent="0.25">
      <c r="A19" s="22"/>
      <c r="B19" s="11" t="s">
        <v>58</v>
      </c>
      <c r="C19" s="12">
        <v>0.18846153846153846</v>
      </c>
      <c r="D19" s="13">
        <v>0.13705583756345177</v>
      </c>
      <c r="E19" s="14">
        <v>0.22380952380952382</v>
      </c>
      <c r="F19" s="19">
        <f t="shared" si="0"/>
        <v>0.18310896661150466</v>
      </c>
    </row>
    <row r="20" spans="1:6" ht="24" x14ac:dyDescent="0.25">
      <c r="A20" s="22"/>
      <c r="B20" s="11" t="s">
        <v>59</v>
      </c>
      <c r="C20" s="12">
        <v>0.28076923076923077</v>
      </c>
      <c r="D20" s="13">
        <v>0.25380710659898476</v>
      </c>
      <c r="E20" s="14">
        <v>0.29523809523809524</v>
      </c>
      <c r="F20" s="19">
        <f t="shared" si="0"/>
        <v>0.27660481086877026</v>
      </c>
    </row>
    <row r="21" spans="1:6" ht="24" x14ac:dyDescent="0.25">
      <c r="A21" s="22"/>
      <c r="B21" s="11" t="s">
        <v>60</v>
      </c>
      <c r="C21" s="12">
        <v>0.19230769230769235</v>
      </c>
      <c r="D21" s="13">
        <v>0.15736040609137056</v>
      </c>
      <c r="E21" s="14">
        <v>0.19523809523809527</v>
      </c>
      <c r="F21" s="19">
        <f t="shared" si="0"/>
        <v>0.18163539787905272</v>
      </c>
    </row>
    <row r="22" spans="1:6" ht="24" x14ac:dyDescent="0.25">
      <c r="A22" s="22"/>
      <c r="B22" s="11" t="s">
        <v>61</v>
      </c>
      <c r="C22" s="12">
        <v>4.6153846153846156E-2</v>
      </c>
      <c r="D22" s="13">
        <v>0.12690355329949238</v>
      </c>
      <c r="E22" s="14">
        <v>0.10476190476190476</v>
      </c>
      <c r="F22" s="19">
        <f t="shared" si="0"/>
        <v>9.2606434738414442E-2</v>
      </c>
    </row>
    <row r="23" spans="1:6" ht="24.75" thickBot="1" x14ac:dyDescent="0.3">
      <c r="A23" s="23"/>
      <c r="B23" s="15" t="s">
        <v>62</v>
      </c>
      <c r="C23" s="16">
        <v>0.11153846153846154</v>
      </c>
      <c r="D23" s="17">
        <v>9.1370558375634514E-2</v>
      </c>
      <c r="E23" s="18">
        <v>0.1761904761904762</v>
      </c>
      <c r="F23" s="19">
        <f t="shared" si="0"/>
        <v>0.12636649870152408</v>
      </c>
    </row>
    <row r="24" spans="1:6" ht="15.75" thickTop="1" x14ac:dyDescent="0.25">
      <c r="C24" s="20">
        <f>AVERAGE(C6:C23)</f>
        <v>0.20555555555555555</v>
      </c>
      <c r="D24" s="20">
        <f>AVERAGE(D6:D23)</f>
        <v>0.19035532994923857</v>
      </c>
      <c r="E24" s="20">
        <f>AVERAGE(E6:E23)</f>
        <v>0.19338624338624338</v>
      </c>
      <c r="F24" s="20">
        <f>AVERAGE(F6:F23)</f>
        <v>0.19643237629701249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24.75" thickTop="1" x14ac:dyDescent="0.25">
      <c r="A31" s="21" t="s">
        <v>44</v>
      </c>
      <c r="B31" s="7" t="s">
        <v>45</v>
      </c>
      <c r="C31" s="8">
        <f>C6 -($F6*C$24/$F$24)</f>
        <v>2.3012774644514733E-2</v>
      </c>
      <c r="D31" s="9">
        <f t="shared" ref="D31:E31" si="1">D6 -($F6*D$24/$F$24)</f>
        <v>2.9113519323762105E-3</v>
      </c>
      <c r="E31" s="10">
        <f t="shared" si="1"/>
        <v>-2.5924126576890999E-2</v>
      </c>
    </row>
    <row r="32" spans="1:6" ht="24" x14ac:dyDescent="0.25">
      <c r="A32" s="22"/>
      <c r="B32" s="11" t="s">
        <v>46</v>
      </c>
      <c r="C32" s="12">
        <f t="shared" ref="C32:E32" si="2">C7 -($F7*C$24/$F$24)</f>
        <v>2.3071962288189196E-3</v>
      </c>
      <c r="D32" s="13">
        <f t="shared" si="2"/>
        <v>-1.0036657248764097E-2</v>
      </c>
      <c r="E32" s="14">
        <f t="shared" si="2"/>
        <v>7.7294610199451497E-3</v>
      </c>
    </row>
    <row r="33" spans="1:5" ht="24" x14ac:dyDescent="0.25">
      <c r="A33" s="22"/>
      <c r="B33" s="11" t="s">
        <v>47</v>
      </c>
      <c r="C33" s="12">
        <f t="shared" ref="C33:E33" si="3">C8 -($F8*C$24/$F$24)</f>
        <v>2.9916737631070833E-2</v>
      </c>
      <c r="D33" s="13">
        <f t="shared" si="3"/>
        <v>-6.7818802546234375E-2</v>
      </c>
      <c r="E33" s="14">
        <f t="shared" si="3"/>
        <v>3.7902064915163458E-2</v>
      </c>
    </row>
    <row r="34" spans="1:5" ht="24" x14ac:dyDescent="0.25">
      <c r="A34" s="22"/>
      <c r="B34" s="11" t="s">
        <v>48</v>
      </c>
      <c r="C34" s="12">
        <f t="shared" ref="C34:E34" si="4">C9 -($F9*C$24/$F$24)</f>
        <v>3.9648437842368905E-2</v>
      </c>
      <c r="D34" s="13">
        <f t="shared" si="4"/>
        <v>5.3046257339074976E-3</v>
      </c>
      <c r="E34" s="14">
        <f t="shared" si="4"/>
        <v>-4.4953063576276431E-2</v>
      </c>
    </row>
    <row r="35" spans="1:5" ht="24" x14ac:dyDescent="0.25">
      <c r="A35" s="22"/>
      <c r="B35" s="11" t="s">
        <v>49</v>
      </c>
      <c r="C35" s="12">
        <f t="shared" ref="C35:E35" si="5">C10 -($F10*C$24/$F$24)</f>
        <v>1.5919407692342791E-2</v>
      </c>
      <c r="D35" s="13">
        <f t="shared" si="5"/>
        <v>-3.0188502960170949E-2</v>
      </c>
      <c r="E35" s="14">
        <f t="shared" si="5"/>
        <v>1.4269095267828213E-2</v>
      </c>
    </row>
    <row r="36" spans="1:5" ht="24" x14ac:dyDescent="0.25">
      <c r="A36" s="22"/>
      <c r="B36" s="11" t="s">
        <v>50</v>
      </c>
      <c r="C36" s="12">
        <f t="shared" ref="C36:E36" si="6">C11 -($F11*C$24/$F$24)</f>
        <v>-2.2146810247902826E-2</v>
      </c>
      <c r="D36" s="13">
        <f t="shared" si="6"/>
        <v>5.2461743203631728E-2</v>
      </c>
      <c r="E36" s="14">
        <f t="shared" si="6"/>
        <v>-3.0314932955729124E-2</v>
      </c>
    </row>
    <row r="37" spans="1:5" ht="24" x14ac:dyDescent="0.25">
      <c r="A37" s="22"/>
      <c r="B37" s="11" t="s">
        <v>51</v>
      </c>
      <c r="C37" s="12">
        <f t="shared" ref="C37:E37" si="7">C12 -($F12*C$24/$F$24)</f>
        <v>-2.3234958380209572E-2</v>
      </c>
      <c r="D37" s="13">
        <f t="shared" si="7"/>
        <v>7.1723714568486807E-3</v>
      </c>
      <c r="E37" s="14">
        <f t="shared" si="7"/>
        <v>1.6062586923360878E-2</v>
      </c>
    </row>
    <row r="38" spans="1:5" ht="24" x14ac:dyDescent="0.25">
      <c r="A38" s="22"/>
      <c r="B38" s="11" t="s">
        <v>52</v>
      </c>
      <c r="C38" s="12">
        <f t="shared" ref="C38:E38" si="8">C13 -($F13*C$24/$F$24)</f>
        <v>-2.9764022466938905E-2</v>
      </c>
      <c r="D38" s="13">
        <f t="shared" si="8"/>
        <v>1.946776521551033E-2</v>
      </c>
      <c r="E38" s="14">
        <f t="shared" si="8"/>
        <v>1.0296257251428534E-2</v>
      </c>
    </row>
    <row r="39" spans="1:5" ht="24" x14ac:dyDescent="0.25">
      <c r="A39" s="22"/>
      <c r="B39" s="11" t="s">
        <v>53</v>
      </c>
      <c r="C39" s="12">
        <f t="shared" ref="C39:E39" si="9">C14 -($F14*C$24/$F$24)</f>
        <v>5.4596197055850615E-3</v>
      </c>
      <c r="D39" s="13">
        <f t="shared" si="9"/>
        <v>3.6240928154807478E-2</v>
      </c>
      <c r="E39" s="14">
        <f t="shared" si="9"/>
        <v>-4.1700547860392539E-2</v>
      </c>
    </row>
    <row r="40" spans="1:5" ht="24" x14ac:dyDescent="0.25">
      <c r="A40" s="22"/>
      <c r="B40" s="11" t="s">
        <v>54</v>
      </c>
      <c r="C40" s="12">
        <f t="shared" ref="C40:E40" si="10">C15 -($F15*C$24/$F$24)</f>
        <v>5.9724285322130449E-2</v>
      </c>
      <c r="D40" s="13">
        <f t="shared" si="10"/>
        <v>-1.2338866394915965E-2</v>
      </c>
      <c r="E40" s="14">
        <f t="shared" si="10"/>
        <v>-4.7385418927214568E-2</v>
      </c>
    </row>
    <row r="41" spans="1:5" ht="24" x14ac:dyDescent="0.25">
      <c r="A41" s="22"/>
      <c r="B41" s="11" t="s">
        <v>55</v>
      </c>
      <c r="C41" s="12">
        <f t="shared" ref="C41:E41" si="11">C16 -($F16*C$24/$F$24)</f>
        <v>-2.1231772607260863E-2</v>
      </c>
      <c r="D41" s="13">
        <f t="shared" si="11"/>
        <v>-6.8183674692860741E-3</v>
      </c>
      <c r="E41" s="14">
        <f t="shared" si="11"/>
        <v>2.8050140076546909E-2</v>
      </c>
    </row>
    <row r="42" spans="1:5" ht="24" x14ac:dyDescent="0.25">
      <c r="A42" s="22"/>
      <c r="B42" s="11" t="s">
        <v>56</v>
      </c>
      <c r="C42" s="12">
        <f t="shared" ref="C42:E42" si="12">C17 -($F17*C$24/$F$24)</f>
        <v>-6.9529485841418048E-3</v>
      </c>
      <c r="D42" s="13">
        <f t="shared" si="12"/>
        <v>4.3367548167856262E-2</v>
      </c>
      <c r="E42" s="14">
        <f t="shared" si="12"/>
        <v>-3.6414599583714458E-2</v>
      </c>
    </row>
    <row r="43" spans="1:5" ht="24" x14ac:dyDescent="0.25">
      <c r="A43" s="22"/>
      <c r="B43" s="11" t="s">
        <v>57</v>
      </c>
      <c r="C43" s="12">
        <f t="shared" ref="C43:E43" si="13">C18 -($F18*C$24/$F$24)</f>
        <v>8.3905167949869242E-3</v>
      </c>
      <c r="D43" s="13">
        <f t="shared" si="13"/>
        <v>2.7483646050002641E-2</v>
      </c>
      <c r="E43" s="14">
        <f t="shared" si="13"/>
        <v>-3.5874162844989538E-2</v>
      </c>
    </row>
    <row r="44" spans="1:5" ht="24" x14ac:dyDescent="0.25">
      <c r="A44" s="22"/>
      <c r="B44" s="11" t="s">
        <v>58</v>
      </c>
      <c r="C44" s="12">
        <f t="shared" ref="C44:E44" si="14">C19 -($F19*C$24/$F$24)</f>
        <v>-3.1518099516577303E-3</v>
      </c>
      <c r="D44" s="13">
        <f t="shared" si="14"/>
        <v>-4.0388270241332735E-2</v>
      </c>
      <c r="E44" s="14">
        <f t="shared" si="14"/>
        <v>4.3540080192990493E-2</v>
      </c>
    </row>
    <row r="45" spans="1:5" ht="24" x14ac:dyDescent="0.25">
      <c r="A45" s="22"/>
      <c r="B45" s="11" t="s">
        <v>59</v>
      </c>
      <c r="C45" s="12">
        <f t="shared" ref="C45:E45" si="15">C20 -($F20*C$24/$F$24)</f>
        <v>-8.6823181011994044E-3</v>
      </c>
      <c r="D45" s="13">
        <f t="shared" si="15"/>
        <v>-1.4240355998820675E-2</v>
      </c>
      <c r="E45" s="14">
        <f t="shared" si="15"/>
        <v>2.2922674100020024E-2</v>
      </c>
    </row>
    <row r="46" spans="1:5" ht="24" x14ac:dyDescent="0.25">
      <c r="A46" s="22"/>
      <c r="B46" s="11" t="s">
        <v>60</v>
      </c>
      <c r="C46" s="12">
        <f t="shared" ref="C46:E46" si="16">C21 -($F21*C$24/$F$24)</f>
        <v>2.2363516080843859E-3</v>
      </c>
      <c r="D46" s="13">
        <f t="shared" si="16"/>
        <v>-1.8655720911284646E-2</v>
      </c>
      <c r="E46" s="14">
        <f t="shared" si="16"/>
        <v>1.6419369303200232E-2</v>
      </c>
    </row>
    <row r="47" spans="1:5" ht="24" x14ac:dyDescent="0.25">
      <c r="A47" s="22"/>
      <c r="B47" s="11" t="s">
        <v>61</v>
      </c>
      <c r="C47" s="12">
        <f t="shared" ref="C47:E47" si="17">C22 -($F22*C$24/$F$24)</f>
        <v>-5.0753636713903427E-2</v>
      </c>
      <c r="D47" s="13">
        <f t="shared" si="17"/>
        <v>3.7162092281889172E-2</v>
      </c>
      <c r="E47" s="14">
        <f t="shared" si="17"/>
        <v>1.3591544432014227E-2</v>
      </c>
    </row>
    <row r="48" spans="1:5" ht="24.75" thickBot="1" x14ac:dyDescent="0.3">
      <c r="A48" s="23"/>
      <c r="B48" s="15" t="s">
        <v>62</v>
      </c>
      <c r="C48" s="16">
        <f t="shared" ref="C48:E48" si="18">C23 -($F23*C$24/$F$24)</f>
        <v>-2.069705041668872E-2</v>
      </c>
      <c r="D48" s="17">
        <f t="shared" si="18"/>
        <v>-3.1086528426020624E-2</v>
      </c>
      <c r="E48" s="18">
        <f t="shared" si="18"/>
        <v>5.1783578842709357E-2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1CD63-F64D-4083-89C6-5781A1BCCA7B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</v>
      </c>
      <c r="B6" s="7" t="s">
        <v>7</v>
      </c>
      <c r="C6" s="8">
        <v>0.32307692307692304</v>
      </c>
      <c r="D6" s="9">
        <v>0.27411167512690354</v>
      </c>
      <c r="E6" s="10">
        <v>0.19047619047619047</v>
      </c>
      <c r="F6" s="19">
        <f t="shared" ref="F6:F25" si="0">AVERAGE(C6:E6)</f>
        <v>0.26255492956000565</v>
      </c>
    </row>
    <row r="7" spans="1:6" ht="24" x14ac:dyDescent="0.25">
      <c r="A7" s="22"/>
      <c r="B7" s="11" t="s">
        <v>8</v>
      </c>
      <c r="C7" s="12">
        <v>0.18461538461538463</v>
      </c>
      <c r="D7" s="13">
        <v>0.20304568527918782</v>
      </c>
      <c r="E7" s="14">
        <v>0.19523809523809527</v>
      </c>
      <c r="F7" s="19">
        <f t="shared" si="0"/>
        <v>0.19429972171088924</v>
      </c>
    </row>
    <row r="8" spans="1:6" ht="24" x14ac:dyDescent="0.25">
      <c r="A8" s="22"/>
      <c r="B8" s="11" t="s">
        <v>9</v>
      </c>
      <c r="C8" s="12">
        <v>0.25769230769230766</v>
      </c>
      <c r="D8" s="13">
        <v>0.2233502538071066</v>
      </c>
      <c r="E8" s="14">
        <v>0.21904761904761905</v>
      </c>
      <c r="F8" s="19">
        <f t="shared" si="0"/>
        <v>0.23336339351567778</v>
      </c>
    </row>
    <row r="9" spans="1:6" ht="24" x14ac:dyDescent="0.25">
      <c r="A9" s="22"/>
      <c r="B9" s="11" t="s">
        <v>10</v>
      </c>
      <c r="C9" s="12">
        <v>0.20384615384615384</v>
      </c>
      <c r="D9" s="13">
        <v>0.25380710659898476</v>
      </c>
      <c r="E9" s="14">
        <v>0.14285714285714285</v>
      </c>
      <c r="F9" s="19">
        <f t="shared" si="0"/>
        <v>0.20017013443409382</v>
      </c>
    </row>
    <row r="10" spans="1:6" ht="24" x14ac:dyDescent="0.25">
      <c r="A10" s="22"/>
      <c r="B10" s="11" t="s">
        <v>11</v>
      </c>
      <c r="C10" s="12">
        <v>0.26153846153846155</v>
      </c>
      <c r="D10" s="13">
        <v>0.28934010152284262</v>
      </c>
      <c r="E10" s="14">
        <v>0.24761904761904763</v>
      </c>
      <c r="F10" s="19">
        <f t="shared" si="0"/>
        <v>0.26616587022678395</v>
      </c>
    </row>
    <row r="11" spans="1:6" ht="24" x14ac:dyDescent="0.25">
      <c r="A11" s="22"/>
      <c r="B11" s="11" t="s">
        <v>12</v>
      </c>
      <c r="C11" s="12">
        <v>0.1423076923076923</v>
      </c>
      <c r="D11" s="13">
        <v>8.6294416243654817E-2</v>
      </c>
      <c r="E11" s="14">
        <v>0.18571428571428572</v>
      </c>
      <c r="F11" s="19">
        <f t="shared" si="0"/>
        <v>0.13810546475521093</v>
      </c>
    </row>
    <row r="12" spans="1:6" ht="24" x14ac:dyDescent="0.25">
      <c r="A12" s="22"/>
      <c r="B12" s="11" t="s">
        <v>13</v>
      </c>
      <c r="C12" s="12">
        <v>0.31923076923076921</v>
      </c>
      <c r="D12" s="13">
        <v>0.24365482233502539</v>
      </c>
      <c r="E12" s="14">
        <v>0.26190476190476192</v>
      </c>
      <c r="F12" s="19">
        <f t="shared" si="0"/>
        <v>0.27493011782351884</v>
      </c>
    </row>
    <row r="13" spans="1:6" ht="24" x14ac:dyDescent="0.25">
      <c r="A13" s="22"/>
      <c r="B13" s="11" t="s">
        <v>14</v>
      </c>
      <c r="C13" s="12">
        <v>0.34230769230769231</v>
      </c>
      <c r="D13" s="13">
        <v>0.31472081218274112</v>
      </c>
      <c r="E13" s="14">
        <v>0.3619047619047619</v>
      </c>
      <c r="F13" s="19">
        <f t="shared" si="0"/>
        <v>0.33964442213173179</v>
      </c>
    </row>
    <row r="14" spans="1:6" ht="24" x14ac:dyDescent="0.25">
      <c r="A14" s="22"/>
      <c r="B14" s="11" t="s">
        <v>15</v>
      </c>
      <c r="C14" s="12">
        <v>0.22307692307692309</v>
      </c>
      <c r="D14" s="13">
        <v>0.16243654822335024</v>
      </c>
      <c r="E14" s="14">
        <v>0.15714285714285714</v>
      </c>
      <c r="F14" s="19">
        <f t="shared" si="0"/>
        <v>0.18088544281437682</v>
      </c>
    </row>
    <row r="15" spans="1:6" ht="24" x14ac:dyDescent="0.25">
      <c r="A15" s="22"/>
      <c r="B15" s="11" t="s">
        <v>16</v>
      </c>
      <c r="C15" s="12">
        <v>0.12307692307692308</v>
      </c>
      <c r="D15" s="13">
        <v>0.17766497461928935</v>
      </c>
      <c r="E15" s="14">
        <v>0.10952380952380952</v>
      </c>
      <c r="F15" s="19">
        <f t="shared" si="0"/>
        <v>0.13675523574000731</v>
      </c>
    </row>
    <row r="16" spans="1:6" ht="24" x14ac:dyDescent="0.25">
      <c r="A16" s="22"/>
      <c r="B16" s="11" t="s">
        <v>17</v>
      </c>
      <c r="C16" s="12">
        <v>8.8461538461538466E-2</v>
      </c>
      <c r="D16" s="13">
        <v>0.116751269035533</v>
      </c>
      <c r="E16" s="14">
        <v>0.11428571428571428</v>
      </c>
      <c r="F16" s="19">
        <f t="shared" si="0"/>
        <v>0.10649950726092859</v>
      </c>
    </row>
    <row r="17" spans="1:6" ht="24" x14ac:dyDescent="0.25">
      <c r="A17" s="22"/>
      <c r="B17" s="11" t="s">
        <v>18</v>
      </c>
      <c r="C17" s="12">
        <v>0.10384615384615385</v>
      </c>
      <c r="D17" s="13">
        <v>0.13197969543147209</v>
      </c>
      <c r="E17" s="14">
        <v>9.0476190476190474E-2</v>
      </c>
      <c r="F17" s="19">
        <f t="shared" si="0"/>
        <v>0.10876734658460548</v>
      </c>
    </row>
    <row r="18" spans="1:6" ht="24" x14ac:dyDescent="0.25">
      <c r="A18" s="22"/>
      <c r="B18" s="11" t="s">
        <v>19</v>
      </c>
      <c r="C18" s="12">
        <v>0.18846153846153846</v>
      </c>
      <c r="D18" s="13">
        <v>0.18274111675126903</v>
      </c>
      <c r="E18" s="14">
        <v>0.17142857142857143</v>
      </c>
      <c r="F18" s="19">
        <f t="shared" si="0"/>
        <v>0.18087707554712629</v>
      </c>
    </row>
    <row r="19" spans="1:6" ht="24" x14ac:dyDescent="0.25">
      <c r="A19" s="22"/>
      <c r="B19" s="11" t="s">
        <v>20</v>
      </c>
      <c r="C19" s="12">
        <v>0.1076923076923077</v>
      </c>
      <c r="D19" s="13">
        <v>0.1065989847715736</v>
      </c>
      <c r="E19" s="14">
        <v>0.14285714285714285</v>
      </c>
      <c r="F19" s="19">
        <f t="shared" si="0"/>
        <v>0.11904947844034137</v>
      </c>
    </row>
    <row r="20" spans="1:6" ht="24" x14ac:dyDescent="0.25">
      <c r="A20" s="22"/>
      <c r="B20" s="11" t="s">
        <v>21</v>
      </c>
      <c r="C20" s="12">
        <v>0.1423076923076923</v>
      </c>
      <c r="D20" s="13">
        <v>0.13197969543147209</v>
      </c>
      <c r="E20" s="14">
        <v>0.20952380952380953</v>
      </c>
      <c r="F20" s="19">
        <f t="shared" si="0"/>
        <v>0.16127039908765797</v>
      </c>
    </row>
    <row r="21" spans="1:6" ht="24" x14ac:dyDescent="0.25">
      <c r="A21" s="22"/>
      <c r="B21" s="11" t="s">
        <v>22</v>
      </c>
      <c r="C21" s="12">
        <v>0.16923076923076924</v>
      </c>
      <c r="D21" s="13">
        <v>0.12690355329949238</v>
      </c>
      <c r="E21" s="14">
        <v>0.11428571428571428</v>
      </c>
      <c r="F21" s="19">
        <f t="shared" si="0"/>
        <v>0.13680667893865864</v>
      </c>
    </row>
    <row r="22" spans="1:6" ht="24" x14ac:dyDescent="0.25">
      <c r="A22" s="22"/>
      <c r="B22" s="11" t="s">
        <v>23</v>
      </c>
      <c r="C22" s="12">
        <v>0.1076923076923077</v>
      </c>
      <c r="D22" s="13">
        <v>0.10152284263959391</v>
      </c>
      <c r="E22" s="14">
        <v>0.1</v>
      </c>
      <c r="F22" s="19">
        <f t="shared" si="0"/>
        <v>0.10307171677730054</v>
      </c>
    </row>
    <row r="23" spans="1:6" ht="24" x14ac:dyDescent="0.25">
      <c r="A23" s="22"/>
      <c r="B23" s="11" t="s">
        <v>24</v>
      </c>
      <c r="C23" s="12">
        <v>0.14615384615384616</v>
      </c>
      <c r="D23" s="13">
        <v>0.12690355329949238</v>
      </c>
      <c r="E23" s="14">
        <v>0.16666666666666663</v>
      </c>
      <c r="F23" s="19">
        <f t="shared" si="0"/>
        <v>0.14657468870666837</v>
      </c>
    </row>
    <row r="24" spans="1:6" ht="24" x14ac:dyDescent="0.25">
      <c r="A24" s="22"/>
      <c r="B24" s="11" t="s">
        <v>25</v>
      </c>
      <c r="C24" s="12">
        <v>4.6153846153846156E-2</v>
      </c>
      <c r="D24" s="13">
        <v>8.6294416243654817E-2</v>
      </c>
      <c r="E24" s="14">
        <v>5.7142857142857141E-2</v>
      </c>
      <c r="F24" s="19">
        <f t="shared" si="0"/>
        <v>6.3197039846786027E-2</v>
      </c>
    </row>
    <row r="25" spans="1:6" ht="24.75" thickBot="1" x14ac:dyDescent="0.3">
      <c r="A25" s="23"/>
      <c r="B25" s="15" t="s">
        <v>26</v>
      </c>
      <c r="C25" s="16">
        <v>8.461538461538462E-2</v>
      </c>
      <c r="D25" s="17">
        <v>7.6142131979695438E-2</v>
      </c>
      <c r="E25" s="18">
        <v>0.10476190476190476</v>
      </c>
      <c r="F25" s="19">
        <f t="shared" si="0"/>
        <v>8.8506473785661607E-2</v>
      </c>
    </row>
    <row r="26" spans="1:6" ht="15.75" thickTop="1" x14ac:dyDescent="0.25">
      <c r="C26" s="20">
        <f>AVERAGE(C6:C25)</f>
        <v>0.17826923076923076</v>
      </c>
      <c r="D26" s="20">
        <f>AVERAGE(D6:D25)</f>
        <v>0.17081218274111676</v>
      </c>
      <c r="E26" s="20">
        <f>AVERAGE(E6:E25)</f>
        <v>0.16714285714285715</v>
      </c>
      <c r="F26" s="20">
        <f>AVERAGE(F6:F25)</f>
        <v>0.17207475688440158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24.75" thickTop="1" x14ac:dyDescent="0.25">
      <c r="A33" s="21" t="s">
        <v>6</v>
      </c>
      <c r="B33" s="7" t="s">
        <v>7</v>
      </c>
      <c r="C33" s="8">
        <f>C6 -($F6*C$26/$F$26)</f>
        <v>5.1070347709361641E-2</v>
      </c>
      <c r="D33" s="9">
        <f t="shared" ref="D33:E33" si="1">D6 -($F6*D$26/$F$26)</f>
        <v>1.3483205154907807E-2</v>
      </c>
      <c r="E33" s="10">
        <f t="shared" si="1"/>
        <v>-6.4553552864269281E-2</v>
      </c>
    </row>
    <row r="34" spans="1:5" ht="24" x14ac:dyDescent="0.25">
      <c r="A34" s="22"/>
      <c r="B34" s="11" t="s">
        <v>8</v>
      </c>
      <c r="C34" s="12">
        <f t="shared" ref="C34:E34" si="2">C7 -($F7*C$26/$F$26)</f>
        <v>-1.6678881639747345E-2</v>
      </c>
      <c r="D34" s="13">
        <f t="shared" si="2"/>
        <v>1.0171610241415247E-2</v>
      </c>
      <c r="E34" s="14">
        <f t="shared" si="2"/>
        <v>6.507271398332154E-3</v>
      </c>
    </row>
    <row r="35" spans="1:5" ht="24" x14ac:dyDescent="0.25">
      <c r="A35" s="22"/>
      <c r="B35" s="11" t="s">
        <v>9</v>
      </c>
      <c r="C35" s="12">
        <f t="shared" ref="C35:E35" si="3">C8 -($F8*C$26/$F$26)</f>
        <v>1.5928126792231018E-2</v>
      </c>
      <c r="D35" s="13">
        <f t="shared" si="3"/>
        <v>-8.3008688794452556E-3</v>
      </c>
      <c r="E35" s="14">
        <f t="shared" si="3"/>
        <v>-7.6272579127857065E-3</v>
      </c>
    </row>
    <row r="36" spans="1:5" ht="24" x14ac:dyDescent="0.25">
      <c r="A36" s="22"/>
      <c r="B36" s="11" t="s">
        <v>10</v>
      </c>
      <c r="C36" s="12">
        <f t="shared" ref="C36:E36" si="4">C9 -($F9*C$26/$F$26)</f>
        <v>-3.5298525747748943E-3</v>
      </c>
      <c r="D36" s="13">
        <f t="shared" si="4"/>
        <v>5.5105692159446051E-2</v>
      </c>
      <c r="E36" s="14">
        <f t="shared" si="4"/>
        <v>-5.1575839584671102E-2</v>
      </c>
    </row>
    <row r="37" spans="1:5" ht="24" x14ac:dyDescent="0.25">
      <c r="A37" s="22"/>
      <c r="B37" s="11" t="s">
        <v>11</v>
      </c>
      <c r="C37" s="12">
        <f t="shared" ref="C37:E37" si="5">C10 -($F10*C$26/$F$26)</f>
        <v>-1.4209043798580123E-2</v>
      </c>
      <c r="D37" s="13">
        <f t="shared" si="5"/>
        <v>2.5127185649491235E-2</v>
      </c>
      <c r="E37" s="14">
        <f t="shared" si="5"/>
        <v>-1.0918141850911056E-2</v>
      </c>
    </row>
    <row r="38" spans="1:5" ht="24" x14ac:dyDescent="0.25">
      <c r="A38" s="22"/>
      <c r="B38" s="11" t="s">
        <v>12</v>
      </c>
      <c r="C38" s="12">
        <f t="shared" ref="C38:E38" si="6">C11 -($F11*C$26/$F$26)</f>
        <v>-7.6939472534676145E-4</v>
      </c>
      <c r="D38" s="13">
        <f t="shared" si="6"/>
        <v>-5.0797719235354352E-2</v>
      </c>
      <c r="E38" s="14">
        <f t="shared" si="6"/>
        <v>5.1567113960701211E-2</v>
      </c>
    </row>
    <row r="39" spans="1:5" ht="24" x14ac:dyDescent="0.25">
      <c r="A39" s="22"/>
      <c r="B39" s="11" t="s">
        <v>13</v>
      </c>
      <c r="C39" s="12">
        <f t="shared" ref="C39:E39" si="7">C12 -($F12*C$26/$F$26)</f>
        <v>3.4403514454414863E-2</v>
      </c>
      <c r="D39" s="13">
        <f t="shared" si="7"/>
        <v>-2.9258034710334058E-2</v>
      </c>
      <c r="E39" s="14">
        <f t="shared" si="7"/>
        <v>-5.1454797440807498E-3</v>
      </c>
    </row>
    <row r="40" spans="1:5" ht="24" x14ac:dyDescent="0.25">
      <c r="A40" s="22"/>
      <c r="B40" s="11" t="s">
        <v>14</v>
      </c>
      <c r="C40" s="12">
        <f t="shared" ref="C40:E40" si="8">C13 -($F13*C$26/$F$26)</f>
        <v>-9.5634999855472858E-3</v>
      </c>
      <c r="D40" s="13">
        <f t="shared" si="8"/>
        <v>-2.2431517133874757E-2</v>
      </c>
      <c r="E40" s="14">
        <f t="shared" si="8"/>
        <v>3.1995017119422098E-2</v>
      </c>
    </row>
    <row r="41" spans="1:5" ht="24" x14ac:dyDescent="0.25">
      <c r="A41" s="22"/>
      <c r="B41" s="11" t="s">
        <v>15</v>
      </c>
      <c r="C41" s="12">
        <f t="shared" ref="C41:E41" si="9">C14 -($F14*C$26/$F$26)</f>
        <v>3.5679832813803075E-2</v>
      </c>
      <c r="D41" s="13">
        <f t="shared" si="9"/>
        <v>-1.7121673288325673E-2</v>
      </c>
      <c r="E41" s="14">
        <f t="shared" si="9"/>
        <v>-1.8558159525477319E-2</v>
      </c>
    </row>
    <row r="42" spans="1:5" ht="24" x14ac:dyDescent="0.25">
      <c r="A42" s="22"/>
      <c r="B42" s="11" t="s">
        <v>16</v>
      </c>
      <c r="C42" s="12">
        <f t="shared" ref="C42:E42" si="10">C15 -($F15*C$26/$F$26)</f>
        <v>-1.8601328401960021E-2</v>
      </c>
      <c r="D42" s="13">
        <f t="shared" si="10"/>
        <v>4.1913161041430697E-2</v>
      </c>
      <c r="E42" s="14">
        <f t="shared" si="10"/>
        <v>-2.331183263947062E-2</v>
      </c>
    </row>
    <row r="43" spans="1:5" ht="24" x14ac:dyDescent="0.25">
      <c r="A43" s="22"/>
      <c r="B43" s="11" t="s">
        <v>17</v>
      </c>
      <c r="C43" s="12">
        <f t="shared" ref="C43:E43" si="11">C16 -($F16*C$26/$F$26)</f>
        <v>-2.1871816531734659E-2</v>
      </c>
      <c r="D43" s="13">
        <f t="shared" si="11"/>
        <v>1.1033186816689772E-2</v>
      </c>
      <c r="E43" s="14">
        <f t="shared" si="11"/>
        <v>1.0838629715044887E-2</v>
      </c>
    </row>
    <row r="44" spans="1:5" ht="24" x14ac:dyDescent="0.25">
      <c r="A44" s="22"/>
      <c r="B44" s="11" t="s">
        <v>18</v>
      </c>
      <c r="C44" s="12">
        <f t="shared" ref="C44:E44" si="12">C17 -($F17*C$26/$F$26)</f>
        <v>-8.8366798217379139E-3</v>
      </c>
      <c r="D44" s="13">
        <f t="shared" si="12"/>
        <v>2.4010413838605499E-2</v>
      </c>
      <c r="E44" s="14">
        <f t="shared" si="12"/>
        <v>-1.5173734016867571E-2</v>
      </c>
    </row>
    <row r="45" spans="1:5" ht="24" x14ac:dyDescent="0.25">
      <c r="A45" s="22"/>
      <c r="B45" s="11" t="s">
        <v>19</v>
      </c>
      <c r="C45" s="12">
        <f t="shared" ref="C45:E45" si="13">C18 -($F18*C$26/$F$26)</f>
        <v>1.0731166767205258E-3</v>
      </c>
      <c r="D45" s="13">
        <f t="shared" si="13"/>
        <v>3.1912011132059492E-3</v>
      </c>
      <c r="E45" s="14">
        <f t="shared" si="13"/>
        <v>-4.2643177899263918E-3</v>
      </c>
    </row>
    <row r="46" spans="1:5" ht="24" x14ac:dyDescent="0.25">
      <c r="A46" s="22"/>
      <c r="B46" s="11" t="s">
        <v>20</v>
      </c>
      <c r="C46" s="12">
        <f t="shared" ref="C46:E46" si="14">C19 -($F19*C$26/$F$26)</f>
        <v>-1.5642801589846461E-2</v>
      </c>
      <c r="D46" s="13">
        <f t="shared" si="14"/>
        <v>-1.1576984991656603E-2</v>
      </c>
      <c r="E46" s="14">
        <f t="shared" si="14"/>
        <v>2.7219786581503161E-2</v>
      </c>
    </row>
    <row r="47" spans="1:5" ht="24" x14ac:dyDescent="0.25">
      <c r="A47" s="22"/>
      <c r="B47" s="11" t="s">
        <v>21</v>
      </c>
      <c r="C47" s="12">
        <f t="shared" ref="C47:E47" si="15">C20 -($F20*C$26/$F$26)</f>
        <v>-2.4768237432062357E-2</v>
      </c>
      <c r="D47" s="13">
        <f t="shared" si="15"/>
        <v>-2.8107404957108922E-2</v>
      </c>
      <c r="E47" s="14">
        <f t="shared" si="15"/>
        <v>5.2875642389171307E-2</v>
      </c>
    </row>
    <row r="48" spans="1:5" ht="24" x14ac:dyDescent="0.25">
      <c r="A48" s="22"/>
      <c r="B48" s="11" t="s">
        <v>22</v>
      </c>
      <c r="C48" s="12">
        <f t="shared" ref="C48:E48" si="16">C21 -($F21*C$26/$F$26)</f>
        <v>2.7499222663065842E-2</v>
      </c>
      <c r="D48" s="13">
        <f t="shared" si="16"/>
        <v>-8.8993260198377E-3</v>
      </c>
      <c r="E48" s="14">
        <f t="shared" si="16"/>
        <v>-1.8599896643228156E-2</v>
      </c>
    </row>
    <row r="49" spans="1:5" ht="24" x14ac:dyDescent="0.25">
      <c r="A49" s="22"/>
      <c r="B49" s="11" t="s">
        <v>23</v>
      </c>
      <c r="C49" s="12">
        <f t="shared" ref="C49:E49" si="17">C22 -($F22*C$26/$F$26)</f>
        <v>9.1013931012463856E-4</v>
      </c>
      <c r="D49" s="13">
        <f t="shared" si="17"/>
        <v>-7.9260002252992678E-4</v>
      </c>
      <c r="E49" s="14">
        <f t="shared" si="17"/>
        <v>-1.1753928759465626E-4</v>
      </c>
    </row>
    <row r="50" spans="1:5" ht="24" x14ac:dyDescent="0.25">
      <c r="A50" s="22"/>
      <c r="B50" s="11" t="s">
        <v>24</v>
      </c>
      <c r="C50" s="12">
        <f t="shared" ref="C50:E50" si="18">C23 -($F23*C$26/$F$26)</f>
        <v>-5.6973461946688841E-3</v>
      </c>
      <c r="D50" s="13">
        <f t="shared" si="18"/>
        <v>-1.8595664400435696E-2</v>
      </c>
      <c r="E50" s="14">
        <f t="shared" si="18"/>
        <v>2.4293010595104664E-2</v>
      </c>
    </row>
    <row r="51" spans="1:5" ht="24" x14ac:dyDescent="0.25">
      <c r="A51" s="22"/>
      <c r="B51" s="11" t="s">
        <v>25</v>
      </c>
      <c r="C51" s="12">
        <f t="shared" ref="C51:E51" si="19">C24 -($F24*C$26/$F$26)</f>
        <v>-1.931820729759319E-2</v>
      </c>
      <c r="D51" s="13">
        <f t="shared" si="19"/>
        <v>2.3561075720856764E-2</v>
      </c>
      <c r="E51" s="14">
        <f t="shared" si="19"/>
        <v>-4.2428684232635253E-3</v>
      </c>
    </row>
    <row r="52" spans="1:5" ht="24.75" thickBot="1" x14ac:dyDescent="0.3">
      <c r="A52" s="23"/>
      <c r="B52" s="15" t="s">
        <v>26</v>
      </c>
      <c r="C52" s="16">
        <f t="shared" ref="C52:E52" si="20">C25 -($F25*C$26/$F$26)</f>
        <v>-7.0772104261210972E-3</v>
      </c>
      <c r="D52" s="17">
        <f t="shared" si="20"/>
        <v>-1.1714938097145813E-2</v>
      </c>
      <c r="E52" s="18">
        <f t="shared" si="20"/>
        <v>1.8792148523266938E-2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940AD-14D3-47A2-89EB-659035E25E4F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0.23846153846153847</v>
      </c>
      <c r="D6" s="9">
        <v>0.20812182741116753</v>
      </c>
      <c r="E6" s="10">
        <v>0.21904761904761905</v>
      </c>
      <c r="F6" s="19">
        <f t="shared" ref="F6:F21" si="0">AVERAGE(C6:E6)</f>
        <v>0.22187699497344168</v>
      </c>
    </row>
    <row r="7" spans="1:6" x14ac:dyDescent="0.25">
      <c r="A7" s="22"/>
      <c r="B7" s="11" t="s">
        <v>29</v>
      </c>
      <c r="C7" s="12">
        <v>0.19615384615384618</v>
      </c>
      <c r="D7" s="13">
        <v>0.18781725888324874</v>
      </c>
      <c r="E7" s="14">
        <v>0.17142857142857143</v>
      </c>
      <c r="F7" s="19">
        <f t="shared" si="0"/>
        <v>0.18513322548855546</v>
      </c>
    </row>
    <row r="8" spans="1:6" x14ac:dyDescent="0.25">
      <c r="A8" s="22"/>
      <c r="B8" s="11" t="s">
        <v>30</v>
      </c>
      <c r="C8" s="12">
        <v>0.30384615384615382</v>
      </c>
      <c r="D8" s="13">
        <v>0.26903553299492383</v>
      </c>
      <c r="E8" s="14">
        <v>0.26666666666666666</v>
      </c>
      <c r="F8" s="19">
        <f t="shared" si="0"/>
        <v>0.27984945116924814</v>
      </c>
    </row>
    <row r="9" spans="1:6" x14ac:dyDescent="0.25">
      <c r="A9" s="22"/>
      <c r="B9" s="11" t="s">
        <v>31</v>
      </c>
      <c r="C9" s="12">
        <v>0.26538461538461539</v>
      </c>
      <c r="D9" s="13">
        <v>0.29441624365482233</v>
      </c>
      <c r="E9" s="14">
        <v>0.17142857142857143</v>
      </c>
      <c r="F9" s="19">
        <f t="shared" si="0"/>
        <v>0.24374314348933637</v>
      </c>
    </row>
    <row r="10" spans="1:6" x14ac:dyDescent="0.25">
      <c r="A10" s="22"/>
      <c r="B10" s="11" t="s">
        <v>32</v>
      </c>
      <c r="C10" s="12">
        <v>0.12307692307692308</v>
      </c>
      <c r="D10" s="13">
        <v>0.12182741116751269</v>
      </c>
      <c r="E10" s="14">
        <v>0.12857142857142856</v>
      </c>
      <c r="F10" s="19">
        <f t="shared" si="0"/>
        <v>0.12449192093862145</v>
      </c>
    </row>
    <row r="11" spans="1:6" x14ac:dyDescent="0.25">
      <c r="A11" s="22"/>
      <c r="B11" s="11" t="s">
        <v>33</v>
      </c>
      <c r="C11" s="12">
        <v>0.3307692307692307</v>
      </c>
      <c r="D11" s="13">
        <v>0.35025380710659898</v>
      </c>
      <c r="E11" s="14">
        <v>0.24285714285714285</v>
      </c>
      <c r="F11" s="19">
        <f t="shared" si="0"/>
        <v>0.30796006024432421</v>
      </c>
    </row>
    <row r="12" spans="1:6" x14ac:dyDescent="0.25">
      <c r="A12" s="22"/>
      <c r="B12" s="11" t="s">
        <v>34</v>
      </c>
      <c r="C12" s="12">
        <v>0.19230769230769235</v>
      </c>
      <c r="D12" s="13">
        <v>0.14213197969543148</v>
      </c>
      <c r="E12" s="14">
        <v>0.19523809523809527</v>
      </c>
      <c r="F12" s="19">
        <f t="shared" si="0"/>
        <v>0.17655925574707307</v>
      </c>
    </row>
    <row r="13" spans="1:6" x14ac:dyDescent="0.25">
      <c r="A13" s="22"/>
      <c r="B13" s="11" t="s">
        <v>35</v>
      </c>
      <c r="C13" s="12">
        <v>0.17692307692307693</v>
      </c>
      <c r="D13" s="13">
        <v>0.19796954314720813</v>
      </c>
      <c r="E13" s="14">
        <v>0.1380952380952381</v>
      </c>
      <c r="F13" s="19">
        <f t="shared" si="0"/>
        <v>0.17099595272184107</v>
      </c>
    </row>
    <row r="14" spans="1:6" x14ac:dyDescent="0.25">
      <c r="A14" s="22"/>
      <c r="B14" s="11" t="s">
        <v>36</v>
      </c>
      <c r="C14" s="12">
        <v>0.2153846153846154</v>
      </c>
      <c r="D14" s="13">
        <v>0.20304568527918782</v>
      </c>
      <c r="E14" s="14">
        <v>0.17142857142857143</v>
      </c>
      <c r="F14" s="19">
        <f t="shared" si="0"/>
        <v>0.19661962403079156</v>
      </c>
    </row>
    <row r="15" spans="1:6" ht="24" x14ac:dyDescent="0.25">
      <c r="A15" s="22"/>
      <c r="B15" s="11" t="s">
        <v>37</v>
      </c>
      <c r="C15" s="12">
        <v>0.2153846153846154</v>
      </c>
      <c r="D15" s="13">
        <v>0.2233502538071066</v>
      </c>
      <c r="E15" s="14">
        <v>0.26190476190476192</v>
      </c>
      <c r="F15" s="19">
        <f t="shared" si="0"/>
        <v>0.23354654369882799</v>
      </c>
    </row>
    <row r="16" spans="1:6" x14ac:dyDescent="0.25">
      <c r="A16" s="22"/>
      <c r="B16" s="11" t="s">
        <v>38</v>
      </c>
      <c r="C16" s="12">
        <v>0.2</v>
      </c>
      <c r="D16" s="13">
        <v>0.20304568527918782</v>
      </c>
      <c r="E16" s="14">
        <v>0.17142857142857143</v>
      </c>
      <c r="F16" s="19">
        <f t="shared" si="0"/>
        <v>0.19149141890258639</v>
      </c>
    </row>
    <row r="17" spans="1:6" x14ac:dyDescent="0.25">
      <c r="A17" s="22"/>
      <c r="B17" s="11" t="s">
        <v>39</v>
      </c>
      <c r="C17" s="12">
        <v>0.11923076923076924</v>
      </c>
      <c r="D17" s="13">
        <v>0.13197969543147209</v>
      </c>
      <c r="E17" s="14">
        <v>9.0476190476190474E-2</v>
      </c>
      <c r="F17" s="19">
        <f t="shared" si="0"/>
        <v>0.11389555171281061</v>
      </c>
    </row>
    <row r="18" spans="1:6" x14ac:dyDescent="0.25">
      <c r="A18" s="22"/>
      <c r="B18" s="11" t="s">
        <v>40</v>
      </c>
      <c r="C18" s="12">
        <v>0.20384615384615384</v>
      </c>
      <c r="D18" s="13">
        <v>0.18274111675126903</v>
      </c>
      <c r="E18" s="14">
        <v>0.28095238095238095</v>
      </c>
      <c r="F18" s="19">
        <f t="shared" si="0"/>
        <v>0.22251321718326791</v>
      </c>
    </row>
    <row r="19" spans="1:6" ht="24" x14ac:dyDescent="0.25">
      <c r="A19" s="22"/>
      <c r="B19" s="11" t="s">
        <v>41</v>
      </c>
      <c r="C19" s="12">
        <v>7.6923076923076927E-2</v>
      </c>
      <c r="D19" s="13">
        <v>9.1370558375634514E-2</v>
      </c>
      <c r="E19" s="14">
        <v>0.10476190476190476</v>
      </c>
      <c r="F19" s="19">
        <f t="shared" si="0"/>
        <v>9.1018513353538735E-2</v>
      </c>
    </row>
    <row r="20" spans="1:6" ht="24" x14ac:dyDescent="0.25">
      <c r="A20" s="22"/>
      <c r="B20" s="11" t="s">
        <v>42</v>
      </c>
      <c r="C20" s="12">
        <v>0.27307692307692305</v>
      </c>
      <c r="D20" s="13">
        <v>0.25888324873096447</v>
      </c>
      <c r="E20" s="14">
        <v>0.3</v>
      </c>
      <c r="F20" s="19">
        <f t="shared" si="0"/>
        <v>0.27732005726929582</v>
      </c>
    </row>
    <row r="21" spans="1:6" ht="24.75" thickBot="1" x14ac:dyDescent="0.3">
      <c r="A21" s="23"/>
      <c r="B21" s="15" t="s">
        <v>43</v>
      </c>
      <c r="C21" s="16">
        <v>0.31538461538461537</v>
      </c>
      <c r="D21" s="17">
        <v>0.28426395939086296</v>
      </c>
      <c r="E21" s="18">
        <v>0.26666666666666666</v>
      </c>
      <c r="F21" s="19">
        <f t="shared" si="0"/>
        <v>0.28877174714738163</v>
      </c>
    </row>
    <row r="22" spans="1:6" ht="15.75" thickTop="1" x14ac:dyDescent="0.25">
      <c r="C22" s="20">
        <f>AVERAGE(C6:C21)</f>
        <v>0.2153846153846154</v>
      </c>
      <c r="D22" s="20">
        <f>AVERAGE(D6:D21)</f>
        <v>0.20939086294416248</v>
      </c>
      <c r="E22" s="20">
        <f>AVERAGE(E6:E21)</f>
        <v>0.1988095238095238</v>
      </c>
      <c r="F22" s="20">
        <f>AVERAGE(F6:F21)</f>
        <v>0.2078616673794339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8.5543514965922274E-3</v>
      </c>
      <c r="D29" s="9">
        <f t="shared" ref="D29:E29" si="1">D6 -($F6*D$22/$F$22)</f>
        <v>-1.5387471011516413E-2</v>
      </c>
      <c r="E29" s="10">
        <f t="shared" si="1"/>
        <v>6.833119514924213E-3</v>
      </c>
    </row>
    <row r="30" spans="1:6" x14ac:dyDescent="0.25">
      <c r="A30" s="22"/>
      <c r="B30" s="11" t="s">
        <v>29</v>
      </c>
      <c r="C30" s="12">
        <f t="shared" ref="C30:E30" si="2">C7 -($F7*C$22/$F$22)</f>
        <v>4.3202624561958225E-3</v>
      </c>
      <c r="D30" s="13">
        <f t="shared" si="2"/>
        <v>1.3220463055383935E-3</v>
      </c>
      <c r="E30" s="14">
        <f t="shared" si="2"/>
        <v>-5.642308761734216E-3</v>
      </c>
    </row>
    <row r="31" spans="1:6" x14ac:dyDescent="0.25">
      <c r="A31" s="22"/>
      <c r="B31" s="11" t="s">
        <v>30</v>
      </c>
      <c r="C31" s="12">
        <f t="shared" ref="C31:E31" si="3">C8 -($F8*C$22/$F$22)</f>
        <v>1.3868366380142549E-2</v>
      </c>
      <c r="D31" s="13">
        <f t="shared" si="3"/>
        <v>-1.2872713068616037E-2</v>
      </c>
      <c r="E31" s="14">
        <f t="shared" si="3"/>
        <v>-9.9565331152656755E-4</v>
      </c>
    </row>
    <row r="32" spans="1:6" x14ac:dyDescent="0.25">
      <c r="A32" s="22"/>
      <c r="B32" s="11" t="s">
        <v>31</v>
      </c>
      <c r="C32" s="12">
        <f t="shared" ref="C32:E32" si="4">C9 -($F9*C$22/$F$22)</f>
        <v>1.2819898306424049E-2</v>
      </c>
      <c r="D32" s="13">
        <f t="shared" si="4"/>
        <v>4.8879931955801065E-2</v>
      </c>
      <c r="E32" s="14">
        <f t="shared" si="4"/>
        <v>-6.1699830262225058E-2</v>
      </c>
    </row>
    <row r="33" spans="1:5" x14ac:dyDescent="0.25">
      <c r="A33" s="22"/>
      <c r="B33" s="11" t="s">
        <v>32</v>
      </c>
      <c r="C33" s="12">
        <f t="shared" ref="C33:E33" si="5">C10 -($F10*C$22/$F$22)</f>
        <v>-5.9206205678649093E-3</v>
      </c>
      <c r="D33" s="13">
        <f t="shared" si="5"/>
        <v>-3.5803712464060333E-3</v>
      </c>
      <c r="E33" s="14">
        <f t="shared" si="5"/>
        <v>9.5009918142709426E-3</v>
      </c>
    </row>
    <row r="34" spans="1:5" x14ac:dyDescent="0.25">
      <c r="A34" s="22"/>
      <c r="B34" s="11" t="s">
        <v>33</v>
      </c>
      <c r="C34" s="12">
        <f t="shared" ref="C34:E34" si="6">C11 -($F11*C$22/$F$22)</f>
        <v>1.1663452557285514E-2</v>
      </c>
      <c r="D34" s="13">
        <f t="shared" si="6"/>
        <v>4.0028147994641716E-2</v>
      </c>
      <c r="E34" s="14">
        <f t="shared" si="6"/>
        <v>-5.1691600551927258E-2</v>
      </c>
    </row>
    <row r="35" spans="1:5" x14ac:dyDescent="0.25">
      <c r="A35" s="22"/>
      <c r="B35" s="11" t="s">
        <v>34</v>
      </c>
      <c r="C35" s="12">
        <f t="shared" ref="C35:E35" si="7">C12 -($F12*C$22/$F$22)</f>
        <v>9.3583882291288223E-3</v>
      </c>
      <c r="D35" s="13">
        <f t="shared" si="7"/>
        <v>-3.5726186207631794E-2</v>
      </c>
      <c r="E35" s="14">
        <f t="shared" si="7"/>
        <v>2.636779797850286E-2</v>
      </c>
    </row>
    <row r="36" spans="1:5" x14ac:dyDescent="0.25">
      <c r="A36" s="22"/>
      <c r="B36" s="11" t="s">
        <v>35</v>
      </c>
      <c r="C36" s="12">
        <f t="shared" ref="C36:E36" si="8">C13 -($F13*C$22/$F$22)</f>
        <v>-2.6157657096895215E-4</v>
      </c>
      <c r="D36" s="13">
        <f t="shared" si="8"/>
        <v>2.5715608346297852E-2</v>
      </c>
      <c r="E36" s="14">
        <f t="shared" si="8"/>
        <v>-2.5454031775328873E-2</v>
      </c>
    </row>
    <row r="37" spans="1:5" x14ac:dyDescent="0.25">
      <c r="A37" s="22"/>
      <c r="B37" s="11" t="s">
        <v>36</v>
      </c>
      <c r="C37" s="12">
        <f t="shared" ref="C37:E37" si="9">C14 -($F14*C$22/$F$22)</f>
        <v>1.1648916384205232E-2</v>
      </c>
      <c r="D37" s="13">
        <f t="shared" si="9"/>
        <v>4.9795710859862619E-3</v>
      </c>
      <c r="E37" s="14">
        <f t="shared" si="9"/>
        <v>-1.6628487470191522E-2</v>
      </c>
    </row>
    <row r="38" spans="1:5" ht="24" x14ac:dyDescent="0.25">
      <c r="A38" s="22"/>
      <c r="B38" s="11" t="s">
        <v>37</v>
      </c>
      <c r="C38" s="12">
        <f t="shared" ref="C38:E38" si="10">C15 -($F15*C$22/$F$22)</f>
        <v>-2.6614465654004799E-2</v>
      </c>
      <c r="D38" s="13">
        <f t="shared" si="10"/>
        <v>-1.1914443812473002E-2</v>
      </c>
      <c r="E38" s="14">
        <f t="shared" si="10"/>
        <v>3.8528909466477745E-2</v>
      </c>
    </row>
    <row r="39" spans="1:5" x14ac:dyDescent="0.25">
      <c r="A39" s="22"/>
      <c r="B39" s="11" t="s">
        <v>38</v>
      </c>
      <c r="C39" s="12">
        <f t="shared" ref="C39:E39" si="11">C16 -($F16*C$22/$F$22)</f>
        <v>1.5781065851846188E-3</v>
      </c>
      <c r="D39" s="13">
        <f t="shared" si="11"/>
        <v>1.0145503365310449E-2</v>
      </c>
      <c r="E39" s="14">
        <f t="shared" si="11"/>
        <v>-1.1723609950494956E-2</v>
      </c>
    </row>
    <row r="40" spans="1:5" x14ac:dyDescent="0.25">
      <c r="A40" s="22"/>
      <c r="B40" s="11" t="s">
        <v>39</v>
      </c>
      <c r="C40" s="12">
        <f t="shared" ref="C40:E40" si="12">C17 -($F17*C$22/$F$22)</f>
        <v>1.2130995519131355E-3</v>
      </c>
      <c r="D40" s="13">
        <f t="shared" si="12"/>
        <v>1.7246237553867685E-2</v>
      </c>
      <c r="E40" s="14">
        <f t="shared" si="12"/>
        <v>-1.8459337105780849E-2</v>
      </c>
    </row>
    <row r="41" spans="1:5" x14ac:dyDescent="0.25">
      <c r="A41" s="22"/>
      <c r="B41" s="11" t="s">
        <v>40</v>
      </c>
      <c r="C41" s="12">
        <f t="shared" ref="C41:E41" si="13">C18 -($F18*C$22/$F$22)</f>
        <v>-2.6720281539581975E-2</v>
      </c>
      <c r="D41" s="13">
        <f t="shared" si="13"/>
        <v>-4.1409084437274923E-2</v>
      </c>
      <c r="E41" s="14">
        <f t="shared" si="13"/>
        <v>6.8129365976857009E-2</v>
      </c>
    </row>
    <row r="42" spans="1:5" ht="24" x14ac:dyDescent="0.25">
      <c r="A42" s="22"/>
      <c r="B42" s="11" t="s">
        <v>41</v>
      </c>
      <c r="C42" s="12">
        <f t="shared" ref="C42:E42" si="14">C19 -($F19*C$22/$F$22)</f>
        <v>-1.7389586583783131E-2</v>
      </c>
      <c r="D42" s="13">
        <f t="shared" si="14"/>
        <v>-3.1755947344763724E-4</v>
      </c>
      <c r="E42" s="14">
        <f t="shared" si="14"/>
        <v>1.7707146057230796E-2</v>
      </c>
    </row>
    <row r="43" spans="1:5" ht="24" x14ac:dyDescent="0.25">
      <c r="A43" s="22"/>
      <c r="B43" s="11" t="s">
        <v>42</v>
      </c>
      <c r="C43" s="12">
        <f t="shared" ref="C43:E43" si="15">C20 -($F20*C$22/$F$22)</f>
        <v>-1.427992643950976E-2</v>
      </c>
      <c r="D43" s="13">
        <f t="shared" si="15"/>
        <v>-2.0476995201571979E-2</v>
      </c>
      <c r="E43" s="14">
        <f t="shared" si="15"/>
        <v>3.475692164108185E-2</v>
      </c>
    </row>
    <row r="44" spans="1:5" ht="24.75" thickBot="1" x14ac:dyDescent="0.3">
      <c r="A44" s="23"/>
      <c r="B44" s="15" t="s">
        <v>43</v>
      </c>
      <c r="C44" s="16">
        <f t="shared" ref="C44:E44" si="16">C21 -($F21*C$22/$F$22)</f>
        <v>1.6161615408641694E-2</v>
      </c>
      <c r="D44" s="17">
        <f t="shared" si="16"/>
        <v>-6.6322221485060062E-3</v>
      </c>
      <c r="E44" s="18">
        <f t="shared" si="16"/>
        <v>-9.5293932601355769E-3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CAF8C-0D9B-4F0B-8BA0-097F8C3A0A9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63</v>
      </c>
      <c r="B6" s="7" t="s">
        <v>64</v>
      </c>
      <c r="C6" s="8">
        <v>7.3076923076923081E-2</v>
      </c>
      <c r="D6" s="9">
        <v>0.12690355329949238</v>
      </c>
      <c r="E6" s="10">
        <v>0.10952380952380952</v>
      </c>
      <c r="F6" s="19">
        <f t="shared" ref="F6:F23" si="0">AVERAGE(C6:E6)</f>
        <v>0.10316809530007499</v>
      </c>
    </row>
    <row r="7" spans="1:6" ht="24" x14ac:dyDescent="0.25">
      <c r="A7" s="22"/>
      <c r="B7" s="11" t="s">
        <v>65</v>
      </c>
      <c r="C7" s="12">
        <v>0.21153846153846154</v>
      </c>
      <c r="D7" s="13">
        <v>0.21319796954314721</v>
      </c>
      <c r="E7" s="14">
        <v>0.15714285714285714</v>
      </c>
      <c r="F7" s="19">
        <f t="shared" si="0"/>
        <v>0.19395976274148863</v>
      </c>
    </row>
    <row r="8" spans="1:6" ht="24" x14ac:dyDescent="0.25">
      <c r="A8" s="22"/>
      <c r="B8" s="11" t="s">
        <v>66</v>
      </c>
      <c r="C8" s="12">
        <v>9.6153846153846173E-2</v>
      </c>
      <c r="D8" s="13">
        <v>9.1370558375634514E-2</v>
      </c>
      <c r="E8" s="14">
        <v>7.1428571428571425E-2</v>
      </c>
      <c r="F8" s="19">
        <f t="shared" si="0"/>
        <v>8.6317658652684037E-2</v>
      </c>
    </row>
    <row r="9" spans="1:6" ht="24" x14ac:dyDescent="0.25">
      <c r="A9" s="22"/>
      <c r="B9" s="11" t="s">
        <v>67</v>
      </c>
      <c r="C9" s="12">
        <v>0.18076923076923077</v>
      </c>
      <c r="D9" s="13">
        <v>0.16751269035532995</v>
      </c>
      <c r="E9" s="14">
        <v>0.21904761904761905</v>
      </c>
      <c r="F9" s="19">
        <f t="shared" si="0"/>
        <v>0.18910984672405992</v>
      </c>
    </row>
    <row r="10" spans="1:6" ht="24" x14ac:dyDescent="0.25">
      <c r="A10" s="22"/>
      <c r="B10" s="11" t="s">
        <v>68</v>
      </c>
      <c r="C10" s="12">
        <v>0.21923076923076923</v>
      </c>
      <c r="D10" s="13">
        <v>0.25888324873096447</v>
      </c>
      <c r="E10" s="14">
        <v>0.17142857142857143</v>
      </c>
      <c r="F10" s="19">
        <f t="shared" si="0"/>
        <v>0.21651419646343503</v>
      </c>
    </row>
    <row r="11" spans="1:6" ht="24" x14ac:dyDescent="0.25">
      <c r="A11" s="22"/>
      <c r="B11" s="11" t="s">
        <v>69</v>
      </c>
      <c r="C11" s="12">
        <v>0.15</v>
      </c>
      <c r="D11" s="13">
        <v>0.14720812182741116</v>
      </c>
      <c r="E11" s="14">
        <v>0.11904761904761903</v>
      </c>
      <c r="F11" s="19">
        <f t="shared" si="0"/>
        <v>0.13875191362501008</v>
      </c>
    </row>
    <row r="12" spans="1:6" ht="24" x14ac:dyDescent="0.25">
      <c r="A12" s="22"/>
      <c r="B12" s="11" t="s">
        <v>70</v>
      </c>
      <c r="C12" s="12">
        <v>0.25769230769230766</v>
      </c>
      <c r="D12" s="13">
        <v>0.26903553299492383</v>
      </c>
      <c r="E12" s="14">
        <v>0.19047619047619047</v>
      </c>
      <c r="F12" s="19">
        <f t="shared" si="0"/>
        <v>0.23906801038780734</v>
      </c>
    </row>
    <row r="13" spans="1:6" ht="24" x14ac:dyDescent="0.25">
      <c r="A13" s="22"/>
      <c r="B13" s="11" t="s">
        <v>71</v>
      </c>
      <c r="C13" s="12">
        <v>0.2153846153846154</v>
      </c>
      <c r="D13" s="13">
        <v>0.24873096446700507</v>
      </c>
      <c r="E13" s="14">
        <v>0.16666666666666663</v>
      </c>
      <c r="F13" s="19">
        <f t="shared" si="0"/>
        <v>0.21026074883942902</v>
      </c>
    </row>
    <row r="14" spans="1:6" ht="24" x14ac:dyDescent="0.25">
      <c r="A14" s="22"/>
      <c r="B14" s="11" t="s">
        <v>72</v>
      </c>
      <c r="C14" s="12">
        <v>0.21153846153846154</v>
      </c>
      <c r="D14" s="13">
        <v>0.19796954314720813</v>
      </c>
      <c r="E14" s="14">
        <v>0.18095238095238095</v>
      </c>
      <c r="F14" s="19">
        <f t="shared" si="0"/>
        <v>0.19682012854601685</v>
      </c>
    </row>
    <row r="15" spans="1:6" ht="24" x14ac:dyDescent="0.25">
      <c r="A15" s="22"/>
      <c r="B15" s="11" t="s">
        <v>73</v>
      </c>
      <c r="C15" s="12">
        <v>0.23846153846153847</v>
      </c>
      <c r="D15" s="13">
        <v>0.21319796954314721</v>
      </c>
      <c r="E15" s="14">
        <v>0.16666666666666663</v>
      </c>
      <c r="F15" s="19">
        <f t="shared" si="0"/>
        <v>0.20610872489045076</v>
      </c>
    </row>
    <row r="16" spans="1:6" ht="24" x14ac:dyDescent="0.25">
      <c r="A16" s="22"/>
      <c r="B16" s="11" t="s">
        <v>74</v>
      </c>
      <c r="C16" s="12">
        <v>0.13846153846153847</v>
      </c>
      <c r="D16" s="13">
        <v>0.116751269035533</v>
      </c>
      <c r="E16" s="14">
        <v>0.14761904761904762</v>
      </c>
      <c r="F16" s="19">
        <f t="shared" si="0"/>
        <v>0.13427728503870637</v>
      </c>
    </row>
    <row r="17" spans="1:6" ht="24" x14ac:dyDescent="0.25">
      <c r="A17" s="22"/>
      <c r="B17" s="11" t="s">
        <v>75</v>
      </c>
      <c r="C17" s="12">
        <v>0.13076923076923078</v>
      </c>
      <c r="D17" s="13">
        <v>0.14720812182741116</v>
      </c>
      <c r="E17" s="14">
        <v>0.13333333333333333</v>
      </c>
      <c r="F17" s="19">
        <f t="shared" si="0"/>
        <v>0.13710356197665841</v>
      </c>
    </row>
    <row r="18" spans="1:6" ht="24" x14ac:dyDescent="0.25">
      <c r="A18" s="22"/>
      <c r="B18" s="11" t="s">
        <v>76</v>
      </c>
      <c r="C18" s="12">
        <v>0.22692307692307692</v>
      </c>
      <c r="D18" s="13">
        <v>0.20812182741116753</v>
      </c>
      <c r="E18" s="14">
        <v>0.32380952380952377</v>
      </c>
      <c r="F18" s="19">
        <f t="shared" si="0"/>
        <v>0.25295147604792273</v>
      </c>
    </row>
    <row r="19" spans="1:6" ht="24" x14ac:dyDescent="0.25">
      <c r="A19" s="22"/>
      <c r="B19" s="11" t="s">
        <v>77</v>
      </c>
      <c r="C19" s="12">
        <v>0.16538461538461535</v>
      </c>
      <c r="D19" s="13">
        <v>0.12690355329949238</v>
      </c>
      <c r="E19" s="14">
        <v>0.1380952380952381</v>
      </c>
      <c r="F19" s="19">
        <f t="shared" si="0"/>
        <v>0.14346113559311527</v>
      </c>
    </row>
    <row r="20" spans="1:6" ht="24" x14ac:dyDescent="0.25">
      <c r="A20" s="22"/>
      <c r="B20" s="11" t="s">
        <v>78</v>
      </c>
      <c r="C20" s="12">
        <v>0.29615384615384616</v>
      </c>
      <c r="D20" s="13">
        <v>0.23857868020304568</v>
      </c>
      <c r="E20" s="14">
        <v>0.30952380952380953</v>
      </c>
      <c r="F20" s="19">
        <f t="shared" si="0"/>
        <v>0.28141877862690046</v>
      </c>
    </row>
    <row r="21" spans="1:6" ht="24" x14ac:dyDescent="0.25">
      <c r="A21" s="22"/>
      <c r="B21" s="11" t="s">
        <v>79</v>
      </c>
      <c r="C21" s="12">
        <v>0.16923076923076924</v>
      </c>
      <c r="D21" s="13">
        <v>0.15736040609137056</v>
      </c>
      <c r="E21" s="14">
        <v>0.2</v>
      </c>
      <c r="F21" s="19">
        <f t="shared" si="0"/>
        <v>0.17553039177404658</v>
      </c>
    </row>
    <row r="22" spans="1:6" ht="24" x14ac:dyDescent="0.25">
      <c r="A22" s="22"/>
      <c r="B22" s="11" t="s">
        <v>80</v>
      </c>
      <c r="C22" s="12">
        <v>0.21153846153846154</v>
      </c>
      <c r="D22" s="13">
        <v>0.20304568527918782</v>
      </c>
      <c r="E22" s="14">
        <v>0.23809523809523805</v>
      </c>
      <c r="F22" s="19">
        <f t="shared" si="0"/>
        <v>0.21755979497096245</v>
      </c>
    </row>
    <row r="23" spans="1:6" ht="24.75" thickBot="1" x14ac:dyDescent="0.3">
      <c r="A23" s="23"/>
      <c r="B23" s="15" t="s">
        <v>81</v>
      </c>
      <c r="C23" s="16">
        <v>0.23846153846153847</v>
      </c>
      <c r="D23" s="17">
        <v>0.18274111675126903</v>
      </c>
      <c r="E23" s="18">
        <v>0.24285714285714285</v>
      </c>
      <c r="F23" s="19">
        <f t="shared" si="0"/>
        <v>0.22135326602331681</v>
      </c>
    </row>
    <row r="24" spans="1:6" ht="15.75" thickTop="1" x14ac:dyDescent="0.25">
      <c r="C24" s="20">
        <f>AVERAGE(C6:C23)</f>
        <v>0.19059829059829059</v>
      </c>
      <c r="D24" s="20">
        <f>AVERAGE(D6:D23)</f>
        <v>0.18415115623237452</v>
      </c>
      <c r="E24" s="20">
        <f>AVERAGE(E6:E23)</f>
        <v>0.18253968253968259</v>
      </c>
      <c r="F24" s="20">
        <f>AVERAGE(F6:F23)</f>
        <v>0.18576304312344921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24.75" thickTop="1" x14ac:dyDescent="0.25">
      <c r="A31" s="21" t="s">
        <v>63</v>
      </c>
      <c r="B31" s="7" t="s">
        <v>64</v>
      </c>
      <c r="C31" s="8">
        <f>C6 -($F6*C$24/$F$24)</f>
        <v>-3.2776546363757347E-2</v>
      </c>
      <c r="D31" s="9">
        <f t="shared" ref="D31:E31" si="1">D6 -($F6*D$24/$F$24)</f>
        <v>2.4630659206262506E-2</v>
      </c>
      <c r="E31" s="10">
        <f t="shared" si="1"/>
        <v>8.1458871574947994E-3</v>
      </c>
    </row>
    <row r="32" spans="1:6" ht="24" x14ac:dyDescent="0.25">
      <c r="A32" s="22"/>
      <c r="B32" s="11" t="s">
        <v>65</v>
      </c>
      <c r="C32" s="12">
        <f t="shared" ref="C32:E32" si="2">C7 -($F7*C$24/$F$24)</f>
        <v>1.2530097970632176E-2</v>
      </c>
      <c r="D32" s="13">
        <f t="shared" si="2"/>
        <v>2.0921217553970584E-2</v>
      </c>
      <c r="E32" s="14">
        <f t="shared" si="2"/>
        <v>-3.3451315524602815E-2</v>
      </c>
    </row>
    <row r="33" spans="1:5" ht="24" x14ac:dyDescent="0.25">
      <c r="A33" s="22"/>
      <c r="B33" s="11" t="s">
        <v>66</v>
      </c>
      <c r="C33" s="12">
        <f t="shared" ref="C33:E33" si="3">C8 -($F8*C$24/$F$24)</f>
        <v>7.5894153013912335E-3</v>
      </c>
      <c r="D33" s="13">
        <f t="shared" si="3"/>
        <v>5.8018877892046378E-3</v>
      </c>
      <c r="E33" s="14">
        <f t="shared" si="3"/>
        <v>-1.3391303090595899E-2</v>
      </c>
    </row>
    <row r="34" spans="1:5" ht="24" x14ac:dyDescent="0.25">
      <c r="A34" s="22"/>
      <c r="B34" s="11" t="s">
        <v>67</v>
      </c>
      <c r="C34" s="12">
        <f t="shared" ref="C34:E34" si="4">C9 -($F9*C$24/$F$24)</f>
        <v>-1.326297776299834E-2</v>
      </c>
      <c r="D34" s="13">
        <f t="shared" si="4"/>
        <v>-1.9956228885080363E-2</v>
      </c>
      <c r="E34" s="14">
        <f t="shared" si="4"/>
        <v>3.321920664807862E-2</v>
      </c>
    </row>
    <row r="35" spans="1:5" ht="24" x14ac:dyDescent="0.25">
      <c r="A35" s="22"/>
      <c r="B35" s="11" t="s">
        <v>68</v>
      </c>
      <c r="C35" s="12">
        <f t="shared" ref="C35:E35" si="5">C10 -($F10*C$24/$F$24)</f>
        <v>-2.9190999914363025E-3</v>
      </c>
      <c r="D35" s="13">
        <f t="shared" si="5"/>
        <v>4.4247770386822177E-2</v>
      </c>
      <c r="E35" s="14">
        <f t="shared" si="5"/>
        <v>-4.1328670395385902E-2</v>
      </c>
    </row>
    <row r="36" spans="1:5" ht="24" x14ac:dyDescent="0.25">
      <c r="A36" s="22"/>
      <c r="B36" s="11" t="s">
        <v>69</v>
      </c>
      <c r="C36" s="12">
        <f t="shared" ref="C36:E36" si="6">C11 -($F11*C$24/$F$24)</f>
        <v>7.6364969613793299E-3</v>
      </c>
      <c r="D36" s="13">
        <f t="shared" si="6"/>
        <v>9.6601742169708238E-3</v>
      </c>
      <c r="E36" s="14">
        <f t="shared" si="6"/>
        <v>-1.7296671178350223E-2</v>
      </c>
    </row>
    <row r="37" spans="1:5" ht="24" x14ac:dyDescent="0.25">
      <c r="A37" s="22"/>
      <c r="B37" s="11" t="s">
        <v>70</v>
      </c>
      <c r="C37" s="12">
        <f t="shared" ref="C37:E37" si="7">C12 -($F12*C$24/$F$24)</f>
        <v>1.2401568746081892E-2</v>
      </c>
      <c r="D37" s="13">
        <f t="shared" si="7"/>
        <v>3.2041942715336447E-2</v>
      </c>
      <c r="E37" s="14">
        <f t="shared" si="7"/>
        <v>-4.4443511461418506E-2</v>
      </c>
    </row>
    <row r="38" spans="1:5" ht="24" x14ac:dyDescent="0.25">
      <c r="A38" s="22"/>
      <c r="B38" s="11" t="s">
        <v>71</v>
      </c>
      <c r="C38" s="12">
        <f t="shared" ref="C38:E38" si="8">C13 -($F13*C$24/$F$24)</f>
        <v>-3.4903451085671611E-4</v>
      </c>
      <c r="D38" s="13">
        <f t="shared" si="8"/>
        <v>4.0294671876048432E-2</v>
      </c>
      <c r="E38" s="14">
        <f t="shared" si="8"/>
        <v>-3.9945637365191744E-2</v>
      </c>
    </row>
    <row r="39" spans="1:5" ht="24" x14ac:dyDescent="0.25">
      <c r="A39" s="22"/>
      <c r="B39" s="11" t="s">
        <v>72</v>
      </c>
      <c r="C39" s="12">
        <f t="shared" ref="C39:E39" si="9">C14 -($F14*C$24/$F$24)</f>
        <v>9.5952793777510093E-3</v>
      </c>
      <c r="D39" s="13">
        <f t="shared" si="9"/>
        <v>2.8572450704204555E-3</v>
      </c>
      <c r="E39" s="14">
        <f t="shared" si="9"/>
        <v>-1.2452524448171465E-2</v>
      </c>
    </row>
    <row r="40" spans="1:5" ht="24" x14ac:dyDescent="0.25">
      <c r="A40" s="22"/>
      <c r="B40" s="11" t="s">
        <v>73</v>
      </c>
      <c r="C40" s="12">
        <f t="shared" ref="C40:E40" si="10">C15 -($F15*C$24/$F$24)</f>
        <v>2.6987986020824972E-2</v>
      </c>
      <c r="D40" s="13">
        <f t="shared" si="10"/>
        <v>8.8776733207510117E-3</v>
      </c>
      <c r="E40" s="14">
        <f t="shared" si="10"/>
        <v>-3.5865659341576039E-2</v>
      </c>
    </row>
    <row r="41" spans="1:5" ht="24" x14ac:dyDescent="0.25">
      <c r="A41" s="22"/>
      <c r="B41" s="11" t="s">
        <v>74</v>
      </c>
      <c r="C41" s="12">
        <f t="shared" ref="C41:E41" si="11">C16 -($F16*C$24/$F$24)</f>
        <v>6.8913462796776903E-4</v>
      </c>
      <c r="D41" s="13">
        <f t="shared" si="11"/>
        <v>-1.6360876845869857E-2</v>
      </c>
      <c r="E41" s="14">
        <f t="shared" si="11"/>
        <v>1.5671742217902046E-2</v>
      </c>
    </row>
    <row r="42" spans="1:5" ht="24" x14ac:dyDescent="0.25">
      <c r="A42" s="22"/>
      <c r="B42" s="11" t="s">
        <v>75</v>
      </c>
      <c r="C42" s="12">
        <f t="shared" ref="C42:E42" si="12">C17 -($F17*C$24/$F$24)</f>
        <v>-9.9030154876417753E-3</v>
      </c>
      <c r="D42" s="13">
        <f t="shared" si="12"/>
        <v>1.1294222932030751E-2</v>
      </c>
      <c r="E42" s="14">
        <f t="shared" si="12"/>
        <v>-1.3912074443889755E-3</v>
      </c>
    </row>
    <row r="43" spans="1:5" ht="24" x14ac:dyDescent="0.25">
      <c r="A43" s="22"/>
      <c r="B43" s="11" t="s">
        <v>76</v>
      </c>
      <c r="C43" s="12">
        <f t="shared" ref="C43:E43" si="13">C18 -($F18*C$24/$F$24)</f>
        <v>-3.2612501997263316E-2</v>
      </c>
      <c r="D43" s="13">
        <f t="shared" si="13"/>
        <v>-4.2634760130064009E-2</v>
      </c>
      <c r="E43" s="14">
        <f t="shared" si="13"/>
        <v>7.5247262127327241E-2</v>
      </c>
    </row>
    <row r="44" spans="1:5" ht="24" x14ac:dyDescent="0.25">
      <c r="A44" s="22"/>
      <c r="B44" s="11" t="s">
        <v>77</v>
      </c>
      <c r="C44" s="12">
        <f t="shared" ref="C44:E44" si="14">C19 -($F19*C$24/$F$24)</f>
        <v>1.8189313501203536E-2</v>
      </c>
      <c r="D44" s="13">
        <f t="shared" si="14"/>
        <v>-1.5312753828536002E-2</v>
      </c>
      <c r="E44" s="14">
        <f t="shared" si="14"/>
        <v>-2.8765596726675613E-3</v>
      </c>
    </row>
    <row r="45" spans="1:5" ht="24" x14ac:dyDescent="0.25">
      <c r="A45" s="22"/>
      <c r="B45" s="11" t="s">
        <v>78</v>
      </c>
      <c r="C45" s="12">
        <f t="shared" ref="C45:E45" si="15">C20 -($F20*C$24/$F$24)</f>
        <v>7.4099859830112913E-3</v>
      </c>
      <c r="D45" s="13">
        <f t="shared" si="15"/>
        <v>-4.0398195919762514E-2</v>
      </c>
      <c r="E45" s="14">
        <f t="shared" si="15"/>
        <v>3.2988209936751056E-2</v>
      </c>
    </row>
    <row r="46" spans="1:5" ht="24" x14ac:dyDescent="0.25">
      <c r="A46" s="22"/>
      <c r="B46" s="11" t="s">
        <v>79</v>
      </c>
      <c r="C46" s="12">
        <f t="shared" ref="C46:E46" si="16">C21 -($F21*C$24/$F$24)</f>
        <v>-1.0868523166957106E-2</v>
      </c>
      <c r="D46" s="13">
        <f t="shared" si="16"/>
        <v>-1.6646888662254333E-2</v>
      </c>
      <c r="E46" s="14">
        <f t="shared" si="16"/>
        <v>2.7515411829211467E-2</v>
      </c>
    </row>
    <row r="47" spans="1:5" ht="24" x14ac:dyDescent="0.25">
      <c r="A47" s="22"/>
      <c r="B47" s="11" t="s">
        <v>80</v>
      </c>
      <c r="C47" s="12">
        <f t="shared" ref="C47:E47" si="17">C22 -($F22*C$24/$F$24)</f>
        <v>-1.1684222194294491E-2</v>
      </c>
      <c r="D47" s="13">
        <f t="shared" si="17"/>
        <v>-1.262631879622203E-2</v>
      </c>
      <c r="E47" s="14">
        <f t="shared" si="17"/>
        <v>2.4310540990516522E-2</v>
      </c>
    </row>
    <row r="48" spans="1:5" ht="24.75" thickBot="1" x14ac:dyDescent="0.3">
      <c r="A48" s="23"/>
      <c r="B48" s="15" t="s">
        <v>81</v>
      </c>
      <c r="C48" s="16">
        <f t="shared" ref="C48:E48" si="18">C23 -($F23*C$24/$F$24)</f>
        <v>1.1346642984962435E-2</v>
      </c>
      <c r="D48" s="17">
        <f t="shared" si="18"/>
        <v>-3.6691442000028968E-2</v>
      </c>
      <c r="E48" s="18">
        <f t="shared" si="18"/>
        <v>2.5344799015066394E-2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02B7-E95A-4084-B6E4-9C5AB5EC483F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0.14671814671814673</v>
      </c>
      <c r="D6" s="9">
        <v>0.1606217616580311</v>
      </c>
      <c r="E6" s="10">
        <v>0.12918660287081341</v>
      </c>
      <c r="F6" s="19">
        <f t="shared" ref="F6:F22" si="0">AVERAGE(C6:E6)</f>
        <v>0.14550883708233042</v>
      </c>
    </row>
    <row r="7" spans="1:6" x14ac:dyDescent="0.25">
      <c r="A7" s="22"/>
      <c r="B7" s="11" t="s">
        <v>84</v>
      </c>
      <c r="C7" s="12">
        <v>0.24324324324324326</v>
      </c>
      <c r="D7" s="13">
        <v>0.15544041450777202</v>
      </c>
      <c r="E7" s="14">
        <v>0.22009569377990432</v>
      </c>
      <c r="F7" s="19">
        <f t="shared" si="0"/>
        <v>0.20625978384363985</v>
      </c>
    </row>
    <row r="8" spans="1:6" x14ac:dyDescent="0.25">
      <c r="A8" s="22"/>
      <c r="B8" s="11" t="s">
        <v>85</v>
      </c>
      <c r="C8" s="12">
        <v>0.12355212355212356</v>
      </c>
      <c r="D8" s="13">
        <v>0.16580310880829019</v>
      </c>
      <c r="E8" s="14">
        <v>0.13397129186602871</v>
      </c>
      <c r="F8" s="19">
        <f t="shared" si="0"/>
        <v>0.14110884140881416</v>
      </c>
    </row>
    <row r="9" spans="1:6" x14ac:dyDescent="0.25">
      <c r="A9" s="22"/>
      <c r="B9" s="11" t="s">
        <v>86</v>
      </c>
      <c r="C9" s="12">
        <v>0.2162162162162162</v>
      </c>
      <c r="D9" s="13">
        <v>0.23834196891191708</v>
      </c>
      <c r="E9" s="14">
        <v>0.15789473684210525</v>
      </c>
      <c r="F9" s="19">
        <f t="shared" si="0"/>
        <v>0.20415097399007953</v>
      </c>
    </row>
    <row r="10" spans="1:6" ht="24" x14ac:dyDescent="0.25">
      <c r="A10" s="22"/>
      <c r="B10" s="11" t="s">
        <v>87</v>
      </c>
      <c r="C10" s="12">
        <v>0.13127413127413126</v>
      </c>
      <c r="D10" s="13">
        <v>0.15025906735751296</v>
      </c>
      <c r="E10" s="14">
        <v>0.11961722488038279</v>
      </c>
      <c r="F10" s="19">
        <f t="shared" si="0"/>
        <v>0.13371680783734233</v>
      </c>
    </row>
    <row r="11" spans="1:6" ht="24" x14ac:dyDescent="0.25">
      <c r="A11" s="22"/>
      <c r="B11" s="11" t="s">
        <v>88</v>
      </c>
      <c r="C11" s="12">
        <v>0.15444015444015444</v>
      </c>
      <c r="D11" s="13">
        <v>0.20725388601036268</v>
      </c>
      <c r="E11" s="14">
        <v>0.10047846889952153</v>
      </c>
      <c r="F11" s="19">
        <f t="shared" si="0"/>
        <v>0.15405750311667954</v>
      </c>
    </row>
    <row r="12" spans="1:6" x14ac:dyDescent="0.25">
      <c r="A12" s="22"/>
      <c r="B12" s="11" t="s">
        <v>89</v>
      </c>
      <c r="C12" s="12">
        <v>0.20077220077220076</v>
      </c>
      <c r="D12" s="13">
        <v>0.15025906735751296</v>
      </c>
      <c r="E12" s="14">
        <v>0.16746411483253587</v>
      </c>
      <c r="F12" s="19">
        <f t="shared" si="0"/>
        <v>0.17283179432074988</v>
      </c>
    </row>
    <row r="13" spans="1:6" x14ac:dyDescent="0.25">
      <c r="A13" s="22"/>
      <c r="B13" s="11" t="s">
        <v>90</v>
      </c>
      <c r="C13" s="12">
        <v>0.16216216216216217</v>
      </c>
      <c r="D13" s="13">
        <v>0.19689119170984454</v>
      </c>
      <c r="E13" s="14">
        <v>0.12918660287081341</v>
      </c>
      <c r="F13" s="19">
        <f t="shared" si="0"/>
        <v>0.1627466522476067</v>
      </c>
    </row>
    <row r="14" spans="1:6" x14ac:dyDescent="0.25">
      <c r="A14" s="22"/>
      <c r="B14" s="11" t="s">
        <v>91</v>
      </c>
      <c r="C14" s="12">
        <v>0.1891891891891892</v>
      </c>
      <c r="D14" s="13">
        <v>0.12953367875647667</v>
      </c>
      <c r="E14" s="14">
        <v>0.15311004784688995</v>
      </c>
      <c r="F14" s="19">
        <f t="shared" si="0"/>
        <v>0.15727763859751862</v>
      </c>
    </row>
    <row r="15" spans="1:6" x14ac:dyDescent="0.25">
      <c r="A15" s="22"/>
      <c r="B15" s="11" t="s">
        <v>92</v>
      </c>
      <c r="C15" s="12">
        <v>0.29343629343629346</v>
      </c>
      <c r="D15" s="13">
        <v>0.25388601036269431</v>
      </c>
      <c r="E15" s="14">
        <v>0.19617224880382775</v>
      </c>
      <c r="F15" s="19">
        <f t="shared" si="0"/>
        <v>0.24783151753427188</v>
      </c>
    </row>
    <row r="16" spans="1:6" x14ac:dyDescent="0.25">
      <c r="A16" s="22"/>
      <c r="B16" s="11" t="s">
        <v>93</v>
      </c>
      <c r="C16" s="12">
        <v>0.23938223938223938</v>
      </c>
      <c r="D16" s="13">
        <v>0.21243523316062177</v>
      </c>
      <c r="E16" s="14">
        <v>0.22488038277511962</v>
      </c>
      <c r="F16" s="19">
        <f t="shared" si="0"/>
        <v>0.22556595177266026</v>
      </c>
    </row>
    <row r="17" spans="1:6" ht="24" x14ac:dyDescent="0.25">
      <c r="A17" s="22"/>
      <c r="B17" s="11" t="s">
        <v>94</v>
      </c>
      <c r="C17" s="12">
        <v>0.19691119691119691</v>
      </c>
      <c r="D17" s="13">
        <v>0.12435233160621761</v>
      </c>
      <c r="E17" s="14">
        <v>0.13875598086124402</v>
      </c>
      <c r="F17" s="19">
        <f t="shared" si="0"/>
        <v>0.15333983645955285</v>
      </c>
    </row>
    <row r="18" spans="1:6" ht="24" x14ac:dyDescent="0.25">
      <c r="A18" s="22"/>
      <c r="B18" s="11" t="s">
        <v>95</v>
      </c>
      <c r="C18" s="12">
        <v>0.15830115830115829</v>
      </c>
      <c r="D18" s="13">
        <v>0.12435233160621761</v>
      </c>
      <c r="E18" s="14">
        <v>0.16746411483253587</v>
      </c>
      <c r="F18" s="19">
        <f t="shared" si="0"/>
        <v>0.15003920157997061</v>
      </c>
    </row>
    <row r="19" spans="1:6" x14ac:dyDescent="0.25">
      <c r="A19" s="22"/>
      <c r="B19" s="11" t="s">
        <v>96</v>
      </c>
      <c r="C19" s="12">
        <v>0.30888030888030887</v>
      </c>
      <c r="D19" s="13">
        <v>0.25388601036269431</v>
      </c>
      <c r="E19" s="14">
        <v>0.32057416267942584</v>
      </c>
      <c r="F19" s="19">
        <f t="shared" si="0"/>
        <v>0.29444682730747634</v>
      </c>
    </row>
    <row r="20" spans="1:6" x14ac:dyDescent="0.25">
      <c r="A20" s="22"/>
      <c r="B20" s="11" t="s">
        <v>97</v>
      </c>
      <c r="C20" s="12">
        <v>0.23166023166023167</v>
      </c>
      <c r="D20" s="13">
        <v>0.25906735751295334</v>
      </c>
      <c r="E20" s="14">
        <v>0.25837320574162681</v>
      </c>
      <c r="F20" s="19">
        <f t="shared" si="0"/>
        <v>0.24970026497160394</v>
      </c>
    </row>
    <row r="21" spans="1:6" x14ac:dyDescent="0.25">
      <c r="A21" s="22"/>
      <c r="B21" s="11" t="s">
        <v>98</v>
      </c>
      <c r="C21" s="12">
        <v>0.22779922779922779</v>
      </c>
      <c r="D21" s="13">
        <v>0.23316062176165805</v>
      </c>
      <c r="E21" s="14">
        <v>0.27272727272727271</v>
      </c>
      <c r="F21" s="19">
        <f t="shared" si="0"/>
        <v>0.24456237409605286</v>
      </c>
    </row>
    <row r="22" spans="1:6" ht="15.75" thickBot="1" x14ac:dyDescent="0.3">
      <c r="A22" s="23"/>
      <c r="B22" s="15" t="s">
        <v>99</v>
      </c>
      <c r="C22" s="16">
        <v>0.17760617760617761</v>
      </c>
      <c r="D22" s="17">
        <v>0.23316062176165805</v>
      </c>
      <c r="E22" s="18">
        <v>0.22966507177033491</v>
      </c>
      <c r="F22" s="19">
        <f t="shared" si="0"/>
        <v>0.2134772903793902</v>
      </c>
    </row>
    <row r="23" spans="1:6" ht="15.75" thickTop="1" x14ac:dyDescent="0.25">
      <c r="C23" s="20">
        <f>AVERAGE(C6:C22)</f>
        <v>0.20009084714967068</v>
      </c>
      <c r="D23" s="20">
        <f>AVERAGE(D6:D22)</f>
        <v>0.19110027430661383</v>
      </c>
      <c r="E23" s="20">
        <f>AVERAGE(E6:E22)</f>
        <v>0.18350689558119895</v>
      </c>
      <c r="F23" s="20">
        <f>AVERAGE(F6:F22)</f>
        <v>0.19156600567916116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-5.2659507543939554E-3</v>
      </c>
      <c r="D30" s="9">
        <f t="shared" ref="D30:E30" si="1">D6 -($F6*D$23/$F$23)</f>
        <v>1.546668269772164E-2</v>
      </c>
      <c r="E30" s="10">
        <f t="shared" si="1"/>
        <v>-1.020073194332774E-2</v>
      </c>
    </row>
    <row r="31" spans="1:6" x14ac:dyDescent="0.25">
      <c r="A31" s="22"/>
      <c r="B31" s="11" t="s">
        <v>84</v>
      </c>
      <c r="C31" s="12">
        <f t="shared" ref="C31:E31" si="2">C7 -($F7*C$23/$F$23)</f>
        <v>2.7804732971734525E-2</v>
      </c>
      <c r="D31" s="13">
        <f t="shared" si="2"/>
        <v>-5.0317914749025833E-2</v>
      </c>
      <c r="E31" s="14">
        <f t="shared" si="2"/>
        <v>2.2513181777291336E-2</v>
      </c>
    </row>
    <row r="32" spans="1:6" x14ac:dyDescent="0.25">
      <c r="A32" s="22"/>
      <c r="B32" s="11" t="s">
        <v>85</v>
      </c>
      <c r="C32" s="12">
        <f t="shared" ref="C32:E32" si="3">C8 -($F8*C$23/$F$23)</f>
        <v>-2.3836174897268581E-2</v>
      </c>
      <c r="D32" s="13">
        <f t="shared" si="3"/>
        <v>2.5037328341603493E-2</v>
      </c>
      <c r="E32" s="14">
        <f t="shared" si="3"/>
        <v>-1.2011534443349403E-3</v>
      </c>
    </row>
    <row r="33" spans="1:5" x14ac:dyDescent="0.25">
      <c r="A33" s="22"/>
      <c r="B33" s="11" t="s">
        <v>86</v>
      </c>
      <c r="C33" s="12">
        <f t="shared" ref="C33:E33" si="4">C9 -($F9*C$23/$F$23)</f>
        <v>2.9803595344219114E-3</v>
      </c>
      <c r="D33" s="13">
        <f t="shared" si="4"/>
        <v>3.4687322613100841E-2</v>
      </c>
      <c r="E33" s="14">
        <f t="shared" si="4"/>
        <v>-3.7667682147522835E-2</v>
      </c>
    </row>
    <row r="34" spans="1:5" ht="24" x14ac:dyDescent="0.25">
      <c r="A34" s="22"/>
      <c r="B34" s="11" t="s">
        <v>87</v>
      </c>
      <c r="C34" s="12">
        <f t="shared" ref="C34:E34" si="5">C10 -($F10*C$23/$F$23)</f>
        <v>-8.393182158995538E-3</v>
      </c>
      <c r="D34" s="13">
        <f t="shared" si="5"/>
        <v>1.6867349100787743E-2</v>
      </c>
      <c r="E34" s="14">
        <f t="shared" si="5"/>
        <v>-8.4741669417921772E-3</v>
      </c>
    </row>
    <row r="35" spans="1:5" ht="24" x14ac:dyDescent="0.25">
      <c r="A35" s="22"/>
      <c r="B35" s="11" t="s">
        <v>88</v>
      </c>
      <c r="C35" s="12">
        <f t="shared" ref="C35:E35" si="6">C11 -($F11*C$23/$F$23)</f>
        <v>-6.4730315872592314E-3</v>
      </c>
      <c r="D35" s="13">
        <f t="shared" si="6"/>
        <v>5.3570924358508132E-2</v>
      </c>
      <c r="E35" s="14">
        <f t="shared" si="6"/>
        <v>-4.7097892771248873E-2</v>
      </c>
    </row>
    <row r="36" spans="1:5" x14ac:dyDescent="0.25">
      <c r="A36" s="22"/>
      <c r="B36" s="11" t="s">
        <v>89</v>
      </c>
      <c r="C36" s="12">
        <f t="shared" ref="C36:E36" si="7">C12 -($F12*C$23/$F$23)</f>
        <v>2.0249252468130252E-2</v>
      </c>
      <c r="D36" s="13">
        <f t="shared" si="7"/>
        <v>-2.215254182389842E-2</v>
      </c>
      <c r="E36" s="14">
        <f t="shared" si="7"/>
        <v>1.9032893557680841E-3</v>
      </c>
    </row>
    <row r="37" spans="1:5" x14ac:dyDescent="0.25">
      <c r="A37" s="22"/>
      <c r="B37" s="11" t="s">
        <v>90</v>
      </c>
      <c r="C37" s="12">
        <f t="shared" ref="C37:E37" si="8">C13 -($F13*C$23/$F$23)</f>
        <v>-7.8268471275943774E-3</v>
      </c>
      <c r="D37" s="13">
        <f t="shared" si="8"/>
        <v>3.4540205809510865E-2</v>
      </c>
      <c r="E37" s="14">
        <f t="shared" si="8"/>
        <v>-2.6713358681916488E-2</v>
      </c>
    </row>
    <row r="38" spans="1:5" x14ac:dyDescent="0.25">
      <c r="A38" s="22"/>
      <c r="B38" s="11" t="s">
        <v>91</v>
      </c>
      <c r="C38" s="12">
        <f t="shared" ref="C38:E38" si="9">C14 -($F14*C$23/$F$23)</f>
        <v>2.4912569059709844E-2</v>
      </c>
      <c r="D38" s="13">
        <f t="shared" si="9"/>
        <v>-2.7361589648400853E-2</v>
      </c>
      <c r="E38" s="14">
        <f t="shared" si="9"/>
        <v>2.449020588690981E-3</v>
      </c>
    </row>
    <row r="39" spans="1:5" x14ac:dyDescent="0.25">
      <c r="A39" s="22"/>
      <c r="B39" s="11" t="s">
        <v>92</v>
      </c>
      <c r="C39" s="12">
        <f t="shared" ref="C39:E39" si="10">C15 -($F15*C$23/$F$23)</f>
        <v>3.4576073858121836E-2</v>
      </c>
      <c r="D39" s="13">
        <f t="shared" si="10"/>
        <v>6.657015767774388E-3</v>
      </c>
      <c r="E39" s="14">
        <f t="shared" si="10"/>
        <v>-4.1233089625896391E-2</v>
      </c>
    </row>
    <row r="40" spans="1:5" x14ac:dyDescent="0.25">
      <c r="A40" s="22"/>
      <c r="B40" s="11" t="s">
        <v>93</v>
      </c>
      <c r="C40" s="12">
        <f t="shared" ref="C40:E40" si="11">C16 -($F16*C$23/$F$23)</f>
        <v>3.7784211666828382E-3</v>
      </c>
      <c r="D40" s="13">
        <f t="shared" si="11"/>
        <v>-1.2582327262818771E-2</v>
      </c>
      <c r="E40" s="14">
        <f t="shared" si="11"/>
        <v>8.8039060961359328E-3</v>
      </c>
    </row>
    <row r="41" spans="1:5" ht="24" x14ac:dyDescent="0.25">
      <c r="A41" s="22"/>
      <c r="B41" s="11" t="s">
        <v>94</v>
      </c>
      <c r="C41" s="12">
        <f t="shared" ref="C41:E41" si="12">C17 -($F17*C$23/$F$23)</f>
        <v>3.6747614284900532E-2</v>
      </c>
      <c r="D41" s="13">
        <f t="shared" si="12"/>
        <v>-2.8614708165074693E-2</v>
      </c>
      <c r="E41" s="14">
        <f t="shared" si="12"/>
        <v>-8.132906119825839E-3</v>
      </c>
    </row>
    <row r="42" spans="1:5" ht="24" x14ac:dyDescent="0.25">
      <c r="A42" s="22"/>
      <c r="B42" s="11" t="s">
        <v>95</v>
      </c>
      <c r="C42" s="12">
        <f t="shared" ref="C42:E42" si="13">C18 -($F18*C$23/$F$23)</f>
        <v>1.5850914637198787E-3</v>
      </c>
      <c r="D42" s="13">
        <f t="shared" si="13"/>
        <v>-2.532209772180774E-2</v>
      </c>
      <c r="E42" s="14">
        <f t="shared" si="13"/>
        <v>2.3737006258087806E-2</v>
      </c>
    </row>
    <row r="43" spans="1:5" x14ac:dyDescent="0.25">
      <c r="A43" s="22"/>
      <c r="B43" s="11" t="s">
        <v>96</v>
      </c>
      <c r="C43" s="12">
        <f t="shared" ref="C43:E43" si="14">C19 -($F19*C$23/$F$23)</f>
        <v>1.3303607169604104E-3</v>
      </c>
      <c r="D43" s="13">
        <f t="shared" si="14"/>
        <v>-3.9844963813439993E-2</v>
      </c>
      <c r="E43" s="14">
        <f t="shared" si="14"/>
        <v>3.8514603096479583E-2</v>
      </c>
    </row>
    <row r="44" spans="1:5" x14ac:dyDescent="0.25">
      <c r="A44" s="22"/>
      <c r="B44" s="11" t="s">
        <v>97</v>
      </c>
      <c r="C44" s="12">
        <f t="shared" ref="C44:E44" si="15">C20 -($F20*C$23/$F$23)</f>
        <v>-2.9151896120644699E-2</v>
      </c>
      <c r="D44" s="13">
        <f t="shared" si="15"/>
        <v>9.9741587414216015E-3</v>
      </c>
      <c r="E44" s="14">
        <f t="shared" si="15"/>
        <v>1.9177737379223125E-2</v>
      </c>
    </row>
    <row r="45" spans="1:5" x14ac:dyDescent="0.25">
      <c r="A45" s="22"/>
      <c r="B45" s="11" t="s">
        <v>98</v>
      </c>
      <c r="C45" s="12">
        <f t="shared" ref="C45:E45" si="16">C21 -($F21*C$23/$F$23)</f>
        <v>-2.7646368825941514E-2</v>
      </c>
      <c r="D45" s="13">
        <f t="shared" si="16"/>
        <v>-1.0807177270007101E-2</v>
      </c>
      <c r="E45" s="14">
        <f t="shared" si="16"/>
        <v>3.8453546095948588E-2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-4.5371024052284575E-2</v>
      </c>
      <c r="D46" s="17">
        <f t="shared" si="17"/>
        <v>2.0202333024044505E-2</v>
      </c>
      <c r="E46" s="18">
        <f t="shared" si="17"/>
        <v>2.516869102824007E-2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1BB60-42D7-4630-8A58-08A51E91EB6B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44</v>
      </c>
      <c r="B6" s="7" t="s">
        <v>45</v>
      </c>
      <c r="C6" s="8">
        <v>0.28846153846153844</v>
      </c>
      <c r="D6" s="9">
        <v>0.24873096446700507</v>
      </c>
      <c r="E6" s="10">
        <v>0.22380952380952382</v>
      </c>
      <c r="F6" s="19">
        <f t="shared" ref="F6:F37" si="0">AVERAGE(C6:E6)</f>
        <v>0.25366734224602244</v>
      </c>
    </row>
    <row r="7" spans="1:6" ht="24" x14ac:dyDescent="0.25">
      <c r="A7" s="22"/>
      <c r="B7" s="11" t="s">
        <v>46</v>
      </c>
      <c r="C7" s="12">
        <v>0.22692307692307692</v>
      </c>
      <c r="D7" s="13">
        <v>0.19796954314720813</v>
      </c>
      <c r="E7" s="14">
        <v>0.21904761904761905</v>
      </c>
      <c r="F7" s="19">
        <f t="shared" si="0"/>
        <v>0.2146467463726347</v>
      </c>
    </row>
    <row r="8" spans="1:6" ht="24" x14ac:dyDescent="0.25">
      <c r="A8" s="22"/>
      <c r="B8" s="11" t="s">
        <v>47</v>
      </c>
      <c r="C8" s="12">
        <v>0.27307692307692305</v>
      </c>
      <c r="D8" s="13">
        <v>0.15736040609137056</v>
      </c>
      <c r="E8" s="14">
        <v>0.26666666666666666</v>
      </c>
      <c r="F8" s="19">
        <f t="shared" si="0"/>
        <v>0.23236799861165344</v>
      </c>
    </row>
    <row r="9" spans="1:6" ht="24" x14ac:dyDescent="0.25">
      <c r="A9" s="22"/>
      <c r="B9" s="11" t="s">
        <v>48</v>
      </c>
      <c r="C9" s="12">
        <v>0.20384615384615384</v>
      </c>
      <c r="D9" s="13">
        <v>0.15736040609137056</v>
      </c>
      <c r="E9" s="14">
        <v>0.10952380952380952</v>
      </c>
      <c r="F9" s="19">
        <f t="shared" si="0"/>
        <v>0.15691012315377798</v>
      </c>
    </row>
    <row r="10" spans="1:6" ht="24" x14ac:dyDescent="0.25">
      <c r="A10" s="22"/>
      <c r="B10" s="11" t="s">
        <v>49</v>
      </c>
      <c r="C10" s="12">
        <v>0.35</v>
      </c>
      <c r="D10" s="13">
        <v>0.27918781725888325</v>
      </c>
      <c r="E10" s="14">
        <v>0.32857142857142851</v>
      </c>
      <c r="F10" s="19">
        <f t="shared" si="0"/>
        <v>0.31925308194343721</v>
      </c>
    </row>
    <row r="11" spans="1:6" ht="24" x14ac:dyDescent="0.25">
      <c r="A11" s="22"/>
      <c r="B11" s="11" t="s">
        <v>50</v>
      </c>
      <c r="C11" s="12">
        <v>0.28846153846153844</v>
      </c>
      <c r="D11" s="13">
        <v>0.34010152284263961</v>
      </c>
      <c r="E11" s="14">
        <v>0.26190476190476192</v>
      </c>
      <c r="F11" s="19">
        <f t="shared" si="0"/>
        <v>0.29682260773631336</v>
      </c>
    </row>
    <row r="12" spans="1:6" ht="24" x14ac:dyDescent="0.25">
      <c r="A12" s="22"/>
      <c r="B12" s="11" t="s">
        <v>51</v>
      </c>
      <c r="C12" s="12">
        <v>0.11153846153846154</v>
      </c>
      <c r="D12" s="13">
        <v>0.13197969543147209</v>
      </c>
      <c r="E12" s="14">
        <v>0.14285714285714285</v>
      </c>
      <c r="F12" s="19">
        <f t="shared" si="0"/>
        <v>0.1287917666090255</v>
      </c>
    </row>
    <row r="13" spans="1:6" ht="24" x14ac:dyDescent="0.25">
      <c r="A13" s="22"/>
      <c r="B13" s="11" t="s">
        <v>52</v>
      </c>
      <c r="C13" s="12">
        <v>8.076923076923076E-2</v>
      </c>
      <c r="D13" s="13">
        <v>0.12182741116751269</v>
      </c>
      <c r="E13" s="14">
        <v>0.11428571428571428</v>
      </c>
      <c r="F13" s="19">
        <f t="shared" si="0"/>
        <v>0.10562745207415258</v>
      </c>
    </row>
    <row r="14" spans="1:6" ht="24" x14ac:dyDescent="0.25">
      <c r="A14" s="22"/>
      <c r="B14" s="11" t="s">
        <v>53</v>
      </c>
      <c r="C14" s="12">
        <v>0.13076923076923078</v>
      </c>
      <c r="D14" s="13">
        <v>0.15228426395939088</v>
      </c>
      <c r="E14" s="14">
        <v>7.6190476190476197E-2</v>
      </c>
      <c r="F14" s="19">
        <f t="shared" si="0"/>
        <v>0.11974799030636595</v>
      </c>
    </row>
    <row r="15" spans="1:6" ht="24" x14ac:dyDescent="0.25">
      <c r="A15" s="22"/>
      <c r="B15" s="11" t="s">
        <v>54</v>
      </c>
      <c r="C15" s="12">
        <v>0.29230769230769232</v>
      </c>
      <c r="D15" s="13">
        <v>0.20304568527918782</v>
      </c>
      <c r="E15" s="14">
        <v>0.17142857142857143</v>
      </c>
      <c r="F15" s="19">
        <f t="shared" si="0"/>
        <v>0.22226064967181722</v>
      </c>
    </row>
    <row r="16" spans="1:6" ht="24" x14ac:dyDescent="0.25">
      <c r="A16" s="22"/>
      <c r="B16" s="11" t="s">
        <v>55</v>
      </c>
      <c r="C16" s="12">
        <v>0.16153846153846152</v>
      </c>
      <c r="D16" s="13">
        <v>0.16243654822335024</v>
      </c>
      <c r="E16" s="14">
        <v>0.2</v>
      </c>
      <c r="F16" s="19">
        <f t="shared" si="0"/>
        <v>0.17465833658727059</v>
      </c>
    </row>
    <row r="17" spans="1:6" ht="24" x14ac:dyDescent="0.25">
      <c r="A17" s="22"/>
      <c r="B17" s="11" t="s">
        <v>56</v>
      </c>
      <c r="C17" s="12">
        <v>0.20384615384615384</v>
      </c>
      <c r="D17" s="13">
        <v>0.23857868020304568</v>
      </c>
      <c r="E17" s="14">
        <v>0.16190476190476188</v>
      </c>
      <c r="F17" s="19">
        <f t="shared" si="0"/>
        <v>0.20144319865132046</v>
      </c>
    </row>
    <row r="18" spans="1:6" ht="24" x14ac:dyDescent="0.25">
      <c r="A18" s="22"/>
      <c r="B18" s="11" t="s">
        <v>57</v>
      </c>
      <c r="C18" s="12">
        <v>0.26923076923076922</v>
      </c>
      <c r="D18" s="13">
        <v>0.26903553299492383</v>
      </c>
      <c r="E18" s="14">
        <v>0.20952380952380953</v>
      </c>
      <c r="F18" s="19">
        <f t="shared" si="0"/>
        <v>0.24926337058316753</v>
      </c>
    </row>
    <row r="19" spans="1:6" ht="24" x14ac:dyDescent="0.25">
      <c r="A19" s="22"/>
      <c r="B19" s="11" t="s">
        <v>58</v>
      </c>
      <c r="C19" s="12">
        <v>0.18846153846153846</v>
      </c>
      <c r="D19" s="13">
        <v>0.13705583756345177</v>
      </c>
      <c r="E19" s="14">
        <v>0.22380952380952382</v>
      </c>
      <c r="F19" s="19">
        <f t="shared" si="0"/>
        <v>0.18310896661150466</v>
      </c>
    </row>
    <row r="20" spans="1:6" ht="24" x14ac:dyDescent="0.25">
      <c r="A20" s="22"/>
      <c r="B20" s="11" t="s">
        <v>59</v>
      </c>
      <c r="C20" s="12">
        <v>0.28076923076923077</v>
      </c>
      <c r="D20" s="13">
        <v>0.25380710659898476</v>
      </c>
      <c r="E20" s="14">
        <v>0.29523809523809524</v>
      </c>
      <c r="F20" s="19">
        <f t="shared" si="0"/>
        <v>0.27660481086877026</v>
      </c>
    </row>
    <row r="21" spans="1:6" ht="24" x14ac:dyDescent="0.25">
      <c r="A21" s="22"/>
      <c r="B21" s="11" t="s">
        <v>60</v>
      </c>
      <c r="C21" s="12">
        <v>0.19230769230769235</v>
      </c>
      <c r="D21" s="13">
        <v>0.15736040609137056</v>
      </c>
      <c r="E21" s="14">
        <v>0.19523809523809527</v>
      </c>
      <c r="F21" s="19">
        <f t="shared" si="0"/>
        <v>0.18163539787905272</v>
      </c>
    </row>
    <row r="22" spans="1:6" ht="24" x14ac:dyDescent="0.25">
      <c r="A22" s="22"/>
      <c r="B22" s="11" t="s">
        <v>61</v>
      </c>
      <c r="C22" s="12">
        <v>4.6153846153846156E-2</v>
      </c>
      <c r="D22" s="13">
        <v>0.12690355329949238</v>
      </c>
      <c r="E22" s="14">
        <v>0.10476190476190476</v>
      </c>
      <c r="F22" s="19">
        <f t="shared" si="0"/>
        <v>9.2606434738414442E-2</v>
      </c>
    </row>
    <row r="23" spans="1:6" ht="24" x14ac:dyDescent="0.25">
      <c r="A23" s="22"/>
      <c r="B23" s="11" t="s">
        <v>62</v>
      </c>
      <c r="C23" s="12">
        <v>0.11153846153846154</v>
      </c>
      <c r="D23" s="13">
        <v>9.1370558375634514E-2</v>
      </c>
      <c r="E23" s="14">
        <v>0.1761904761904762</v>
      </c>
      <c r="F23" s="19">
        <f t="shared" si="0"/>
        <v>0.12636649870152408</v>
      </c>
    </row>
    <row r="24" spans="1:6" ht="24" x14ac:dyDescent="0.25">
      <c r="A24" s="22" t="s">
        <v>6</v>
      </c>
      <c r="B24" s="11" t="s">
        <v>7</v>
      </c>
      <c r="C24" s="12">
        <v>0.32307692307692304</v>
      </c>
      <c r="D24" s="13">
        <v>0.27411167512690354</v>
      </c>
      <c r="E24" s="14">
        <v>0.19047619047619047</v>
      </c>
      <c r="F24" s="19">
        <f t="shared" si="0"/>
        <v>0.26255492956000565</v>
      </c>
    </row>
    <row r="25" spans="1:6" ht="24" x14ac:dyDescent="0.25">
      <c r="A25" s="22"/>
      <c r="B25" s="11" t="s">
        <v>8</v>
      </c>
      <c r="C25" s="12">
        <v>0.18461538461538463</v>
      </c>
      <c r="D25" s="13">
        <v>0.20304568527918782</v>
      </c>
      <c r="E25" s="14">
        <v>0.19523809523809527</v>
      </c>
      <c r="F25" s="19">
        <f t="shared" si="0"/>
        <v>0.19429972171088924</v>
      </c>
    </row>
    <row r="26" spans="1:6" ht="24" x14ac:dyDescent="0.25">
      <c r="A26" s="22"/>
      <c r="B26" s="11" t="s">
        <v>9</v>
      </c>
      <c r="C26" s="12">
        <v>0.25769230769230766</v>
      </c>
      <c r="D26" s="13">
        <v>0.2233502538071066</v>
      </c>
      <c r="E26" s="14">
        <v>0.21904761904761905</v>
      </c>
      <c r="F26" s="19">
        <f t="shared" si="0"/>
        <v>0.23336339351567778</v>
      </c>
    </row>
    <row r="27" spans="1:6" ht="24" x14ac:dyDescent="0.25">
      <c r="A27" s="22"/>
      <c r="B27" s="11" t="s">
        <v>10</v>
      </c>
      <c r="C27" s="12">
        <v>0.20384615384615384</v>
      </c>
      <c r="D27" s="13">
        <v>0.25380710659898476</v>
      </c>
      <c r="E27" s="14">
        <v>0.14285714285714285</v>
      </c>
      <c r="F27" s="19">
        <f t="shared" si="0"/>
        <v>0.20017013443409382</v>
      </c>
    </row>
    <row r="28" spans="1:6" ht="24" x14ac:dyDescent="0.25">
      <c r="A28" s="22"/>
      <c r="B28" s="11" t="s">
        <v>11</v>
      </c>
      <c r="C28" s="12">
        <v>0.26153846153846155</v>
      </c>
      <c r="D28" s="13">
        <v>0.28934010152284262</v>
      </c>
      <c r="E28" s="14">
        <v>0.24761904761904763</v>
      </c>
      <c r="F28" s="19">
        <f t="shared" si="0"/>
        <v>0.26616587022678395</v>
      </c>
    </row>
    <row r="29" spans="1:6" ht="24" x14ac:dyDescent="0.25">
      <c r="A29" s="22"/>
      <c r="B29" s="11" t="s">
        <v>12</v>
      </c>
      <c r="C29" s="12">
        <v>0.1423076923076923</v>
      </c>
      <c r="D29" s="13">
        <v>8.6294416243654817E-2</v>
      </c>
      <c r="E29" s="14">
        <v>0.18571428571428572</v>
      </c>
      <c r="F29" s="19">
        <f t="shared" si="0"/>
        <v>0.13810546475521093</v>
      </c>
    </row>
    <row r="30" spans="1:6" ht="24" x14ac:dyDescent="0.25">
      <c r="A30" s="22"/>
      <c r="B30" s="11" t="s">
        <v>13</v>
      </c>
      <c r="C30" s="12">
        <v>0.31923076923076921</v>
      </c>
      <c r="D30" s="13">
        <v>0.24365482233502539</v>
      </c>
      <c r="E30" s="14">
        <v>0.26190476190476192</v>
      </c>
      <c r="F30" s="19">
        <f t="shared" si="0"/>
        <v>0.27493011782351884</v>
      </c>
    </row>
    <row r="31" spans="1:6" ht="24" x14ac:dyDescent="0.25">
      <c r="A31" s="22"/>
      <c r="B31" s="11" t="s">
        <v>14</v>
      </c>
      <c r="C31" s="12">
        <v>0.34230769230769231</v>
      </c>
      <c r="D31" s="13">
        <v>0.31472081218274112</v>
      </c>
      <c r="E31" s="14">
        <v>0.3619047619047619</v>
      </c>
      <c r="F31" s="19">
        <f t="shared" si="0"/>
        <v>0.33964442213173179</v>
      </c>
    </row>
    <row r="32" spans="1:6" ht="24" x14ac:dyDescent="0.25">
      <c r="A32" s="22"/>
      <c r="B32" s="11" t="s">
        <v>15</v>
      </c>
      <c r="C32" s="12">
        <v>0.22307692307692309</v>
      </c>
      <c r="D32" s="13">
        <v>0.16243654822335024</v>
      </c>
      <c r="E32" s="14">
        <v>0.15714285714285714</v>
      </c>
      <c r="F32" s="19">
        <f t="shared" si="0"/>
        <v>0.18088544281437682</v>
      </c>
    </row>
    <row r="33" spans="1:6" ht="24" x14ac:dyDescent="0.25">
      <c r="A33" s="22"/>
      <c r="B33" s="11" t="s">
        <v>16</v>
      </c>
      <c r="C33" s="12">
        <v>0.12307692307692308</v>
      </c>
      <c r="D33" s="13">
        <v>0.17766497461928935</v>
      </c>
      <c r="E33" s="14">
        <v>0.10952380952380952</v>
      </c>
      <c r="F33" s="19">
        <f t="shared" si="0"/>
        <v>0.13675523574000731</v>
      </c>
    </row>
    <row r="34" spans="1:6" ht="24" x14ac:dyDescent="0.25">
      <c r="A34" s="22"/>
      <c r="B34" s="11" t="s">
        <v>17</v>
      </c>
      <c r="C34" s="12">
        <v>8.8461538461538466E-2</v>
      </c>
      <c r="D34" s="13">
        <v>0.116751269035533</v>
      </c>
      <c r="E34" s="14">
        <v>0.11428571428571428</v>
      </c>
      <c r="F34" s="19">
        <f t="shared" si="0"/>
        <v>0.10649950726092859</v>
      </c>
    </row>
    <row r="35" spans="1:6" ht="24" x14ac:dyDescent="0.25">
      <c r="A35" s="22"/>
      <c r="B35" s="11" t="s">
        <v>18</v>
      </c>
      <c r="C35" s="12">
        <v>0.10384615384615385</v>
      </c>
      <c r="D35" s="13">
        <v>0.13197969543147209</v>
      </c>
      <c r="E35" s="14">
        <v>9.0476190476190474E-2</v>
      </c>
      <c r="F35" s="19">
        <f t="shared" si="0"/>
        <v>0.10876734658460548</v>
      </c>
    </row>
    <row r="36" spans="1:6" ht="24" x14ac:dyDescent="0.25">
      <c r="A36" s="22"/>
      <c r="B36" s="11" t="s">
        <v>19</v>
      </c>
      <c r="C36" s="12">
        <v>0.18846153846153846</v>
      </c>
      <c r="D36" s="13">
        <v>0.18274111675126903</v>
      </c>
      <c r="E36" s="14">
        <v>0.17142857142857143</v>
      </c>
      <c r="F36" s="19">
        <f t="shared" si="0"/>
        <v>0.18087707554712629</v>
      </c>
    </row>
    <row r="37" spans="1:6" ht="24" x14ac:dyDescent="0.25">
      <c r="A37" s="22"/>
      <c r="B37" s="11" t="s">
        <v>20</v>
      </c>
      <c r="C37" s="12">
        <v>0.1076923076923077</v>
      </c>
      <c r="D37" s="13">
        <v>0.1065989847715736</v>
      </c>
      <c r="E37" s="14">
        <v>0.14285714285714285</v>
      </c>
      <c r="F37" s="19">
        <f t="shared" si="0"/>
        <v>0.11904947844034137</v>
      </c>
    </row>
    <row r="38" spans="1:6" ht="24" x14ac:dyDescent="0.25">
      <c r="A38" s="22"/>
      <c r="B38" s="11" t="s">
        <v>21</v>
      </c>
      <c r="C38" s="12">
        <v>0.1423076923076923</v>
      </c>
      <c r="D38" s="13">
        <v>0.13197969543147209</v>
      </c>
      <c r="E38" s="14">
        <v>0.20952380952380953</v>
      </c>
      <c r="F38" s="19">
        <f t="shared" ref="F38:F69" si="1">AVERAGE(C38:E38)</f>
        <v>0.16127039908765797</v>
      </c>
    </row>
    <row r="39" spans="1:6" ht="24" x14ac:dyDescent="0.25">
      <c r="A39" s="22"/>
      <c r="B39" s="11" t="s">
        <v>22</v>
      </c>
      <c r="C39" s="12">
        <v>0.16923076923076924</v>
      </c>
      <c r="D39" s="13">
        <v>0.12690355329949238</v>
      </c>
      <c r="E39" s="14">
        <v>0.11428571428571428</v>
      </c>
      <c r="F39" s="19">
        <f t="shared" si="1"/>
        <v>0.13680667893865864</v>
      </c>
    </row>
    <row r="40" spans="1:6" ht="24" x14ac:dyDescent="0.25">
      <c r="A40" s="22"/>
      <c r="B40" s="11" t="s">
        <v>23</v>
      </c>
      <c r="C40" s="12">
        <v>0.1076923076923077</v>
      </c>
      <c r="D40" s="13">
        <v>0.10152284263959391</v>
      </c>
      <c r="E40" s="14">
        <v>0.1</v>
      </c>
      <c r="F40" s="19">
        <f t="shared" si="1"/>
        <v>0.10307171677730054</v>
      </c>
    </row>
    <row r="41" spans="1:6" ht="24" x14ac:dyDescent="0.25">
      <c r="A41" s="22"/>
      <c r="B41" s="11" t="s">
        <v>24</v>
      </c>
      <c r="C41" s="12">
        <v>0.14615384615384616</v>
      </c>
      <c r="D41" s="13">
        <v>0.12690355329949238</v>
      </c>
      <c r="E41" s="14">
        <v>0.16666666666666663</v>
      </c>
      <c r="F41" s="19">
        <f t="shared" si="1"/>
        <v>0.14657468870666837</v>
      </c>
    </row>
    <row r="42" spans="1:6" ht="24" x14ac:dyDescent="0.25">
      <c r="A42" s="22"/>
      <c r="B42" s="11" t="s">
        <v>25</v>
      </c>
      <c r="C42" s="12">
        <v>4.6153846153846156E-2</v>
      </c>
      <c r="D42" s="13">
        <v>8.6294416243654817E-2</v>
      </c>
      <c r="E42" s="14">
        <v>5.7142857142857141E-2</v>
      </c>
      <c r="F42" s="19">
        <f t="shared" si="1"/>
        <v>6.3197039846786027E-2</v>
      </c>
    </row>
    <row r="43" spans="1:6" ht="24" x14ac:dyDescent="0.25">
      <c r="A43" s="22"/>
      <c r="B43" s="11" t="s">
        <v>26</v>
      </c>
      <c r="C43" s="12">
        <v>8.461538461538462E-2</v>
      </c>
      <c r="D43" s="13">
        <v>7.6142131979695438E-2</v>
      </c>
      <c r="E43" s="14">
        <v>0.10476190476190476</v>
      </c>
      <c r="F43" s="19">
        <f t="shared" si="1"/>
        <v>8.8506473785661607E-2</v>
      </c>
    </row>
    <row r="44" spans="1:6" x14ac:dyDescent="0.25">
      <c r="A44" s="22" t="s">
        <v>27</v>
      </c>
      <c r="B44" s="11" t="s">
        <v>28</v>
      </c>
      <c r="C44" s="12">
        <v>0.23846153846153847</v>
      </c>
      <c r="D44" s="13">
        <v>0.20812182741116753</v>
      </c>
      <c r="E44" s="14">
        <v>0.21904761904761905</v>
      </c>
      <c r="F44" s="19">
        <f t="shared" si="1"/>
        <v>0.22187699497344168</v>
      </c>
    </row>
    <row r="45" spans="1:6" x14ac:dyDescent="0.25">
      <c r="A45" s="22"/>
      <c r="B45" s="11" t="s">
        <v>29</v>
      </c>
      <c r="C45" s="12">
        <v>0.19615384615384618</v>
      </c>
      <c r="D45" s="13">
        <v>0.18781725888324874</v>
      </c>
      <c r="E45" s="14">
        <v>0.17142857142857143</v>
      </c>
      <c r="F45" s="19">
        <f t="shared" si="1"/>
        <v>0.18513322548855546</v>
      </c>
    </row>
    <row r="46" spans="1:6" x14ac:dyDescent="0.25">
      <c r="A46" s="22"/>
      <c r="B46" s="11" t="s">
        <v>30</v>
      </c>
      <c r="C46" s="12">
        <v>0.30384615384615382</v>
      </c>
      <c r="D46" s="13">
        <v>0.26903553299492383</v>
      </c>
      <c r="E46" s="14">
        <v>0.26666666666666666</v>
      </c>
      <c r="F46" s="19">
        <f t="shared" si="1"/>
        <v>0.27984945116924814</v>
      </c>
    </row>
    <row r="47" spans="1:6" x14ac:dyDescent="0.25">
      <c r="A47" s="22"/>
      <c r="B47" s="11" t="s">
        <v>31</v>
      </c>
      <c r="C47" s="12">
        <v>0.26538461538461539</v>
      </c>
      <c r="D47" s="13">
        <v>0.29441624365482233</v>
      </c>
      <c r="E47" s="14">
        <v>0.17142857142857143</v>
      </c>
      <c r="F47" s="19">
        <f t="shared" si="1"/>
        <v>0.24374314348933637</v>
      </c>
    </row>
    <row r="48" spans="1:6" x14ac:dyDescent="0.25">
      <c r="A48" s="22"/>
      <c r="B48" s="11" t="s">
        <v>32</v>
      </c>
      <c r="C48" s="12">
        <v>0.12307692307692308</v>
      </c>
      <c r="D48" s="13">
        <v>0.12182741116751269</v>
      </c>
      <c r="E48" s="14">
        <v>0.12857142857142856</v>
      </c>
      <c r="F48" s="19">
        <f t="shared" si="1"/>
        <v>0.12449192093862145</v>
      </c>
    </row>
    <row r="49" spans="1:6" x14ac:dyDescent="0.25">
      <c r="A49" s="22"/>
      <c r="B49" s="11" t="s">
        <v>33</v>
      </c>
      <c r="C49" s="12">
        <v>0.3307692307692307</v>
      </c>
      <c r="D49" s="13">
        <v>0.35025380710659898</v>
      </c>
      <c r="E49" s="14">
        <v>0.24285714285714285</v>
      </c>
      <c r="F49" s="19">
        <f t="shared" si="1"/>
        <v>0.30796006024432421</v>
      </c>
    </row>
    <row r="50" spans="1:6" x14ac:dyDescent="0.25">
      <c r="A50" s="22"/>
      <c r="B50" s="11" t="s">
        <v>34</v>
      </c>
      <c r="C50" s="12">
        <v>0.19230769230769235</v>
      </c>
      <c r="D50" s="13">
        <v>0.14213197969543148</v>
      </c>
      <c r="E50" s="14">
        <v>0.19523809523809527</v>
      </c>
      <c r="F50" s="19">
        <f t="shared" si="1"/>
        <v>0.17655925574707307</v>
      </c>
    </row>
    <row r="51" spans="1:6" x14ac:dyDescent="0.25">
      <c r="A51" s="22"/>
      <c r="B51" s="11" t="s">
        <v>35</v>
      </c>
      <c r="C51" s="12">
        <v>0.17692307692307693</v>
      </c>
      <c r="D51" s="13">
        <v>0.19796954314720813</v>
      </c>
      <c r="E51" s="14">
        <v>0.1380952380952381</v>
      </c>
      <c r="F51" s="19">
        <f t="shared" si="1"/>
        <v>0.17099595272184107</v>
      </c>
    </row>
    <row r="52" spans="1:6" x14ac:dyDescent="0.25">
      <c r="A52" s="22"/>
      <c r="B52" s="11" t="s">
        <v>36</v>
      </c>
      <c r="C52" s="12">
        <v>0.2153846153846154</v>
      </c>
      <c r="D52" s="13">
        <v>0.20304568527918782</v>
      </c>
      <c r="E52" s="14">
        <v>0.17142857142857143</v>
      </c>
      <c r="F52" s="19">
        <f t="shared" si="1"/>
        <v>0.19661962403079156</v>
      </c>
    </row>
    <row r="53" spans="1:6" ht="24" x14ac:dyDescent="0.25">
      <c r="A53" s="22"/>
      <c r="B53" s="11" t="s">
        <v>37</v>
      </c>
      <c r="C53" s="12">
        <v>0.2153846153846154</v>
      </c>
      <c r="D53" s="13">
        <v>0.2233502538071066</v>
      </c>
      <c r="E53" s="14">
        <v>0.26190476190476192</v>
      </c>
      <c r="F53" s="19">
        <f t="shared" si="1"/>
        <v>0.23354654369882799</v>
      </c>
    </row>
    <row r="54" spans="1:6" x14ac:dyDescent="0.25">
      <c r="A54" s="22"/>
      <c r="B54" s="11" t="s">
        <v>38</v>
      </c>
      <c r="C54" s="12">
        <v>0.2</v>
      </c>
      <c r="D54" s="13">
        <v>0.20304568527918782</v>
      </c>
      <c r="E54" s="14">
        <v>0.17142857142857143</v>
      </c>
      <c r="F54" s="19">
        <f t="shared" si="1"/>
        <v>0.19149141890258639</v>
      </c>
    </row>
    <row r="55" spans="1:6" x14ac:dyDescent="0.25">
      <c r="A55" s="22"/>
      <c r="B55" s="11" t="s">
        <v>39</v>
      </c>
      <c r="C55" s="12">
        <v>0.11923076923076924</v>
      </c>
      <c r="D55" s="13">
        <v>0.13197969543147209</v>
      </c>
      <c r="E55" s="14">
        <v>9.0476190476190474E-2</v>
      </c>
      <c r="F55" s="19">
        <f t="shared" si="1"/>
        <v>0.11389555171281061</v>
      </c>
    </row>
    <row r="56" spans="1:6" x14ac:dyDescent="0.25">
      <c r="A56" s="22"/>
      <c r="B56" s="11" t="s">
        <v>40</v>
      </c>
      <c r="C56" s="12">
        <v>0.20384615384615384</v>
      </c>
      <c r="D56" s="13">
        <v>0.18274111675126903</v>
      </c>
      <c r="E56" s="14">
        <v>0.28095238095238095</v>
      </c>
      <c r="F56" s="19">
        <f t="shared" si="1"/>
        <v>0.22251321718326791</v>
      </c>
    </row>
    <row r="57" spans="1:6" ht="24" x14ac:dyDescent="0.25">
      <c r="A57" s="22"/>
      <c r="B57" s="11" t="s">
        <v>41</v>
      </c>
      <c r="C57" s="12">
        <v>7.6923076923076927E-2</v>
      </c>
      <c r="D57" s="13">
        <v>9.1370558375634514E-2</v>
      </c>
      <c r="E57" s="14">
        <v>0.10476190476190476</v>
      </c>
      <c r="F57" s="19">
        <f t="shared" si="1"/>
        <v>9.1018513353538735E-2</v>
      </c>
    </row>
    <row r="58" spans="1:6" ht="24" x14ac:dyDescent="0.25">
      <c r="A58" s="22"/>
      <c r="B58" s="11" t="s">
        <v>42</v>
      </c>
      <c r="C58" s="12">
        <v>0.27307692307692305</v>
      </c>
      <c r="D58" s="13">
        <v>0.25888324873096447</v>
      </c>
      <c r="E58" s="14">
        <v>0.3</v>
      </c>
      <c r="F58" s="19">
        <f t="shared" si="1"/>
        <v>0.27732005726929582</v>
      </c>
    </row>
    <row r="59" spans="1:6" ht="24" x14ac:dyDescent="0.25">
      <c r="A59" s="22"/>
      <c r="B59" s="11" t="s">
        <v>43</v>
      </c>
      <c r="C59" s="12">
        <v>0.31538461538461537</v>
      </c>
      <c r="D59" s="13">
        <v>0.28426395939086296</v>
      </c>
      <c r="E59" s="14">
        <v>0.26666666666666666</v>
      </c>
      <c r="F59" s="19">
        <f t="shared" si="1"/>
        <v>0.28877174714738163</v>
      </c>
    </row>
    <row r="60" spans="1:6" ht="24" x14ac:dyDescent="0.25">
      <c r="A60" s="22" t="s">
        <v>63</v>
      </c>
      <c r="B60" s="11" t="s">
        <v>64</v>
      </c>
      <c r="C60" s="12">
        <v>7.3076923076923081E-2</v>
      </c>
      <c r="D60" s="13">
        <v>0.12690355329949238</v>
      </c>
      <c r="E60" s="14">
        <v>0.10952380952380952</v>
      </c>
      <c r="F60" s="19">
        <f t="shared" si="1"/>
        <v>0.10316809530007499</v>
      </c>
    </row>
    <row r="61" spans="1:6" ht="24" x14ac:dyDescent="0.25">
      <c r="A61" s="22"/>
      <c r="B61" s="11" t="s">
        <v>65</v>
      </c>
      <c r="C61" s="12">
        <v>0.21153846153846154</v>
      </c>
      <c r="D61" s="13">
        <v>0.21319796954314721</v>
      </c>
      <c r="E61" s="14">
        <v>0.15714285714285714</v>
      </c>
      <c r="F61" s="19">
        <f t="shared" si="1"/>
        <v>0.19395976274148863</v>
      </c>
    </row>
    <row r="62" spans="1:6" ht="24" x14ac:dyDescent="0.25">
      <c r="A62" s="22"/>
      <c r="B62" s="11" t="s">
        <v>66</v>
      </c>
      <c r="C62" s="12">
        <v>9.6153846153846173E-2</v>
      </c>
      <c r="D62" s="13">
        <v>9.1370558375634514E-2</v>
      </c>
      <c r="E62" s="14">
        <v>7.1428571428571425E-2</v>
      </c>
      <c r="F62" s="19">
        <f t="shared" si="1"/>
        <v>8.6317658652684037E-2</v>
      </c>
    </row>
    <row r="63" spans="1:6" ht="24" x14ac:dyDescent="0.25">
      <c r="A63" s="22"/>
      <c r="B63" s="11" t="s">
        <v>67</v>
      </c>
      <c r="C63" s="12">
        <v>0.18076923076923077</v>
      </c>
      <c r="D63" s="13">
        <v>0.16751269035532995</v>
      </c>
      <c r="E63" s="14">
        <v>0.21904761904761905</v>
      </c>
      <c r="F63" s="19">
        <f t="shared" si="1"/>
        <v>0.18910984672405992</v>
      </c>
    </row>
    <row r="64" spans="1:6" ht="24" x14ac:dyDescent="0.25">
      <c r="A64" s="22"/>
      <c r="B64" s="11" t="s">
        <v>68</v>
      </c>
      <c r="C64" s="12">
        <v>0.21923076923076923</v>
      </c>
      <c r="D64" s="13">
        <v>0.25888324873096447</v>
      </c>
      <c r="E64" s="14">
        <v>0.17142857142857143</v>
      </c>
      <c r="F64" s="19">
        <f t="shared" si="1"/>
        <v>0.21651419646343503</v>
      </c>
    </row>
    <row r="65" spans="1:6" ht="24" x14ac:dyDescent="0.25">
      <c r="A65" s="22"/>
      <c r="B65" s="11" t="s">
        <v>69</v>
      </c>
      <c r="C65" s="12">
        <v>0.15</v>
      </c>
      <c r="D65" s="13">
        <v>0.14720812182741116</v>
      </c>
      <c r="E65" s="14">
        <v>0.11904761904761903</v>
      </c>
      <c r="F65" s="19">
        <f t="shared" si="1"/>
        <v>0.13875191362501008</v>
      </c>
    </row>
    <row r="66" spans="1:6" ht="24" x14ac:dyDescent="0.25">
      <c r="A66" s="22"/>
      <c r="B66" s="11" t="s">
        <v>70</v>
      </c>
      <c r="C66" s="12">
        <v>0.25769230769230766</v>
      </c>
      <c r="D66" s="13">
        <v>0.26903553299492383</v>
      </c>
      <c r="E66" s="14">
        <v>0.19047619047619047</v>
      </c>
      <c r="F66" s="19">
        <f t="shared" si="1"/>
        <v>0.23906801038780734</v>
      </c>
    </row>
    <row r="67" spans="1:6" ht="24" x14ac:dyDescent="0.25">
      <c r="A67" s="22"/>
      <c r="B67" s="11" t="s">
        <v>71</v>
      </c>
      <c r="C67" s="12">
        <v>0.2153846153846154</v>
      </c>
      <c r="D67" s="13">
        <v>0.24873096446700507</v>
      </c>
      <c r="E67" s="14">
        <v>0.16666666666666663</v>
      </c>
      <c r="F67" s="19">
        <f t="shared" si="1"/>
        <v>0.21026074883942902</v>
      </c>
    </row>
    <row r="68" spans="1:6" ht="24" x14ac:dyDescent="0.25">
      <c r="A68" s="22"/>
      <c r="B68" s="11" t="s">
        <v>72</v>
      </c>
      <c r="C68" s="12">
        <v>0.21153846153846154</v>
      </c>
      <c r="D68" s="13">
        <v>0.19796954314720813</v>
      </c>
      <c r="E68" s="14">
        <v>0.18095238095238095</v>
      </c>
      <c r="F68" s="19">
        <f t="shared" si="1"/>
        <v>0.19682012854601685</v>
      </c>
    </row>
    <row r="69" spans="1:6" ht="24" x14ac:dyDescent="0.25">
      <c r="A69" s="22"/>
      <c r="B69" s="11" t="s">
        <v>73</v>
      </c>
      <c r="C69" s="12">
        <v>0.23846153846153847</v>
      </c>
      <c r="D69" s="13">
        <v>0.21319796954314721</v>
      </c>
      <c r="E69" s="14">
        <v>0.16666666666666663</v>
      </c>
      <c r="F69" s="19">
        <f t="shared" si="1"/>
        <v>0.20610872489045076</v>
      </c>
    </row>
    <row r="70" spans="1:6" ht="24" x14ac:dyDescent="0.25">
      <c r="A70" s="22"/>
      <c r="B70" s="11" t="s">
        <v>74</v>
      </c>
      <c r="C70" s="12">
        <v>0.13846153846153847</v>
      </c>
      <c r="D70" s="13">
        <v>0.116751269035533</v>
      </c>
      <c r="E70" s="14">
        <v>0.14761904761904762</v>
      </c>
      <c r="F70" s="19">
        <f t="shared" ref="F70:F101" si="2">AVERAGE(C70:E70)</f>
        <v>0.13427728503870637</v>
      </c>
    </row>
    <row r="71" spans="1:6" ht="24" x14ac:dyDescent="0.25">
      <c r="A71" s="22"/>
      <c r="B71" s="11" t="s">
        <v>75</v>
      </c>
      <c r="C71" s="12">
        <v>0.13076923076923078</v>
      </c>
      <c r="D71" s="13">
        <v>0.14720812182741116</v>
      </c>
      <c r="E71" s="14">
        <v>0.13333333333333333</v>
      </c>
      <c r="F71" s="19">
        <f t="shared" si="2"/>
        <v>0.13710356197665841</v>
      </c>
    </row>
    <row r="72" spans="1:6" ht="24" x14ac:dyDescent="0.25">
      <c r="A72" s="22"/>
      <c r="B72" s="11" t="s">
        <v>76</v>
      </c>
      <c r="C72" s="12">
        <v>0.22692307692307692</v>
      </c>
      <c r="D72" s="13">
        <v>0.20812182741116753</v>
      </c>
      <c r="E72" s="14">
        <v>0.32380952380952377</v>
      </c>
      <c r="F72" s="19">
        <f t="shared" si="2"/>
        <v>0.25295147604792273</v>
      </c>
    </row>
    <row r="73" spans="1:6" ht="24" x14ac:dyDescent="0.25">
      <c r="A73" s="22"/>
      <c r="B73" s="11" t="s">
        <v>77</v>
      </c>
      <c r="C73" s="12">
        <v>0.16538461538461535</v>
      </c>
      <c r="D73" s="13">
        <v>0.12690355329949238</v>
      </c>
      <c r="E73" s="14">
        <v>0.1380952380952381</v>
      </c>
      <c r="F73" s="19">
        <f t="shared" si="2"/>
        <v>0.14346113559311527</v>
      </c>
    </row>
    <row r="74" spans="1:6" ht="24" x14ac:dyDescent="0.25">
      <c r="A74" s="22"/>
      <c r="B74" s="11" t="s">
        <v>78</v>
      </c>
      <c r="C74" s="12">
        <v>0.29615384615384616</v>
      </c>
      <c r="D74" s="13">
        <v>0.23857868020304568</v>
      </c>
      <c r="E74" s="14">
        <v>0.30952380952380953</v>
      </c>
      <c r="F74" s="19">
        <f t="shared" si="2"/>
        <v>0.28141877862690046</v>
      </c>
    </row>
    <row r="75" spans="1:6" ht="24" x14ac:dyDescent="0.25">
      <c r="A75" s="22"/>
      <c r="B75" s="11" t="s">
        <v>79</v>
      </c>
      <c r="C75" s="12">
        <v>0.16923076923076924</v>
      </c>
      <c r="D75" s="13">
        <v>0.15736040609137056</v>
      </c>
      <c r="E75" s="14">
        <v>0.2</v>
      </c>
      <c r="F75" s="19">
        <f t="shared" si="2"/>
        <v>0.17553039177404658</v>
      </c>
    </row>
    <row r="76" spans="1:6" ht="24" x14ac:dyDescent="0.25">
      <c r="A76" s="22"/>
      <c r="B76" s="11" t="s">
        <v>80</v>
      </c>
      <c r="C76" s="12">
        <v>0.21153846153846154</v>
      </c>
      <c r="D76" s="13">
        <v>0.20304568527918782</v>
      </c>
      <c r="E76" s="14">
        <v>0.23809523809523805</v>
      </c>
      <c r="F76" s="19">
        <f t="shared" si="2"/>
        <v>0.21755979497096245</v>
      </c>
    </row>
    <row r="77" spans="1:6" ht="24" x14ac:dyDescent="0.25">
      <c r="A77" s="22"/>
      <c r="B77" s="11" t="s">
        <v>81</v>
      </c>
      <c r="C77" s="12">
        <v>0.23846153846153847</v>
      </c>
      <c r="D77" s="13">
        <v>0.18274111675126903</v>
      </c>
      <c r="E77" s="14">
        <v>0.24285714285714285</v>
      </c>
      <c r="F77" s="19">
        <f t="shared" si="2"/>
        <v>0.22135326602331681</v>
      </c>
    </row>
    <row r="78" spans="1:6" x14ac:dyDescent="0.25">
      <c r="A78" s="22" t="s">
        <v>82</v>
      </c>
      <c r="B78" s="11" t="s">
        <v>83</v>
      </c>
      <c r="C78" s="12">
        <v>0.14671814671814673</v>
      </c>
      <c r="D78" s="13">
        <v>0.1606217616580311</v>
      </c>
      <c r="E78" s="14">
        <v>0.12918660287081341</v>
      </c>
      <c r="F78" s="19">
        <f t="shared" si="2"/>
        <v>0.14550883708233042</v>
      </c>
    </row>
    <row r="79" spans="1:6" x14ac:dyDescent="0.25">
      <c r="A79" s="22"/>
      <c r="B79" s="11" t="s">
        <v>84</v>
      </c>
      <c r="C79" s="12">
        <v>0.24324324324324326</v>
      </c>
      <c r="D79" s="13">
        <v>0.15544041450777202</v>
      </c>
      <c r="E79" s="14">
        <v>0.22009569377990432</v>
      </c>
      <c r="F79" s="19">
        <f t="shared" si="2"/>
        <v>0.20625978384363985</v>
      </c>
    </row>
    <row r="80" spans="1:6" x14ac:dyDescent="0.25">
      <c r="A80" s="22"/>
      <c r="B80" s="11" t="s">
        <v>85</v>
      </c>
      <c r="C80" s="12">
        <v>0.12355212355212356</v>
      </c>
      <c r="D80" s="13">
        <v>0.16580310880829019</v>
      </c>
      <c r="E80" s="14">
        <v>0.13397129186602871</v>
      </c>
      <c r="F80" s="19">
        <f t="shared" si="2"/>
        <v>0.14110884140881416</v>
      </c>
    </row>
    <row r="81" spans="1:6" x14ac:dyDescent="0.25">
      <c r="A81" s="22"/>
      <c r="B81" s="11" t="s">
        <v>86</v>
      </c>
      <c r="C81" s="12">
        <v>0.2162162162162162</v>
      </c>
      <c r="D81" s="13">
        <v>0.23834196891191708</v>
      </c>
      <c r="E81" s="14">
        <v>0.15789473684210525</v>
      </c>
      <c r="F81" s="19">
        <f t="shared" si="2"/>
        <v>0.20415097399007953</v>
      </c>
    </row>
    <row r="82" spans="1:6" ht="24" x14ac:dyDescent="0.25">
      <c r="A82" s="22"/>
      <c r="B82" s="11" t="s">
        <v>87</v>
      </c>
      <c r="C82" s="12">
        <v>0.13127413127413126</v>
      </c>
      <c r="D82" s="13">
        <v>0.15025906735751296</v>
      </c>
      <c r="E82" s="14">
        <v>0.11961722488038279</v>
      </c>
      <c r="F82" s="19">
        <f t="shared" si="2"/>
        <v>0.13371680783734233</v>
      </c>
    </row>
    <row r="83" spans="1:6" ht="24" x14ac:dyDescent="0.25">
      <c r="A83" s="22"/>
      <c r="B83" s="11" t="s">
        <v>88</v>
      </c>
      <c r="C83" s="12">
        <v>0.15444015444015444</v>
      </c>
      <c r="D83" s="13">
        <v>0.20725388601036268</v>
      </c>
      <c r="E83" s="14">
        <v>0.10047846889952153</v>
      </c>
      <c r="F83" s="19">
        <f t="shared" si="2"/>
        <v>0.15405750311667954</v>
      </c>
    </row>
    <row r="84" spans="1:6" x14ac:dyDescent="0.25">
      <c r="A84" s="22"/>
      <c r="B84" s="11" t="s">
        <v>89</v>
      </c>
      <c r="C84" s="12">
        <v>0.20077220077220076</v>
      </c>
      <c r="D84" s="13">
        <v>0.15025906735751296</v>
      </c>
      <c r="E84" s="14">
        <v>0.16746411483253587</v>
      </c>
      <c r="F84" s="19">
        <f t="shared" si="2"/>
        <v>0.17283179432074988</v>
      </c>
    </row>
    <row r="85" spans="1:6" x14ac:dyDescent="0.25">
      <c r="A85" s="22"/>
      <c r="B85" s="11" t="s">
        <v>90</v>
      </c>
      <c r="C85" s="12">
        <v>0.16216216216216217</v>
      </c>
      <c r="D85" s="13">
        <v>0.19689119170984454</v>
      </c>
      <c r="E85" s="14">
        <v>0.12918660287081341</v>
      </c>
      <c r="F85" s="19">
        <f t="shared" si="2"/>
        <v>0.1627466522476067</v>
      </c>
    </row>
    <row r="86" spans="1:6" x14ac:dyDescent="0.25">
      <c r="A86" s="22"/>
      <c r="B86" s="11" t="s">
        <v>91</v>
      </c>
      <c r="C86" s="12">
        <v>0.1891891891891892</v>
      </c>
      <c r="D86" s="13">
        <v>0.12953367875647667</v>
      </c>
      <c r="E86" s="14">
        <v>0.15311004784688995</v>
      </c>
      <c r="F86" s="19">
        <f t="shared" si="2"/>
        <v>0.15727763859751862</v>
      </c>
    </row>
    <row r="87" spans="1:6" x14ac:dyDescent="0.25">
      <c r="A87" s="22"/>
      <c r="B87" s="11" t="s">
        <v>92</v>
      </c>
      <c r="C87" s="12">
        <v>0.29343629343629346</v>
      </c>
      <c r="D87" s="13">
        <v>0.25388601036269431</v>
      </c>
      <c r="E87" s="14">
        <v>0.19617224880382775</v>
      </c>
      <c r="F87" s="19">
        <f t="shared" si="2"/>
        <v>0.24783151753427188</v>
      </c>
    </row>
    <row r="88" spans="1:6" x14ac:dyDescent="0.25">
      <c r="A88" s="22"/>
      <c r="B88" s="11" t="s">
        <v>93</v>
      </c>
      <c r="C88" s="12">
        <v>0.23938223938223938</v>
      </c>
      <c r="D88" s="13">
        <v>0.21243523316062177</v>
      </c>
      <c r="E88" s="14">
        <v>0.22488038277511962</v>
      </c>
      <c r="F88" s="19">
        <f t="shared" si="2"/>
        <v>0.22556595177266026</v>
      </c>
    </row>
    <row r="89" spans="1:6" ht="24" x14ac:dyDescent="0.25">
      <c r="A89" s="22"/>
      <c r="B89" s="11" t="s">
        <v>94</v>
      </c>
      <c r="C89" s="12">
        <v>0.19691119691119691</v>
      </c>
      <c r="D89" s="13">
        <v>0.12435233160621761</v>
      </c>
      <c r="E89" s="14">
        <v>0.13875598086124402</v>
      </c>
      <c r="F89" s="19">
        <f t="shared" si="2"/>
        <v>0.15333983645955285</v>
      </c>
    </row>
    <row r="90" spans="1:6" ht="24" x14ac:dyDescent="0.25">
      <c r="A90" s="22"/>
      <c r="B90" s="11" t="s">
        <v>95</v>
      </c>
      <c r="C90" s="12">
        <v>0.15830115830115829</v>
      </c>
      <c r="D90" s="13">
        <v>0.12435233160621761</v>
      </c>
      <c r="E90" s="14">
        <v>0.16746411483253587</v>
      </c>
      <c r="F90" s="19">
        <f t="shared" si="2"/>
        <v>0.15003920157997061</v>
      </c>
    </row>
    <row r="91" spans="1:6" x14ac:dyDescent="0.25">
      <c r="A91" s="22"/>
      <c r="B91" s="11" t="s">
        <v>96</v>
      </c>
      <c r="C91" s="12">
        <v>0.30888030888030887</v>
      </c>
      <c r="D91" s="13">
        <v>0.25388601036269431</v>
      </c>
      <c r="E91" s="14">
        <v>0.32057416267942584</v>
      </c>
      <c r="F91" s="19">
        <f t="shared" si="2"/>
        <v>0.29444682730747634</v>
      </c>
    </row>
    <row r="92" spans="1:6" x14ac:dyDescent="0.25">
      <c r="A92" s="22"/>
      <c r="B92" s="11" t="s">
        <v>97</v>
      </c>
      <c r="C92" s="12">
        <v>0.23166023166023167</v>
      </c>
      <c r="D92" s="13">
        <v>0.25906735751295334</v>
      </c>
      <c r="E92" s="14">
        <v>0.25837320574162681</v>
      </c>
      <c r="F92" s="19">
        <f t="shared" si="2"/>
        <v>0.24970026497160394</v>
      </c>
    </row>
    <row r="93" spans="1:6" x14ac:dyDescent="0.25">
      <c r="A93" s="22"/>
      <c r="B93" s="11" t="s">
        <v>98</v>
      </c>
      <c r="C93" s="12">
        <v>0.22779922779922779</v>
      </c>
      <c r="D93" s="13">
        <v>0.23316062176165805</v>
      </c>
      <c r="E93" s="14">
        <v>0.27272727272727271</v>
      </c>
      <c r="F93" s="19">
        <f t="shared" si="2"/>
        <v>0.24456237409605286</v>
      </c>
    </row>
    <row r="94" spans="1:6" ht="15.75" thickBot="1" x14ac:dyDescent="0.3">
      <c r="A94" s="23"/>
      <c r="B94" s="15" t="s">
        <v>99</v>
      </c>
      <c r="C94" s="16">
        <v>0.17760617760617761</v>
      </c>
      <c r="D94" s="17">
        <v>0.23316062176165805</v>
      </c>
      <c r="E94" s="18">
        <v>0.22966507177033491</v>
      </c>
      <c r="F94" s="19">
        <f t="shared" si="2"/>
        <v>0.2134772903793902</v>
      </c>
    </row>
    <row r="95" spans="1:6" ht="15.75" thickTop="1" x14ac:dyDescent="0.25">
      <c r="C95" s="20">
        <f>AVERAGE(C6:C94)</f>
        <v>0.19712193363878749</v>
      </c>
      <c r="D95" s="20">
        <f>AVERAGE(D6:D94)</f>
        <v>0.18827324580236418</v>
      </c>
      <c r="E95" s="20">
        <f>AVERAGE(E6:E94)</f>
        <v>0.184383072082658</v>
      </c>
      <c r="F95" s="20">
        <f>AVERAGE(F6:F94)</f>
        <v>0.18992608384126991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24.75" thickTop="1" x14ac:dyDescent="0.25">
      <c r="A102" s="21" t="s">
        <v>44</v>
      </c>
      <c r="B102" s="7" t="s">
        <v>45</v>
      </c>
      <c r="C102" s="8">
        <f>C6 -($F6*C$95/$F$95)</f>
        <v>2.5183341000581949E-2</v>
      </c>
      <c r="D102" s="9">
        <f t="shared" ref="D102:E102" si="3">D6 -($F6*D$95/$F$95)</f>
        <v>-2.7288293264164654E-3</v>
      </c>
      <c r="E102" s="10">
        <f t="shared" si="3"/>
        <v>-2.2454511674165428E-2</v>
      </c>
    </row>
    <row r="103" spans="1:5" ht="24" x14ac:dyDescent="0.25">
      <c r="A103" s="22"/>
      <c r="B103" s="11" t="s">
        <v>46</v>
      </c>
      <c r="C103" s="12">
        <f t="shared" ref="C103:E103" si="4">C7 -($F7*C$95/$F$95)</f>
        <v>4.1438733587581267E-3</v>
      </c>
      <c r="D103" s="13">
        <f t="shared" si="4"/>
        <v>-1.4809232801582389E-2</v>
      </c>
      <c r="E103" s="14">
        <f t="shared" si="4"/>
        <v>1.0665359442824318E-2</v>
      </c>
    </row>
    <row r="104" spans="1:5" ht="24" x14ac:dyDescent="0.25">
      <c r="A104" s="22"/>
      <c r="B104" s="11" t="s">
        <v>47</v>
      </c>
      <c r="C104" s="12">
        <f t="shared" ref="C104:E104" si="5">C8 -($F8*C$95/$F$95)</f>
        <v>3.1905050969111642E-2</v>
      </c>
      <c r="D104" s="13">
        <f t="shared" si="5"/>
        <v>-7.2985402311534525E-2</v>
      </c>
      <c r="E104" s="14">
        <f t="shared" si="5"/>
        <v>4.1080351342422911E-2</v>
      </c>
    </row>
    <row r="105" spans="1:5" ht="24" x14ac:dyDescent="0.25">
      <c r="A105" s="22"/>
      <c r="B105" s="11" t="s">
        <v>48</v>
      </c>
      <c r="C105" s="12">
        <f t="shared" ref="C105:E105" si="6">C9 -($F9*C$95/$F$95)</f>
        <v>4.0991077502753853E-2</v>
      </c>
      <c r="D105" s="13">
        <f t="shared" si="6"/>
        <v>1.8157984844444641E-3</v>
      </c>
      <c r="E105" s="14">
        <f t="shared" si="6"/>
        <v>-4.280687598719829E-2</v>
      </c>
    </row>
    <row r="106" spans="1:5" ht="24" x14ac:dyDescent="0.25">
      <c r="A106" s="22"/>
      <c r="B106" s="11" t="s">
        <v>49</v>
      </c>
      <c r="C106" s="12">
        <f t="shared" ref="C106:E106" si="7">C10 -($F10*C$95/$F$95)</f>
        <v>1.8651174393572778E-2</v>
      </c>
      <c r="D106" s="13">
        <f t="shared" si="7"/>
        <v>-3.7286954158681163E-2</v>
      </c>
      <c r="E106" s="14">
        <f t="shared" si="7"/>
        <v>1.8635779765108551E-2</v>
      </c>
    </row>
    <row r="107" spans="1:5" ht="24" x14ac:dyDescent="0.25">
      <c r="A107" s="22"/>
      <c r="B107" s="11" t="s">
        <v>50</v>
      </c>
      <c r="C107" s="12">
        <f t="shared" ref="C107:E107" si="8">C11 -($F11*C$95/$F$95)</f>
        <v>-1.9606975358759993E-2</v>
      </c>
      <c r="D107" s="13">
        <f t="shared" si="8"/>
        <v>4.5862023687050668E-2</v>
      </c>
      <c r="E107" s="14">
        <f t="shared" si="8"/>
        <v>-2.6255048328290731E-2</v>
      </c>
    </row>
    <row r="108" spans="1:5" ht="24" x14ac:dyDescent="0.25">
      <c r="A108" s="22"/>
      <c r="B108" s="11" t="s">
        <v>51</v>
      </c>
      <c r="C108" s="12">
        <f t="shared" ref="C108:E108" si="9">C12 -($F12*C$95/$F$95)</f>
        <v>-2.2132920281553239E-2</v>
      </c>
      <c r="D108" s="13">
        <f t="shared" si="9"/>
        <v>4.3087434396066604E-3</v>
      </c>
      <c r="E108" s="14">
        <f t="shared" si="9"/>
        <v>1.7824176841946593E-2</v>
      </c>
    </row>
    <row r="109" spans="1:5" ht="24" x14ac:dyDescent="0.25">
      <c r="A109" s="22"/>
      <c r="B109" s="11" t="s">
        <v>52</v>
      </c>
      <c r="C109" s="12">
        <f t="shared" ref="C109:E109" si="10">C13 -($F13*C$95/$F$95)</f>
        <v>-2.8860195463749447E-2</v>
      </c>
      <c r="D109" s="13">
        <f t="shared" si="10"/>
        <v>1.7119185495599626E-2</v>
      </c>
      <c r="E109" s="14">
        <f t="shared" si="10"/>
        <v>1.1741009968149835E-2</v>
      </c>
    </row>
    <row r="110" spans="1:5" ht="24" x14ac:dyDescent="0.25">
      <c r="A110" s="22"/>
      <c r="B110" s="11" t="s">
        <v>53</v>
      </c>
      <c r="C110" s="12">
        <f t="shared" ref="C110:E110" si="11">C14 -($F14*C$95/$F$95)</f>
        <v>6.4842725310701038E-3</v>
      </c>
      <c r="D110" s="13">
        <f t="shared" si="11"/>
        <v>3.3578384507194331E-2</v>
      </c>
      <c r="E110" s="14">
        <f t="shared" si="11"/>
        <v>-4.0062657038264379E-2</v>
      </c>
    </row>
    <row r="111" spans="1:5" ht="24" x14ac:dyDescent="0.25">
      <c r="A111" s="22"/>
      <c r="B111" s="11" t="s">
        <v>54</v>
      </c>
      <c r="C111" s="12">
        <f t="shared" ref="C111:E111" si="12">C15 -($F15*C$95/$F$95)</f>
        <v>6.1626112668858424E-2</v>
      </c>
      <c r="D111" s="13">
        <f t="shared" si="12"/>
        <v>-1.7280733722994268E-2</v>
      </c>
      <c r="E111" s="14">
        <f t="shared" si="12"/>
        <v>-4.4345378945864183E-2</v>
      </c>
    </row>
    <row r="112" spans="1:5" ht="24" x14ac:dyDescent="0.25">
      <c r="A112" s="22"/>
      <c r="B112" s="11" t="s">
        <v>55</v>
      </c>
      <c r="C112" s="12">
        <f t="shared" ref="C112:E112" si="13">C16 -($F16*C$95/$F$95)</f>
        <v>-1.9737266038751505E-2</v>
      </c>
      <c r="D112" s="13">
        <f t="shared" si="13"/>
        <v>-1.0701818401475882E-2</v>
      </c>
      <c r="E112" s="14">
        <f t="shared" si="13"/>
        <v>3.0439084440227415E-2</v>
      </c>
    </row>
    <row r="113" spans="1:5" ht="24" x14ac:dyDescent="0.25">
      <c r="A113" s="22"/>
      <c r="B113" s="11" t="s">
        <v>56</v>
      </c>
      <c r="C113" s="12">
        <f t="shared" ref="C113:E113" si="14">C17 -($F17*C$95/$F$95)</f>
        <v>-5.2292508239979163E-3</v>
      </c>
      <c r="D113" s="13">
        <f t="shared" si="14"/>
        <v>3.8888547663950279E-2</v>
      </c>
      <c r="E113" s="14">
        <f t="shared" si="14"/>
        <v>-3.3659296839952252E-2</v>
      </c>
    </row>
    <row r="114" spans="1:5" ht="24" x14ac:dyDescent="0.25">
      <c r="A114" s="22"/>
      <c r="B114" s="11" t="s">
        <v>57</v>
      </c>
      <c r="C114" s="12">
        <f t="shared" ref="C114:E114" si="15">C18 -($F18*C$95/$F$95)</f>
        <v>1.0523399495602714E-2</v>
      </c>
      <c r="D114" s="13">
        <f t="shared" si="15"/>
        <v>2.1941385155010651E-2</v>
      </c>
      <c r="E114" s="14">
        <f t="shared" si="15"/>
        <v>-3.246478465061331E-2</v>
      </c>
    </row>
    <row r="115" spans="1:5" ht="24" x14ac:dyDescent="0.25">
      <c r="A115" s="22"/>
      <c r="B115" s="11" t="s">
        <v>58</v>
      </c>
      <c r="C115" s="12">
        <f t="shared" ref="C115:E115" si="16">C19 -($F19*C$95/$F$95)</f>
        <v>-1.5849935104790269E-3</v>
      </c>
      <c r="D115" s="13">
        <f t="shared" si="16"/>
        <v>-4.4459617197763007E-2</v>
      </c>
      <c r="E115" s="14">
        <f t="shared" si="16"/>
        <v>4.6044610708242145E-2</v>
      </c>
    </row>
    <row r="116" spans="1:5" ht="24" x14ac:dyDescent="0.25">
      <c r="A116" s="22"/>
      <c r="B116" s="11" t="s">
        <v>59</v>
      </c>
      <c r="C116" s="12">
        <f t="shared" ref="C116:E116" si="17">C20 -($F20*C$95/$F$95)</f>
        <v>-6.3154817119262519E-3</v>
      </c>
      <c r="D116" s="13">
        <f t="shared" si="17"/>
        <v>-2.0390541736332146E-2</v>
      </c>
      <c r="E116" s="14">
        <f t="shared" si="17"/>
        <v>2.6706023448258509E-2</v>
      </c>
    </row>
    <row r="117" spans="1:5" ht="24" x14ac:dyDescent="0.25">
      <c r="A117" s="22"/>
      <c r="B117" s="11" t="s">
        <v>60</v>
      </c>
      <c r="C117" s="12">
        <f t="shared" ref="C117:E117" si="18">C21 -($F21*C$95/$F$95)</f>
        <v>3.7905590997400762E-3</v>
      </c>
      <c r="D117" s="13">
        <f t="shared" si="18"/>
        <v>-2.2694303718121506E-2</v>
      </c>
      <c r="E117" s="14">
        <f t="shared" si="18"/>
        <v>1.8903744618381485E-2</v>
      </c>
    </row>
    <row r="118" spans="1:5" ht="24" x14ac:dyDescent="0.25">
      <c r="A118" s="22"/>
      <c r="B118" s="11" t="s">
        <v>61</v>
      </c>
      <c r="C118" s="12">
        <f t="shared" ref="C118:E118" si="19">C22 -($F22*C$95/$F$95)</f>
        <v>-4.9961227214837589E-2</v>
      </c>
      <c r="D118" s="13">
        <f t="shared" si="19"/>
        <v>3.5103029128427998E-2</v>
      </c>
      <c r="E118" s="14">
        <f t="shared" si="19"/>
        <v>1.4858198086409591E-2</v>
      </c>
    </row>
    <row r="119" spans="1:5" ht="24" x14ac:dyDescent="0.25">
      <c r="A119" s="22"/>
      <c r="B119" s="11" t="s">
        <v>62</v>
      </c>
      <c r="C119" s="12">
        <f t="shared" ref="C119:E119" si="20">C23 -($F23*C$95/$F$95)</f>
        <v>-1.9615764713188447E-2</v>
      </c>
      <c r="D119" s="13">
        <f t="shared" si="20"/>
        <v>-3.3896231683069517E-2</v>
      </c>
      <c r="E119" s="14">
        <f t="shared" si="20"/>
        <v>5.3511996396257991E-2</v>
      </c>
    </row>
    <row r="120" spans="1:5" ht="24" x14ac:dyDescent="0.25">
      <c r="A120" s="22" t="s">
        <v>6</v>
      </c>
      <c r="B120" s="11" t="s">
        <v>7</v>
      </c>
      <c r="C120" s="12">
        <f t="shared" ref="C120:E120" si="21">C24 -($F24*C$95/$F$95)</f>
        <v>5.0574408653899894E-2</v>
      </c>
      <c r="D120" s="13">
        <f t="shared" si="21"/>
        <v>1.3841638542639312E-2</v>
      </c>
      <c r="E120" s="14">
        <f t="shared" si="21"/>
        <v>-6.4416047196539039E-2</v>
      </c>
    </row>
    <row r="121" spans="1:5" ht="24" x14ac:dyDescent="0.25">
      <c r="A121" s="22"/>
      <c r="B121" s="11" t="s">
        <v>8</v>
      </c>
      <c r="C121" s="12">
        <f t="shared" ref="C121:E121" si="22">C25 -($F25*C$95/$F$95)</f>
        <v>-1.7045893680325941E-2</v>
      </c>
      <c r="D121" s="13">
        <f t="shared" si="22"/>
        <v>1.0436863335709951E-2</v>
      </c>
      <c r="E121" s="14">
        <f t="shared" si="22"/>
        <v>6.6090303446160181E-3</v>
      </c>
    </row>
    <row r="122" spans="1:5" ht="24" x14ac:dyDescent="0.25">
      <c r="A122" s="22"/>
      <c r="B122" s="11" t="s">
        <v>9</v>
      </c>
      <c r="C122" s="12">
        <f t="shared" ref="C122:E122" si="23">C26 -($F26*C$95/$F$95)</f>
        <v>1.5487327523470457E-2</v>
      </c>
      <c r="D122" s="13">
        <f t="shared" si="23"/>
        <v>-7.982287042682501E-3</v>
      </c>
      <c r="E122" s="14">
        <f t="shared" si="23"/>
        <v>-7.5050404807879278E-3</v>
      </c>
    </row>
    <row r="123" spans="1:5" ht="24" x14ac:dyDescent="0.25">
      <c r="A123" s="22"/>
      <c r="B123" s="11" t="s">
        <v>10</v>
      </c>
      <c r="C123" s="12">
        <f t="shared" ref="C123:E123" si="24">C27 -($F27*C$95/$F$95)</f>
        <v>-3.9079532166834963E-3</v>
      </c>
      <c r="D123" s="13">
        <f t="shared" si="24"/>
        <v>5.53789593935754E-2</v>
      </c>
      <c r="E123" s="14">
        <f t="shared" si="24"/>
        <v>-5.147100617689182E-2</v>
      </c>
    </row>
    <row r="124" spans="1:5" ht="24" x14ac:dyDescent="0.25">
      <c r="A124" s="22"/>
      <c r="B124" s="11" t="s">
        <v>11</v>
      </c>
      <c r="C124" s="12">
        <f t="shared" ref="C124:E124" si="25">C28 -($F28*C$95/$F$95)</f>
        <v>-1.4711803546788416E-2</v>
      </c>
      <c r="D124" s="13">
        <f t="shared" si="25"/>
        <v>2.5490548602621732E-2</v>
      </c>
      <c r="E124" s="14">
        <f t="shared" si="25"/>
        <v>-1.0778745055833205E-2</v>
      </c>
    </row>
    <row r="125" spans="1:5" ht="24" x14ac:dyDescent="0.25">
      <c r="A125" s="22"/>
      <c r="B125" s="11" t="s">
        <v>12</v>
      </c>
      <c r="C125" s="12">
        <f t="shared" ref="C125:E125" si="26">C29 -($F29*C$95/$F$95)</f>
        <v>-1.0302616374995577E-3</v>
      </c>
      <c r="D125" s="13">
        <f t="shared" si="26"/>
        <v>-5.0609181127616684E-2</v>
      </c>
      <c r="E125" s="14">
        <f t="shared" si="26"/>
        <v>5.1639442765116339E-2</v>
      </c>
    </row>
    <row r="126" spans="1:5" ht="24" x14ac:dyDescent="0.25">
      <c r="A126" s="22"/>
      <c r="B126" s="11" t="s">
        <v>13</v>
      </c>
      <c r="C126" s="12">
        <f t="shared" ref="C126:E126" si="27">C30 -($F30*C$95/$F$95)</f>
        <v>3.3884199950665495E-2</v>
      </c>
      <c r="D126" s="13">
        <f t="shared" si="27"/>
        <v>-2.8882707026766818E-2</v>
      </c>
      <c r="E126" s="14">
        <f t="shared" si="27"/>
        <v>-5.0014929238986205E-3</v>
      </c>
    </row>
    <row r="127" spans="1:5" ht="24" x14ac:dyDescent="0.25">
      <c r="A127" s="22"/>
      <c r="B127" s="11" t="s">
        <v>14</v>
      </c>
      <c r="C127" s="12">
        <f t="shared" ref="C127:E127" si="28">C31 -($F31*C$95/$F$95)</f>
        <v>-1.0205053104306749E-2</v>
      </c>
      <c r="D127" s="13">
        <f t="shared" si="28"/>
        <v>-2.1967843109346685E-2</v>
      </c>
      <c r="E127" s="14">
        <f t="shared" si="28"/>
        <v>3.2172896213653379E-2</v>
      </c>
    </row>
    <row r="128" spans="1:5" ht="24" x14ac:dyDescent="0.25">
      <c r="A128" s="22"/>
      <c r="B128" s="11" t="s">
        <v>15</v>
      </c>
      <c r="C128" s="12">
        <f t="shared" ref="C128:E128" si="29">C32 -($F32*C$95/$F$95)</f>
        <v>3.5338158956045057E-2</v>
      </c>
      <c r="D128" s="13">
        <f t="shared" si="29"/>
        <v>-1.6874733030270261E-2</v>
      </c>
      <c r="E128" s="14">
        <f t="shared" si="29"/>
        <v>-1.8463425925774712E-2</v>
      </c>
    </row>
    <row r="129" spans="1:5" ht="24" x14ac:dyDescent="0.25">
      <c r="A129" s="22"/>
      <c r="B129" s="11" t="s">
        <v>16</v>
      </c>
      <c r="C129" s="12">
        <f t="shared" ref="C129:E129" si="30">C33 -($F33*C$95/$F$95)</f>
        <v>-1.8859644871416587E-2</v>
      </c>
      <c r="D129" s="13">
        <f t="shared" si="30"/>
        <v>4.2099855850469159E-2</v>
      </c>
      <c r="E129" s="14">
        <f t="shared" si="30"/>
        <v>-2.3240210979052517E-2</v>
      </c>
    </row>
    <row r="130" spans="1:5" ht="24" x14ac:dyDescent="0.25">
      <c r="A130" s="22"/>
      <c r="B130" s="11" t="s">
        <v>17</v>
      </c>
      <c r="C130" s="12">
        <f t="shared" ref="C130:E130" si="31">C34 -($F34*C$95/$F$95)</f>
        <v>-2.2072983065254487E-2</v>
      </c>
      <c r="D130" s="13">
        <f t="shared" si="31"/>
        <v>1.1178577266007336E-2</v>
      </c>
      <c r="E130" s="14">
        <f t="shared" si="31"/>
        <v>1.0894405799247164E-2</v>
      </c>
    </row>
    <row r="131" spans="1:5" ht="24" x14ac:dyDescent="0.25">
      <c r="A131" s="22"/>
      <c r="B131" s="11" t="s">
        <v>18</v>
      </c>
      <c r="C131" s="12">
        <f t="shared" ref="C131:E131" si="32">C35 -($F35*C$95/$F$95)</f>
        <v>-9.0421300687420492E-3</v>
      </c>
      <c r="D131" s="13">
        <f t="shared" si="32"/>
        <v>2.4158900285141546E-2</v>
      </c>
      <c r="E131" s="14">
        <f t="shared" si="32"/>
        <v>-1.5116770216399483E-2</v>
      </c>
    </row>
    <row r="132" spans="1:5" ht="24" x14ac:dyDescent="0.25">
      <c r="A132" s="22"/>
      <c r="B132" s="11" t="s">
        <v>19</v>
      </c>
      <c r="C132" s="12">
        <f t="shared" ref="C132:E132" si="33">C36 -($F36*C$95/$F$95)</f>
        <v>7.3145862386334026E-4</v>
      </c>
      <c r="D132" s="13">
        <f t="shared" si="33"/>
        <v>3.4381299484785022E-3</v>
      </c>
      <c r="E132" s="14">
        <f t="shared" si="33"/>
        <v>-4.1695885723417314E-3</v>
      </c>
    </row>
    <row r="133" spans="1:5" ht="24" x14ac:dyDescent="0.25">
      <c r="A133" s="22"/>
      <c r="B133" s="11" t="s">
        <v>20</v>
      </c>
      <c r="C133" s="12">
        <f t="shared" ref="C133:E133" si="34">C37 -($F37*C$95/$F$95)</f>
        <v>-1.5867673718470629E-2</v>
      </c>
      <c r="D133" s="13">
        <f t="shared" si="34"/>
        <v>-1.1414461637261591E-2</v>
      </c>
      <c r="E133" s="14">
        <f t="shared" si="34"/>
        <v>2.7282135355732276E-2</v>
      </c>
    </row>
    <row r="134" spans="1:5" ht="24" x14ac:dyDescent="0.25">
      <c r="A134" s="22"/>
      <c r="B134" s="11" t="s">
        <v>21</v>
      </c>
      <c r="C134" s="12">
        <f t="shared" ref="C134:E134" si="35">C38 -($F38*C$95/$F$95)</f>
        <v>-2.5072860504771394E-2</v>
      </c>
      <c r="D134" s="13">
        <f t="shared" si="35"/>
        <v>-2.788724266351697E-2</v>
      </c>
      <c r="E134" s="14">
        <f t="shared" si="35"/>
        <v>5.2960103168288447E-2</v>
      </c>
    </row>
    <row r="135" spans="1:5" ht="24" x14ac:dyDescent="0.25">
      <c r="A135" s="22"/>
      <c r="B135" s="11" t="s">
        <v>22</v>
      </c>
      <c r="C135" s="12">
        <f t="shared" ref="C135:E135" si="36">C39 -($F39*C$95/$F$95)</f>
        <v>2.7240809022737705E-2</v>
      </c>
      <c r="D135" s="13">
        <f t="shared" si="36"/>
        <v>-8.7125609818380079E-3</v>
      </c>
      <c r="E135" s="14">
        <f t="shared" si="36"/>
        <v>-1.8528248040899684E-2</v>
      </c>
    </row>
    <row r="136" spans="1:5" ht="24" x14ac:dyDescent="0.25">
      <c r="A136" s="22"/>
      <c r="B136" s="11" t="s">
        <v>23</v>
      </c>
      <c r="C136" s="12">
        <f t="shared" ref="C136:E136" si="37">C40 -($F40*C$95/$F$95)</f>
        <v>7.1544751763373549E-4</v>
      </c>
      <c r="D136" s="13">
        <f t="shared" si="37"/>
        <v>-6.5188910658674215E-4</v>
      </c>
      <c r="E136" s="14">
        <f t="shared" si="37"/>
        <v>-6.3558411046951702E-5</v>
      </c>
    </row>
    <row r="137" spans="1:5" ht="24" x14ac:dyDescent="0.25">
      <c r="A137" s="22"/>
      <c r="B137" s="11" t="s">
        <v>24</v>
      </c>
      <c r="C137" s="12">
        <f t="shared" ref="C137:E137" si="38">C41 -($F41*C$95/$F$95)</f>
        <v>-5.9742105932677203E-3</v>
      </c>
      <c r="D137" s="13">
        <f t="shared" si="38"/>
        <v>-1.839556432112327E-2</v>
      </c>
      <c r="E137" s="14">
        <f t="shared" si="38"/>
        <v>2.4369774914391101E-2</v>
      </c>
    </row>
    <row r="138" spans="1:5" ht="24" x14ac:dyDescent="0.25">
      <c r="A138" s="22"/>
      <c r="B138" s="11" t="s">
        <v>25</v>
      </c>
      <c r="C138" s="12">
        <f t="shared" ref="C138:E138" si="39">C42 -($F42*C$95/$F$95)</f>
        <v>-1.9437579957257659E-2</v>
      </c>
      <c r="D138" s="13">
        <f t="shared" si="39"/>
        <v>2.3647350730527497E-2</v>
      </c>
      <c r="E138" s="14">
        <f t="shared" si="39"/>
        <v>-4.2097707732697831E-3</v>
      </c>
    </row>
    <row r="139" spans="1:5" ht="24" x14ac:dyDescent="0.25">
      <c r="A139" s="22"/>
      <c r="B139" s="11" t="s">
        <v>26</v>
      </c>
      <c r="C139" s="12">
        <f t="shared" ref="C139:E139" si="40">C43 -($F43*C$95/$F$95)</f>
        <v>-7.2443899838809667E-3</v>
      </c>
      <c r="D139" s="13">
        <f t="shared" si="40"/>
        <v>-1.1594111284682893E-2</v>
      </c>
      <c r="E139" s="14">
        <f t="shared" si="40"/>
        <v>1.8838501268563873E-2</v>
      </c>
    </row>
    <row r="140" spans="1:5" x14ac:dyDescent="0.25">
      <c r="A140" s="22" t="s">
        <v>27</v>
      </c>
      <c r="B140" s="11" t="s">
        <v>28</v>
      </c>
      <c r="C140" s="12">
        <f t="shared" ref="C140:E140" si="41">C44 -($F44*C$95/$F$95)</f>
        <v>8.1781492895632024E-3</v>
      </c>
      <c r="D140" s="13">
        <f t="shared" si="41"/>
        <v>-1.1824275660366201E-2</v>
      </c>
      <c r="E140" s="14">
        <f t="shared" si="41"/>
        <v>3.6461263708030545E-3</v>
      </c>
    </row>
    <row r="141" spans="1:5" x14ac:dyDescent="0.25">
      <c r="A141" s="22"/>
      <c r="B141" s="11" t="s">
        <v>29</v>
      </c>
      <c r="C141" s="12">
        <f t="shared" ref="C141:E141" si="42">C45 -($F45*C$95/$F$95)</f>
        <v>4.0063609269655187E-3</v>
      </c>
      <c r="D141" s="13">
        <f t="shared" si="42"/>
        <v>4.2951614249460146E-3</v>
      </c>
      <c r="E141" s="14">
        <f t="shared" si="42"/>
        <v>-8.30152235191145E-3</v>
      </c>
    </row>
    <row r="142" spans="1:5" x14ac:dyDescent="0.25">
      <c r="A142" s="22"/>
      <c r="B142" s="11" t="s">
        <v>30</v>
      </c>
      <c r="C142" s="12">
        <f t="shared" ref="C142:E142" si="43">C46 -($F46*C$95/$F$95)</f>
        <v>1.3393869322985585E-2</v>
      </c>
      <c r="D142" s="13">
        <f t="shared" si="43"/>
        <v>-8.3785190511264651E-3</v>
      </c>
      <c r="E142" s="14">
        <f t="shared" si="43"/>
        <v>-5.0153502718591203E-3</v>
      </c>
    </row>
    <row r="143" spans="1:5" x14ac:dyDescent="0.25">
      <c r="A143" s="22"/>
      <c r="B143" s="11" t="s">
        <v>31</v>
      </c>
      <c r="C143" s="12">
        <f t="shared" ref="C143:E143" si="44">C47 -($F47*C$95/$F$95)</f>
        <v>1.2406621082528657E-2</v>
      </c>
      <c r="D143" s="13">
        <f t="shared" si="44"/>
        <v>5.2794282949512217E-2</v>
      </c>
      <c r="E143" s="14">
        <f t="shared" si="44"/>
        <v>-6.5200904032040818E-2</v>
      </c>
    </row>
    <row r="144" spans="1:5" x14ac:dyDescent="0.25">
      <c r="A144" s="22"/>
      <c r="B144" s="11" t="s">
        <v>32</v>
      </c>
      <c r="C144" s="12">
        <f t="shared" ref="C144:E144" si="45">C48 -($F48*C$95/$F$95)</f>
        <v>-6.1317020971599911E-3</v>
      </c>
      <c r="D144" s="13">
        <f t="shared" si="45"/>
        <v>-1.5811147033951145E-3</v>
      </c>
      <c r="E144" s="14">
        <f t="shared" si="45"/>
        <v>7.7128168005551195E-3</v>
      </c>
    </row>
    <row r="145" spans="1:5" x14ac:dyDescent="0.25">
      <c r="A145" s="22"/>
      <c r="B145" s="11" t="s">
        <v>33</v>
      </c>
      <c r="C145" s="12">
        <f t="shared" ref="C145:E145" si="46">C49 -($F49*C$95/$F$95)</f>
        <v>1.1141292725642904E-2</v>
      </c>
      <c r="D145" s="13">
        <f t="shared" si="46"/>
        <v>4.4973779492552768E-2</v>
      </c>
      <c r="E145" s="14">
        <f t="shared" si="46"/>
        <v>-5.61150722181957E-2</v>
      </c>
    </row>
    <row r="146" spans="1:5" x14ac:dyDescent="0.25">
      <c r="A146" s="22"/>
      <c r="B146" s="11" t="s">
        <v>34</v>
      </c>
      <c r="C146" s="12">
        <f t="shared" ref="C146:E146" si="47">C50 -($F50*C$95/$F$95)</f>
        <v>9.0590242428291445E-3</v>
      </c>
      <c r="D146" s="13">
        <f t="shared" si="47"/>
        <v>-3.2890763277211188E-2</v>
      </c>
      <c r="E146" s="14">
        <f t="shared" si="47"/>
        <v>2.3831739034381988E-2</v>
      </c>
    </row>
    <row r="147" spans="1:5" x14ac:dyDescent="0.25">
      <c r="A147" s="22"/>
      <c r="B147" s="11" t="s">
        <v>35</v>
      </c>
      <c r="C147" s="12">
        <f t="shared" ref="C147:E147" si="48">C51 -($F51*C$95/$F$95)</f>
        <v>-5.5150773221745997E-4</v>
      </c>
      <c r="D147" s="13">
        <f t="shared" si="48"/>
        <v>2.8461688370848781E-2</v>
      </c>
      <c r="E147" s="14">
        <f t="shared" si="48"/>
        <v>-2.7910180638631321E-2</v>
      </c>
    </row>
    <row r="148" spans="1:5" x14ac:dyDescent="0.25">
      <c r="A148" s="22"/>
      <c r="B148" s="11" t="s">
        <v>36</v>
      </c>
      <c r="C148" s="12">
        <f t="shared" ref="C148:E148" si="49">C52 -($F52*C$95/$F$95)</f>
        <v>1.1315539160872801E-2</v>
      </c>
      <c r="D148" s="13">
        <f t="shared" si="49"/>
        <v>8.1371500426296872E-3</v>
      </c>
      <c r="E148" s="14">
        <f t="shared" si="49"/>
        <v>-1.945268920350246E-2</v>
      </c>
    </row>
    <row r="149" spans="1:5" ht="24" x14ac:dyDescent="0.25">
      <c r="A149" s="22"/>
      <c r="B149" s="11" t="s">
        <v>37</v>
      </c>
      <c r="C149" s="12">
        <f t="shared" ref="C149:E149" si="50">C53 -($F53*C$95/$F$95)</f>
        <v>-2.7010454094329589E-2</v>
      </c>
      <c r="D149" s="13">
        <f t="shared" si="50"/>
        <v>-8.1638433552941314E-3</v>
      </c>
      <c r="E149" s="14">
        <f t="shared" si="50"/>
        <v>3.5174297449623776E-2</v>
      </c>
    </row>
    <row r="150" spans="1:5" x14ac:dyDescent="0.25">
      <c r="A150" s="22"/>
      <c r="B150" s="11" t="s">
        <v>38</v>
      </c>
      <c r="C150" s="12">
        <f t="shared" ref="C150:E150" si="51">C54 -($F54*C$95/$F$95)</f>
        <v>1.253424459275676E-3</v>
      </c>
      <c r="D150" s="13">
        <f t="shared" si="51"/>
        <v>1.3220726795754506E-2</v>
      </c>
      <c r="E150" s="14">
        <f t="shared" si="51"/>
        <v>-1.4474151255030043E-2</v>
      </c>
    </row>
    <row r="151" spans="1:5" x14ac:dyDescent="0.25">
      <c r="A151" s="22"/>
      <c r="B151" s="11" t="s">
        <v>39</v>
      </c>
      <c r="C151" s="12">
        <f t="shared" ref="C151:E151" si="52">C55 -($F55*C$95/$F$95)</f>
        <v>1.0199846328550616E-3</v>
      </c>
      <c r="D151" s="13">
        <f t="shared" si="52"/>
        <v>1.9075323532016741E-2</v>
      </c>
      <c r="E151" s="14">
        <f t="shared" si="52"/>
        <v>-2.0095308164871831E-2</v>
      </c>
    </row>
    <row r="152" spans="1:5" x14ac:dyDescent="0.25">
      <c r="A152" s="22"/>
      <c r="B152" s="11" t="s">
        <v>40</v>
      </c>
      <c r="C152" s="12">
        <f t="shared" ref="C152:E152" si="53">C56 -($F56*C$95/$F$95)</f>
        <v>-2.7097562489359933E-2</v>
      </c>
      <c r="D152" s="13">
        <f t="shared" si="53"/>
        <v>-3.7835671785225067E-2</v>
      </c>
      <c r="E152" s="14">
        <f t="shared" si="53"/>
        <v>6.4933234274585167E-2</v>
      </c>
    </row>
    <row r="153" spans="1:5" ht="24" x14ac:dyDescent="0.25">
      <c r="A153" s="22"/>
      <c r="B153" s="11" t="s">
        <v>41</v>
      </c>
      <c r="C153" s="12">
        <f t="shared" ref="C153:E153" si="54">C57 -($F57*C$95/$F$95)</f>
        <v>-1.7543912477768667E-2</v>
      </c>
      <c r="D153" s="13">
        <f t="shared" si="54"/>
        <v>1.1441366509691853E-3</v>
      </c>
      <c r="E153" s="14">
        <f t="shared" si="54"/>
        <v>1.6399775826799509E-2</v>
      </c>
    </row>
    <row r="154" spans="1:5" ht="24" x14ac:dyDescent="0.25">
      <c r="A154" s="22"/>
      <c r="B154" s="11" t="s">
        <v>42</v>
      </c>
      <c r="C154" s="12">
        <f t="shared" ref="C154:E154" si="55">C58 -($F58*C$95/$F$95)</f>
        <v>-1.4750134798022119E-2</v>
      </c>
      <c r="D154" s="13">
        <f t="shared" si="55"/>
        <v>-1.6023421549373695E-2</v>
      </c>
      <c r="E154" s="14">
        <f t="shared" si="55"/>
        <v>3.077355634739587E-2</v>
      </c>
    </row>
    <row r="155" spans="1:5" ht="24" x14ac:dyDescent="0.25">
      <c r="A155" s="22"/>
      <c r="B155" s="11" t="s">
        <v>43</v>
      </c>
      <c r="C155" s="12">
        <f t="shared" ref="C155:E155" si="56">C59 -($F59*C$95/$F$95)</f>
        <v>1.5671990206094333E-2</v>
      </c>
      <c r="D155" s="13">
        <f t="shared" si="56"/>
        <v>-1.9947420568803276E-3</v>
      </c>
      <c r="E155" s="14">
        <f t="shared" si="56"/>
        <v>-1.3677248149213839E-2</v>
      </c>
    </row>
    <row r="156" spans="1:5" ht="24" x14ac:dyDescent="0.25">
      <c r="A156" s="22" t="s">
        <v>63</v>
      </c>
      <c r="B156" s="11" t="s">
        <v>64</v>
      </c>
      <c r="C156" s="12">
        <f t="shared" ref="C156:E156" si="57">C60 -($F60*C$95/$F$95)</f>
        <v>-3.3999967174643472E-2</v>
      </c>
      <c r="D156" s="13">
        <f t="shared" si="57"/>
        <v>2.4633281767825754E-2</v>
      </c>
      <c r="E156" s="14">
        <f t="shared" si="57"/>
        <v>9.3666854068177458E-3</v>
      </c>
    </row>
    <row r="157" spans="1:5" ht="24" x14ac:dyDescent="0.25">
      <c r="A157" s="22"/>
      <c r="B157" s="11" t="s">
        <v>65</v>
      </c>
      <c r="C157" s="12">
        <f t="shared" ref="C157:E157" si="58">C61 -($F61*C$95/$F$95)</f>
        <v>1.0230022452883403E-2</v>
      </c>
      <c r="D157" s="13">
        <f t="shared" si="58"/>
        <v>2.092614806487228E-2</v>
      </c>
      <c r="E157" s="14">
        <f t="shared" si="58"/>
        <v>-3.1156170517755599E-2</v>
      </c>
    </row>
    <row r="158" spans="1:5" ht="24" x14ac:dyDescent="0.25">
      <c r="A158" s="22"/>
      <c r="B158" s="11" t="s">
        <v>66</v>
      </c>
      <c r="C158" s="12">
        <f t="shared" ref="C158:E158" si="59">C62 -($F62*C$95/$F$95)</f>
        <v>6.5658157124339755E-3</v>
      </c>
      <c r="D158" s="13">
        <f t="shared" si="59"/>
        <v>5.8040820080002414E-3</v>
      </c>
      <c r="E158" s="14">
        <f t="shared" si="59"/>
        <v>-1.2369897720434189E-2</v>
      </c>
    </row>
    <row r="159" spans="1:5" ht="24" x14ac:dyDescent="0.25">
      <c r="A159" s="22"/>
      <c r="B159" s="11" t="s">
        <v>67</v>
      </c>
      <c r="C159" s="12">
        <f t="shared" ref="C159:E159" si="60">C63 -($F63*C$95/$F$95)</f>
        <v>-1.5505540459855E-2</v>
      </c>
      <c r="D159" s="13">
        <f t="shared" si="60"/>
        <v>-1.9951421660387408E-2</v>
      </c>
      <c r="E159" s="14">
        <f t="shared" si="60"/>
        <v>3.5456962120242463E-2</v>
      </c>
    </row>
    <row r="160" spans="1:5" ht="24" x14ac:dyDescent="0.25">
      <c r="A160" s="22"/>
      <c r="B160" s="11" t="s">
        <v>68</v>
      </c>
      <c r="C160" s="12">
        <f t="shared" ref="C160:E160" si="61">C64 -($F64*C$95/$F$95)</f>
        <v>-5.4866376883880852E-3</v>
      </c>
      <c r="D160" s="13">
        <f t="shared" si="61"/>
        <v>4.4253274237677331E-2</v>
      </c>
      <c r="E160" s="14">
        <f t="shared" si="61"/>
        <v>-3.8766636549289163E-2</v>
      </c>
    </row>
    <row r="161" spans="1:5" ht="24" x14ac:dyDescent="0.25">
      <c r="A161" s="22"/>
      <c r="B161" s="11" t="s">
        <v>69</v>
      </c>
      <c r="C161" s="12">
        <f t="shared" ref="C161:E161" si="62">C65 -($F65*C$95/$F$95)</f>
        <v>5.9911047673548712E-3</v>
      </c>
      <c r="D161" s="13">
        <f t="shared" si="62"/>
        <v>9.6637013290536977E-3</v>
      </c>
      <c r="E161" s="14">
        <f t="shared" si="62"/>
        <v>-1.5654806096408583E-2</v>
      </c>
    </row>
    <row r="162" spans="1:5" ht="24" x14ac:dyDescent="0.25">
      <c r="A162" s="22"/>
      <c r="B162" s="11" t="s">
        <v>70</v>
      </c>
      <c r="C162" s="12">
        <f t="shared" ref="C162:E162" si="63">C66 -($F66*C$95/$F$95)</f>
        <v>9.5665762198084148E-3</v>
      </c>
      <c r="D162" s="13">
        <f t="shared" si="63"/>
        <v>3.204801989038969E-2</v>
      </c>
      <c r="E162" s="14">
        <f t="shared" si="63"/>
        <v>-4.1614596110198077E-2</v>
      </c>
    </row>
    <row r="163" spans="1:5" ht="24" x14ac:dyDescent="0.25">
      <c r="A163" s="22"/>
      <c r="B163" s="11" t="s">
        <v>71</v>
      </c>
      <c r="C163" s="12">
        <f t="shared" ref="C163:E163" si="64">C67 -($F67*C$95/$F$95)</f>
        <v>-2.8424155807937057E-3</v>
      </c>
      <c r="D163" s="13">
        <f t="shared" si="64"/>
        <v>4.0300016762532614E-2</v>
      </c>
      <c r="E163" s="14">
        <f t="shared" si="64"/>
        <v>-3.7457601181738825E-2</v>
      </c>
    </row>
    <row r="164" spans="1:5" ht="24" x14ac:dyDescent="0.25">
      <c r="A164" s="22"/>
      <c r="B164" s="11" t="s">
        <v>72</v>
      </c>
      <c r="C164" s="12">
        <f t="shared" ref="C164:E164" si="65">C68 -($F68*C$95/$F$95)</f>
        <v>7.2612841579681175E-3</v>
      </c>
      <c r="D164" s="13">
        <f t="shared" si="65"/>
        <v>2.8622482926133064E-3</v>
      </c>
      <c r="E164" s="14">
        <f t="shared" si="65"/>
        <v>-1.0123532450581313E-2</v>
      </c>
    </row>
    <row r="165" spans="1:5" ht="24" x14ac:dyDescent="0.25">
      <c r="A165" s="22"/>
      <c r="B165" s="11" t="s">
        <v>73</v>
      </c>
      <c r="C165" s="12">
        <f t="shared" ref="C165:E165" si="66">C69 -($F69*C$95/$F$95)</f>
        <v>2.4543841805476641E-2</v>
      </c>
      <c r="D165" s="13">
        <f t="shared" si="66"/>
        <v>8.8829126616361831E-3</v>
      </c>
      <c r="E165" s="14">
        <f t="shared" si="66"/>
        <v>-3.342675446711274E-2</v>
      </c>
    </row>
    <row r="166" spans="1:5" ht="24" x14ac:dyDescent="0.25">
      <c r="A166" s="22"/>
      <c r="B166" s="11" t="s">
        <v>74</v>
      </c>
      <c r="C166" s="12">
        <f t="shared" ref="C166:E166" si="67">C70 -($F70*C$95/$F$95)</f>
        <v>-9.0319509827002653E-4</v>
      </c>
      <c r="D166" s="13">
        <f t="shared" si="67"/>
        <v>-1.6357463480085252E-2</v>
      </c>
      <c r="E166" s="14">
        <f t="shared" si="67"/>
        <v>1.7260658578355292E-2</v>
      </c>
    </row>
    <row r="167" spans="1:5" ht="24" x14ac:dyDescent="0.25">
      <c r="A167" s="22"/>
      <c r="B167" s="11" t="s">
        <v>75</v>
      </c>
      <c r="C167" s="12">
        <f t="shared" ref="C167:E167" si="68">C71 -($F71*C$95/$F$95)</f>
        <v>-1.1528860672444158E-2</v>
      </c>
      <c r="D167" s="13">
        <f t="shared" si="68"/>
        <v>1.1297708142558122E-2</v>
      </c>
      <c r="E167" s="14">
        <f t="shared" si="68"/>
        <v>2.3115252988614721E-4</v>
      </c>
    </row>
    <row r="168" spans="1:5" ht="24" x14ac:dyDescent="0.25">
      <c r="A168" s="22"/>
      <c r="B168" s="11" t="s">
        <v>76</v>
      </c>
      <c r="C168" s="12">
        <f t="shared" ref="C168:E168" si="69">C72 -($F72*C$95/$F$95)</f>
        <v>-3.5612131863854118E-2</v>
      </c>
      <c r="D168" s="13">
        <f t="shared" si="69"/>
        <v>-4.2628330033467554E-2</v>
      </c>
      <c r="E168" s="14">
        <f t="shared" si="69"/>
        <v>7.8240461897321811E-2</v>
      </c>
    </row>
    <row r="169" spans="1:5" ht="24" x14ac:dyDescent="0.25">
      <c r="A169" s="22"/>
      <c r="B169" s="11" t="s">
        <v>77</v>
      </c>
      <c r="C169" s="12">
        <f t="shared" ref="C169:E169" si="70">C73 -($F73*C$95/$F$95)</f>
        <v>1.648807690933396E-2</v>
      </c>
      <c r="D169" s="13">
        <f t="shared" si="70"/>
        <v>-1.5309107006726108E-2</v>
      </c>
      <c r="E169" s="14">
        <f t="shared" si="70"/>
        <v>-1.178969902607796E-3</v>
      </c>
    </row>
    <row r="170" spans="1:5" ht="24" x14ac:dyDescent="0.25">
      <c r="A170" s="22"/>
      <c r="B170" s="11" t="s">
        <v>78</v>
      </c>
      <c r="C170" s="12">
        <f t="shared" ref="C170:E170" si="71">C74 -($F74*C$95/$F$95)</f>
        <v>4.0727760699573179E-3</v>
      </c>
      <c r="D170" s="13">
        <f t="shared" si="71"/>
        <v>-4.0391042176448178E-2</v>
      </c>
      <c r="E170" s="14">
        <f t="shared" si="71"/>
        <v>3.6318266106490915E-2</v>
      </c>
    </row>
    <row r="171" spans="1:5" ht="24" x14ac:dyDescent="0.25">
      <c r="A171" s="22"/>
      <c r="B171" s="11" t="s">
        <v>79</v>
      </c>
      <c r="C171" s="12">
        <f t="shared" ref="C171:E171" si="72">C75 -($F75*C$95/$F$95)</f>
        <v>-1.2950053640256504E-2</v>
      </c>
      <c r="D171" s="13">
        <f t="shared" si="72"/>
        <v>-1.6642426631068158E-2</v>
      </c>
      <c r="E171" s="14">
        <f t="shared" si="72"/>
        <v>2.9592480271324773E-2</v>
      </c>
    </row>
    <row r="172" spans="1:5" ht="24" x14ac:dyDescent="0.25">
      <c r="A172" s="22"/>
      <c r="B172" s="11" t="s">
        <v>80</v>
      </c>
      <c r="C172" s="12">
        <f t="shared" ref="C172:E172" si="73">C76 -($F76*C$95/$F$95)</f>
        <v>-1.4264159140938898E-2</v>
      </c>
      <c r="D172" s="13">
        <f t="shared" si="73"/>
        <v>-1.2620788365963115E-2</v>
      </c>
      <c r="E172" s="14">
        <f t="shared" si="73"/>
        <v>2.6884947506902152E-2</v>
      </c>
    </row>
    <row r="173" spans="1:5" ht="24" x14ac:dyDescent="0.25">
      <c r="A173" s="22"/>
      <c r="B173" s="11" t="s">
        <v>81</v>
      </c>
      <c r="C173" s="12">
        <f t="shared" ref="C173:E173" si="74">C77 -($F77*C$95/$F$95)</f>
        <v>8.7217210900406572E-3</v>
      </c>
      <c r="D173" s="13">
        <f t="shared" si="74"/>
        <v>-3.6685815138685018E-2</v>
      </c>
      <c r="E173" s="14">
        <f t="shared" si="74"/>
        <v>2.7964094048644333E-2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-4.303675809252866E-3</v>
      </c>
      <c r="D174" s="13">
        <f t="shared" si="75"/>
        <v>1.6379220052669563E-2</v>
      </c>
      <c r="E174" s="14">
        <f t="shared" si="75"/>
        <v>-1.2075544243416697E-2</v>
      </c>
    </row>
    <row r="175" spans="1:5" x14ac:dyDescent="0.25">
      <c r="A175" s="22"/>
      <c r="B175" s="11" t="s">
        <v>84</v>
      </c>
      <c r="C175" s="12">
        <f t="shared" ref="C175:E175" si="76">C79 -($F79*C$95/$F$95)</f>
        <v>2.9168764367784067E-2</v>
      </c>
      <c r="D175" s="13">
        <f t="shared" si="76"/>
        <v>-4.9024386731381764E-2</v>
      </c>
      <c r="E175" s="14">
        <f t="shared" si="76"/>
        <v>1.9855622363597808E-2</v>
      </c>
    </row>
    <row r="176" spans="1:5" x14ac:dyDescent="0.25">
      <c r="A176" s="22"/>
      <c r="B176" s="11" t="s">
        <v>85</v>
      </c>
      <c r="C176" s="12">
        <f t="shared" ref="C176:E176" si="77">C80 -($F80*C$95/$F$95)</f>
        <v>-2.2902997879650333E-2</v>
      </c>
      <c r="D176" s="13">
        <f t="shared" si="77"/>
        <v>2.5922271768277327E-2</v>
      </c>
      <c r="E176" s="14">
        <f t="shared" si="77"/>
        <v>-3.0192738886269943E-3</v>
      </c>
    </row>
    <row r="177" spans="1:5" x14ac:dyDescent="0.25">
      <c r="A177" s="22"/>
      <c r="B177" s="11" t="s">
        <v>86</v>
      </c>
      <c r="C177" s="12">
        <f t="shared" ref="C177:E177" si="78">C81 -($F81*C$95/$F$95)</f>
        <v>4.330445008513456E-3</v>
      </c>
      <c r="D177" s="13">
        <f t="shared" si="78"/>
        <v>3.5967625538685655E-2</v>
      </c>
      <c r="E177" s="14">
        <f t="shared" si="78"/>
        <v>-4.0298070547199083E-2</v>
      </c>
    </row>
    <row r="178" spans="1:5" ht="24" x14ac:dyDescent="0.25">
      <c r="A178" s="22"/>
      <c r="B178" s="11" t="s">
        <v>87</v>
      </c>
      <c r="C178" s="12">
        <f t="shared" ref="C178:E178" si="79">C82 -($F82*C$95/$F$95)</f>
        <v>-7.5088899296973655E-3</v>
      </c>
      <c r="D178" s="13">
        <f t="shared" si="79"/>
        <v>1.7705934471839296E-2</v>
      </c>
      <c r="E178" s="14">
        <f t="shared" si="79"/>
        <v>-1.0197044542141875E-2</v>
      </c>
    </row>
    <row r="179" spans="1:5" ht="24" x14ac:dyDescent="0.25">
      <c r="A179" s="22"/>
      <c r="B179" s="11" t="s">
        <v>88</v>
      </c>
      <c r="C179" s="12">
        <f t="shared" ref="C179:E179" si="80">C83 -($F83*C$95/$F$95)</f>
        <v>-5.4542228445551844E-3</v>
      </c>
      <c r="D179" s="13">
        <f t="shared" si="80"/>
        <v>5.4537073420124454E-2</v>
      </c>
      <c r="E179" s="14">
        <f t="shared" si="80"/>
        <v>-4.9082850575569187E-2</v>
      </c>
    </row>
    <row r="180" spans="1:5" x14ac:dyDescent="0.25">
      <c r="A180" s="22"/>
      <c r="B180" s="11" t="s">
        <v>89</v>
      </c>
      <c r="C180" s="12">
        <f t="shared" ref="C180:E180" si="81">C84 -($F84*C$95/$F$95)</f>
        <v>2.1392218824905801E-2</v>
      </c>
      <c r="D180" s="13">
        <f t="shared" si="81"/>
        <v>-2.1068652545399663E-2</v>
      </c>
      <c r="E180" s="14">
        <f t="shared" si="81"/>
        <v>-3.2356627950613781E-4</v>
      </c>
    </row>
    <row r="181" spans="1:5" x14ac:dyDescent="0.25">
      <c r="A181" s="22"/>
      <c r="B181" s="11" t="s">
        <v>90</v>
      </c>
      <c r="C181" s="12">
        <f t="shared" ref="C181:E181" si="82">C85 -($F85*C$95/$F$95)</f>
        <v>-6.7505755484678909E-3</v>
      </c>
      <c r="D181" s="13">
        <f t="shared" si="82"/>
        <v>3.5560847596955214E-2</v>
      </c>
      <c r="E181" s="14">
        <f t="shared" si="82"/>
        <v>-2.8810272048487295E-2</v>
      </c>
    </row>
    <row r="182" spans="1:5" x14ac:dyDescent="0.25">
      <c r="A182" s="22"/>
      <c r="B182" s="11" t="s">
        <v>91</v>
      </c>
      <c r="C182" s="12">
        <f t="shared" ref="C182:E182" si="83">C86 -($F86*C$95/$F$95)</f>
        <v>2.5952673111725E-2</v>
      </c>
      <c r="D182" s="13">
        <f t="shared" si="83"/>
        <v>-2.6375245978861206E-2</v>
      </c>
      <c r="E182" s="14">
        <f t="shared" si="83"/>
        <v>4.2257286713620612E-4</v>
      </c>
    </row>
    <row r="183" spans="1:5" x14ac:dyDescent="0.25">
      <c r="A183" s="22"/>
      <c r="B183" s="11" t="s">
        <v>92</v>
      </c>
      <c r="C183" s="12">
        <f t="shared" ref="C183:E183" si="84">C87 -($F87*C$95/$F$95)</f>
        <v>3.6215026273119066E-2</v>
      </c>
      <c r="D183" s="13">
        <f t="shared" si="84"/>
        <v>8.2112548230662274E-3</v>
      </c>
      <c r="E183" s="14">
        <f t="shared" si="84"/>
        <v>-4.4426281096185322E-2</v>
      </c>
    </row>
    <row r="184" spans="1:5" x14ac:dyDescent="0.25">
      <c r="A184" s="22"/>
      <c r="B184" s="11" t="s">
        <v>93</v>
      </c>
      <c r="C184" s="12">
        <f t="shared" ref="C184:E184" si="85">C88 -($F88*C$95/$F$95)</f>
        <v>5.2701275689883142E-3</v>
      </c>
      <c r="D184" s="13">
        <f t="shared" si="85"/>
        <v>-1.1167723441330824E-2</v>
      </c>
      <c r="E184" s="14">
        <f t="shared" si="85"/>
        <v>5.8975958723425925E-3</v>
      </c>
    </row>
    <row r="185" spans="1:5" ht="24" x14ac:dyDescent="0.25">
      <c r="A185" s="22"/>
      <c r="B185" s="11" t="s">
        <v>94</v>
      </c>
      <c r="C185" s="12">
        <f t="shared" ref="C185:E185" si="86">C89 -($F89*C$95/$F$95)</f>
        <v>3.7761676974670838E-2</v>
      </c>
      <c r="D185" s="13">
        <f t="shared" si="86"/>
        <v>-2.7653059844761546E-2</v>
      </c>
      <c r="E185" s="14">
        <f t="shared" si="86"/>
        <v>-1.0108617129909292E-2</v>
      </c>
    </row>
    <row r="186" spans="1:5" ht="24" x14ac:dyDescent="0.25">
      <c r="A186" s="22"/>
      <c r="B186" s="11" t="s">
        <v>95</v>
      </c>
      <c r="C186" s="12">
        <f t="shared" ref="C186:E186" si="87">C90 -($F90*C$95/$F$95)</f>
        <v>2.5773264878214686E-3</v>
      </c>
      <c r="D186" s="13">
        <f t="shared" si="87"/>
        <v>-2.4381148849604101E-2</v>
      </c>
      <c r="E186" s="14">
        <f t="shared" si="87"/>
        <v>2.1803822361782632E-2</v>
      </c>
    </row>
    <row r="187" spans="1:5" x14ac:dyDescent="0.25">
      <c r="A187" s="22"/>
      <c r="B187" s="11" t="s">
        <v>96</v>
      </c>
      <c r="C187" s="12">
        <f t="shared" ref="C187:E187" si="88">C91 -($F91*C$95/$F$95)</f>
        <v>3.2775881862718292E-3</v>
      </c>
      <c r="D187" s="13">
        <f t="shared" si="88"/>
        <v>-3.7998383671974501E-2</v>
      </c>
      <c r="E187" s="14">
        <f t="shared" si="88"/>
        <v>3.4720795485702727E-2</v>
      </c>
    </row>
    <row r="188" spans="1:5" x14ac:dyDescent="0.25">
      <c r="A188" s="22"/>
      <c r="B188" s="11" t="s">
        <v>97</v>
      </c>
      <c r="C188" s="12">
        <f t="shared" ref="C188:E188" si="89">C92 -($F92*C$95/$F$95)</f>
        <v>-2.7500585357702417E-2</v>
      </c>
      <c r="D188" s="13">
        <f t="shared" si="89"/>
        <v>1.1540117372498104E-2</v>
      </c>
      <c r="E188" s="14">
        <f t="shared" si="89"/>
        <v>1.5960467985204452E-2</v>
      </c>
    </row>
    <row r="189" spans="1:5" x14ac:dyDescent="0.25">
      <c r="A189" s="22"/>
      <c r="B189" s="11" t="s">
        <v>98</v>
      </c>
      <c r="C189" s="12">
        <f t="shared" ref="C189:E189" si="90">C93 -($F93*C$95/$F$95)</f>
        <v>-2.6029035818299517E-2</v>
      </c>
      <c r="D189" s="13">
        <f t="shared" si="90"/>
        <v>-9.2734401688637225E-3</v>
      </c>
      <c r="E189" s="14">
        <f t="shared" si="90"/>
        <v>3.5302475987163295E-2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-4.3959262045194486E-2</v>
      </c>
      <c r="D190" s="17">
        <f t="shared" si="91"/>
        <v>2.1541124576574283E-2</v>
      </c>
      <c r="E190" s="18">
        <f t="shared" si="91"/>
        <v>2.2418137468620231E-2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64A78-2875-4241-BC89-D9837D438561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6</v>
      </c>
      <c r="B6" s="49" t="s">
        <v>7</v>
      </c>
      <c r="C6" s="50">
        <v>0.32307692307692304</v>
      </c>
      <c r="D6" s="51">
        <v>0.27411167512690354</v>
      </c>
      <c r="E6" s="52">
        <v>0.19047619047619047</v>
      </c>
      <c r="F6" s="19">
        <f>AVERAGE(C6:E6)</f>
        <v>0.26255492956000565</v>
      </c>
    </row>
    <row r="7" spans="1:6" ht="24" x14ac:dyDescent="0.25">
      <c r="A7" s="53"/>
      <c r="B7" s="54" t="s">
        <v>8</v>
      </c>
      <c r="C7" s="55">
        <v>0.18461538461538463</v>
      </c>
      <c r="D7" s="56">
        <v>0.20304568527918782</v>
      </c>
      <c r="E7" s="57">
        <v>0.19523809523809527</v>
      </c>
      <c r="F7" s="19">
        <f>AVERAGE(C7:E7)</f>
        <v>0.19429972171088924</v>
      </c>
    </row>
    <row r="8" spans="1:6" ht="24" x14ac:dyDescent="0.25">
      <c r="A8" s="53"/>
      <c r="B8" s="54" t="s">
        <v>9</v>
      </c>
      <c r="C8" s="55">
        <v>0.25769230769230766</v>
      </c>
      <c r="D8" s="56">
        <v>0.2233502538071066</v>
      </c>
      <c r="E8" s="57">
        <v>0.21904761904761905</v>
      </c>
      <c r="F8" s="19">
        <f>AVERAGE(C8:E8)</f>
        <v>0.23336339351567778</v>
      </c>
    </row>
    <row r="9" spans="1:6" ht="24" x14ac:dyDescent="0.25">
      <c r="A9" s="53"/>
      <c r="B9" s="54" t="s">
        <v>10</v>
      </c>
      <c r="C9" s="55">
        <v>0.20384615384615384</v>
      </c>
      <c r="D9" s="56">
        <v>0.25380710659898476</v>
      </c>
      <c r="E9" s="57">
        <v>0.14285714285714285</v>
      </c>
      <c r="F9" s="19">
        <f>AVERAGE(C9:E9)</f>
        <v>0.20017013443409382</v>
      </c>
    </row>
    <row r="10" spans="1:6" ht="24" x14ac:dyDescent="0.25">
      <c r="A10" s="53"/>
      <c r="B10" s="54" t="s">
        <v>11</v>
      </c>
      <c r="C10" s="55">
        <v>0.26153846153846155</v>
      </c>
      <c r="D10" s="56">
        <v>0.28934010152284262</v>
      </c>
      <c r="E10" s="57">
        <v>0.24761904761904763</v>
      </c>
      <c r="F10" s="19">
        <f>AVERAGE(C10:E10)</f>
        <v>0.26616587022678395</v>
      </c>
    </row>
    <row r="11" spans="1:6" ht="24" x14ac:dyDescent="0.25">
      <c r="A11" s="53"/>
      <c r="B11" s="54" t="s">
        <v>12</v>
      </c>
      <c r="C11" s="55">
        <v>0.1423076923076923</v>
      </c>
      <c r="D11" s="56">
        <v>8.6294416243654817E-2</v>
      </c>
      <c r="E11" s="57">
        <v>0.18571428571428572</v>
      </c>
      <c r="F11" s="19">
        <f>AVERAGE(C11:E11)</f>
        <v>0.13810546475521093</v>
      </c>
    </row>
    <row r="12" spans="1:6" ht="24" x14ac:dyDescent="0.25">
      <c r="A12" s="53"/>
      <c r="B12" s="54" t="s">
        <v>13</v>
      </c>
      <c r="C12" s="55">
        <v>0.31923076923076921</v>
      </c>
      <c r="D12" s="56">
        <v>0.24365482233502539</v>
      </c>
      <c r="E12" s="57">
        <v>0.26190476190476192</v>
      </c>
      <c r="F12" s="19">
        <f>AVERAGE(C12:E12)</f>
        <v>0.27493011782351884</v>
      </c>
    </row>
    <row r="13" spans="1:6" ht="24" x14ac:dyDescent="0.25">
      <c r="A13" s="53"/>
      <c r="B13" s="54" t="s">
        <v>14</v>
      </c>
      <c r="C13" s="55">
        <v>0.34230769230769231</v>
      </c>
      <c r="D13" s="56">
        <v>0.31472081218274112</v>
      </c>
      <c r="E13" s="57">
        <v>0.3619047619047619</v>
      </c>
      <c r="F13" s="19">
        <f>AVERAGE(C13:E13)</f>
        <v>0.33964442213173179</v>
      </c>
    </row>
    <row r="14" spans="1:6" ht="24" x14ac:dyDescent="0.25">
      <c r="A14" s="53"/>
      <c r="B14" s="54" t="s">
        <v>15</v>
      </c>
      <c r="C14" s="55">
        <v>0.22307692307692309</v>
      </c>
      <c r="D14" s="56">
        <v>0.16243654822335024</v>
      </c>
      <c r="E14" s="57">
        <v>0.15714285714285714</v>
      </c>
      <c r="F14" s="19">
        <f>AVERAGE(C14:E14)</f>
        <v>0.18088544281437682</v>
      </c>
    </row>
    <row r="15" spans="1:6" ht="24" x14ac:dyDescent="0.25">
      <c r="A15" s="53"/>
      <c r="B15" s="54" t="s">
        <v>16</v>
      </c>
      <c r="C15" s="55">
        <v>0.12307692307692308</v>
      </c>
      <c r="D15" s="56">
        <v>0.17766497461928935</v>
      </c>
      <c r="E15" s="57">
        <v>0.10952380952380952</v>
      </c>
      <c r="F15" s="19">
        <f>AVERAGE(C15:E15)</f>
        <v>0.13675523574000731</v>
      </c>
    </row>
    <row r="16" spans="1:6" ht="24" x14ac:dyDescent="0.25">
      <c r="A16" s="53"/>
      <c r="B16" s="54" t="s">
        <v>17</v>
      </c>
      <c r="C16" s="55">
        <v>8.8461538461538466E-2</v>
      </c>
      <c r="D16" s="56">
        <v>0.116751269035533</v>
      </c>
      <c r="E16" s="57">
        <v>0.11428571428571428</v>
      </c>
      <c r="F16" s="19">
        <f>AVERAGE(C16:E16)</f>
        <v>0.10649950726092859</v>
      </c>
    </row>
    <row r="17" spans="1:6" ht="24" x14ac:dyDescent="0.25">
      <c r="A17" s="53"/>
      <c r="B17" s="54" t="s">
        <v>18</v>
      </c>
      <c r="C17" s="55">
        <v>0.10384615384615385</v>
      </c>
      <c r="D17" s="56">
        <v>0.13197969543147209</v>
      </c>
      <c r="E17" s="57">
        <v>9.0476190476190474E-2</v>
      </c>
      <c r="F17" s="19">
        <f>AVERAGE(C17:E17)</f>
        <v>0.10876734658460548</v>
      </c>
    </row>
    <row r="18" spans="1:6" ht="24" x14ac:dyDescent="0.25">
      <c r="A18" s="53"/>
      <c r="B18" s="54" t="s">
        <v>19</v>
      </c>
      <c r="C18" s="55">
        <v>0.18846153846153846</v>
      </c>
      <c r="D18" s="56">
        <v>0.18274111675126903</v>
      </c>
      <c r="E18" s="57">
        <v>0.17142857142857143</v>
      </c>
      <c r="F18" s="19">
        <f>AVERAGE(C18:E18)</f>
        <v>0.18087707554712629</v>
      </c>
    </row>
    <row r="19" spans="1:6" ht="24" x14ac:dyDescent="0.25">
      <c r="A19" s="53"/>
      <c r="B19" s="54" t="s">
        <v>20</v>
      </c>
      <c r="C19" s="55">
        <v>0.1076923076923077</v>
      </c>
      <c r="D19" s="56">
        <v>0.1065989847715736</v>
      </c>
      <c r="E19" s="57">
        <v>0.14285714285714285</v>
      </c>
      <c r="F19" s="19">
        <f>AVERAGE(C19:E19)</f>
        <v>0.11904947844034137</v>
      </c>
    </row>
    <row r="20" spans="1:6" ht="24" x14ac:dyDescent="0.25">
      <c r="A20" s="53"/>
      <c r="B20" s="54" t="s">
        <v>21</v>
      </c>
      <c r="C20" s="55">
        <v>0.1423076923076923</v>
      </c>
      <c r="D20" s="56">
        <v>0.13197969543147209</v>
      </c>
      <c r="E20" s="57">
        <v>0.20952380952380953</v>
      </c>
      <c r="F20" s="19">
        <f>AVERAGE(C20:E20)</f>
        <v>0.16127039908765797</v>
      </c>
    </row>
    <row r="21" spans="1:6" ht="24" x14ac:dyDescent="0.25">
      <c r="A21" s="53"/>
      <c r="B21" s="54" t="s">
        <v>22</v>
      </c>
      <c r="C21" s="55">
        <v>0.16923076923076924</v>
      </c>
      <c r="D21" s="56">
        <v>0.12690355329949238</v>
      </c>
      <c r="E21" s="57">
        <v>0.11428571428571428</v>
      </c>
      <c r="F21" s="19">
        <f>AVERAGE(C21:E21)</f>
        <v>0.13680667893865864</v>
      </c>
    </row>
    <row r="22" spans="1:6" ht="24" x14ac:dyDescent="0.25">
      <c r="A22" s="53"/>
      <c r="B22" s="54" t="s">
        <v>23</v>
      </c>
      <c r="C22" s="55">
        <v>0.1076923076923077</v>
      </c>
      <c r="D22" s="56">
        <v>0.10152284263959391</v>
      </c>
      <c r="E22" s="57">
        <v>0.1</v>
      </c>
      <c r="F22" s="19">
        <f>AVERAGE(C22:E22)</f>
        <v>0.10307171677730054</v>
      </c>
    </row>
    <row r="23" spans="1:6" ht="24" x14ac:dyDescent="0.25">
      <c r="A23" s="53"/>
      <c r="B23" s="54" t="s">
        <v>24</v>
      </c>
      <c r="C23" s="55">
        <v>0.14615384615384616</v>
      </c>
      <c r="D23" s="56">
        <v>0.12690355329949238</v>
      </c>
      <c r="E23" s="57">
        <v>0.16666666666666663</v>
      </c>
      <c r="F23" s="19">
        <f>AVERAGE(C23:E23)</f>
        <v>0.14657468870666837</v>
      </c>
    </row>
    <row r="24" spans="1:6" ht="24" x14ac:dyDescent="0.25">
      <c r="A24" s="53"/>
      <c r="B24" s="54" t="s">
        <v>25</v>
      </c>
      <c r="C24" s="55">
        <v>4.6153846153846156E-2</v>
      </c>
      <c r="D24" s="56">
        <v>8.6294416243654817E-2</v>
      </c>
      <c r="E24" s="57">
        <v>5.7142857142857141E-2</v>
      </c>
      <c r="F24" s="19">
        <f>AVERAGE(C24:E24)</f>
        <v>6.3197039846786027E-2</v>
      </c>
    </row>
    <row r="25" spans="1:6" ht="24" x14ac:dyDescent="0.25">
      <c r="A25" s="53"/>
      <c r="B25" s="54" t="s">
        <v>26</v>
      </c>
      <c r="C25" s="55">
        <v>8.461538461538462E-2</v>
      </c>
      <c r="D25" s="56">
        <v>7.6142131979695438E-2</v>
      </c>
      <c r="E25" s="57">
        <v>0.10476190476190476</v>
      </c>
      <c r="F25" s="19">
        <f>AVERAGE(C25:E25)</f>
        <v>8.8506473785661607E-2</v>
      </c>
    </row>
    <row r="26" spans="1:6" x14ac:dyDescent="0.25">
      <c r="A26" s="53" t="s">
        <v>27</v>
      </c>
      <c r="B26" s="54" t="s">
        <v>28</v>
      </c>
      <c r="C26" s="55">
        <v>0.23846153846153847</v>
      </c>
      <c r="D26" s="56">
        <v>0.20812182741116753</v>
      </c>
      <c r="E26" s="57">
        <v>0.21904761904761905</v>
      </c>
      <c r="F26" s="19">
        <f>AVERAGE(C26:E26)</f>
        <v>0.22187699497344168</v>
      </c>
    </row>
    <row r="27" spans="1:6" x14ac:dyDescent="0.25">
      <c r="A27" s="53"/>
      <c r="B27" s="54" t="s">
        <v>29</v>
      </c>
      <c r="C27" s="55">
        <v>0.19615384615384618</v>
      </c>
      <c r="D27" s="56">
        <v>0.18781725888324874</v>
      </c>
      <c r="E27" s="57">
        <v>0.17142857142857143</v>
      </c>
      <c r="F27" s="19">
        <f>AVERAGE(C27:E27)</f>
        <v>0.18513322548855546</v>
      </c>
    </row>
    <row r="28" spans="1:6" x14ac:dyDescent="0.25">
      <c r="A28" s="53"/>
      <c r="B28" s="54" t="s">
        <v>30</v>
      </c>
      <c r="C28" s="55">
        <v>0.30384615384615382</v>
      </c>
      <c r="D28" s="56">
        <v>0.26903553299492383</v>
      </c>
      <c r="E28" s="57">
        <v>0.26666666666666666</v>
      </c>
      <c r="F28" s="19">
        <f>AVERAGE(C28:E28)</f>
        <v>0.27984945116924814</v>
      </c>
    </row>
    <row r="29" spans="1:6" x14ac:dyDescent="0.25">
      <c r="A29" s="53"/>
      <c r="B29" s="54" t="s">
        <v>31</v>
      </c>
      <c r="C29" s="55">
        <v>0.26538461538461539</v>
      </c>
      <c r="D29" s="56">
        <v>0.29441624365482233</v>
      </c>
      <c r="E29" s="57">
        <v>0.17142857142857143</v>
      </c>
      <c r="F29" s="19">
        <f>AVERAGE(C29:E29)</f>
        <v>0.24374314348933637</v>
      </c>
    </row>
    <row r="30" spans="1:6" x14ac:dyDescent="0.25">
      <c r="A30" s="53"/>
      <c r="B30" s="54" t="s">
        <v>32</v>
      </c>
      <c r="C30" s="55">
        <v>0.12307692307692308</v>
      </c>
      <c r="D30" s="56">
        <v>0.12182741116751269</v>
      </c>
      <c r="E30" s="57">
        <v>0.12857142857142856</v>
      </c>
      <c r="F30" s="19">
        <f>AVERAGE(C30:E30)</f>
        <v>0.12449192093862145</v>
      </c>
    </row>
    <row r="31" spans="1:6" x14ac:dyDescent="0.25">
      <c r="A31" s="53"/>
      <c r="B31" s="54" t="s">
        <v>33</v>
      </c>
      <c r="C31" s="55">
        <v>0.3307692307692307</v>
      </c>
      <c r="D31" s="56">
        <v>0.35025380710659898</v>
      </c>
      <c r="E31" s="57">
        <v>0.24285714285714285</v>
      </c>
      <c r="F31" s="19">
        <f>AVERAGE(C31:E31)</f>
        <v>0.30796006024432421</v>
      </c>
    </row>
    <row r="32" spans="1:6" x14ac:dyDescent="0.25">
      <c r="A32" s="53"/>
      <c r="B32" s="54" t="s">
        <v>34</v>
      </c>
      <c r="C32" s="55">
        <v>0.19230769230769235</v>
      </c>
      <c r="D32" s="56">
        <v>0.14213197969543148</v>
      </c>
      <c r="E32" s="57">
        <v>0.19523809523809527</v>
      </c>
      <c r="F32" s="19">
        <f>AVERAGE(C32:E32)</f>
        <v>0.17655925574707307</v>
      </c>
    </row>
    <row r="33" spans="1:6" x14ac:dyDescent="0.25">
      <c r="A33" s="53"/>
      <c r="B33" s="54" t="s">
        <v>35</v>
      </c>
      <c r="C33" s="55">
        <v>0.17692307692307693</v>
      </c>
      <c r="D33" s="56">
        <v>0.19796954314720813</v>
      </c>
      <c r="E33" s="57">
        <v>0.1380952380952381</v>
      </c>
      <c r="F33" s="19">
        <f>AVERAGE(C33:E33)</f>
        <v>0.17099595272184107</v>
      </c>
    </row>
    <row r="34" spans="1:6" x14ac:dyDescent="0.25">
      <c r="A34" s="53"/>
      <c r="B34" s="54" t="s">
        <v>36</v>
      </c>
      <c r="C34" s="55">
        <v>0.2153846153846154</v>
      </c>
      <c r="D34" s="56">
        <v>0.20304568527918782</v>
      </c>
      <c r="E34" s="57">
        <v>0.17142857142857143</v>
      </c>
      <c r="F34" s="19">
        <f>AVERAGE(C34:E34)</f>
        <v>0.19661962403079156</v>
      </c>
    </row>
    <row r="35" spans="1:6" ht="24" x14ac:dyDescent="0.25">
      <c r="A35" s="53"/>
      <c r="B35" s="54" t="s">
        <v>37</v>
      </c>
      <c r="C35" s="55">
        <v>0.2153846153846154</v>
      </c>
      <c r="D35" s="56">
        <v>0.2233502538071066</v>
      </c>
      <c r="E35" s="57">
        <v>0.26190476190476192</v>
      </c>
      <c r="F35" s="19">
        <f>AVERAGE(C35:E35)</f>
        <v>0.23354654369882799</v>
      </c>
    </row>
    <row r="36" spans="1:6" x14ac:dyDescent="0.25">
      <c r="A36" s="53"/>
      <c r="B36" s="54" t="s">
        <v>38</v>
      </c>
      <c r="C36" s="55">
        <v>0.2</v>
      </c>
      <c r="D36" s="56">
        <v>0.20304568527918782</v>
      </c>
      <c r="E36" s="57">
        <v>0.17142857142857143</v>
      </c>
      <c r="F36" s="19">
        <f>AVERAGE(C36:E36)</f>
        <v>0.19149141890258639</v>
      </c>
    </row>
    <row r="37" spans="1:6" x14ac:dyDescent="0.25">
      <c r="A37" s="53"/>
      <c r="B37" s="54" t="s">
        <v>39</v>
      </c>
      <c r="C37" s="55">
        <v>0.11923076923076924</v>
      </c>
      <c r="D37" s="56">
        <v>0.13197969543147209</v>
      </c>
      <c r="E37" s="57">
        <v>9.0476190476190474E-2</v>
      </c>
      <c r="F37" s="19">
        <f>AVERAGE(C37:E37)</f>
        <v>0.11389555171281061</v>
      </c>
    </row>
    <row r="38" spans="1:6" x14ac:dyDescent="0.25">
      <c r="A38" s="53"/>
      <c r="B38" s="54" t="s">
        <v>40</v>
      </c>
      <c r="C38" s="55">
        <v>0.20384615384615384</v>
      </c>
      <c r="D38" s="56">
        <v>0.18274111675126903</v>
      </c>
      <c r="E38" s="57">
        <v>0.28095238095238095</v>
      </c>
      <c r="F38" s="19">
        <f>AVERAGE(C38:E38)</f>
        <v>0.22251321718326791</v>
      </c>
    </row>
    <row r="39" spans="1:6" ht="24" x14ac:dyDescent="0.25">
      <c r="A39" s="53"/>
      <c r="B39" s="54" t="s">
        <v>41</v>
      </c>
      <c r="C39" s="55">
        <v>7.6923076923076927E-2</v>
      </c>
      <c r="D39" s="56">
        <v>9.1370558375634514E-2</v>
      </c>
      <c r="E39" s="57">
        <v>0.10476190476190476</v>
      </c>
      <c r="F39" s="19">
        <f>AVERAGE(C39:E39)</f>
        <v>9.1018513353538735E-2</v>
      </c>
    </row>
    <row r="40" spans="1:6" ht="24" x14ac:dyDescent="0.25">
      <c r="A40" s="53"/>
      <c r="B40" s="54" t="s">
        <v>42</v>
      </c>
      <c r="C40" s="55">
        <v>0.27307692307692305</v>
      </c>
      <c r="D40" s="56">
        <v>0.25888324873096447</v>
      </c>
      <c r="E40" s="57">
        <v>0.3</v>
      </c>
      <c r="F40" s="19">
        <f>AVERAGE(C40:E40)</f>
        <v>0.27732005726929582</v>
      </c>
    </row>
    <row r="41" spans="1:6" ht="24.75" thickBot="1" x14ac:dyDescent="0.3">
      <c r="A41" s="58"/>
      <c r="B41" s="59" t="s">
        <v>43</v>
      </c>
      <c r="C41" s="60">
        <v>0.31538461538461537</v>
      </c>
      <c r="D41" s="61">
        <v>0.28426395939086296</v>
      </c>
      <c r="E41" s="62">
        <v>0.26666666666666666</v>
      </c>
      <c r="F41" s="19">
        <f>AVERAGE(C41:E41)</f>
        <v>0.28877174714738163</v>
      </c>
    </row>
    <row r="42" spans="1:6" ht="15.75" thickTop="1" x14ac:dyDescent="0.25">
      <c r="C42" s="20">
        <f>AVERAGE(C6:C41)</f>
        <v>0.19476495726495724</v>
      </c>
      <c r="D42" s="20">
        <f>AVERAGE(D6:D41)</f>
        <v>0.18795826283135925</v>
      </c>
      <c r="E42" s="20">
        <f>AVERAGE(E6:E41)</f>
        <v>0.18121693121693125</v>
      </c>
      <c r="F42" s="20">
        <f>AVERAGE(F6:F41)</f>
        <v>0.18798005043774924</v>
      </c>
    </row>
    <row r="45" spans="1:6" ht="15.75" thickBot="1" x14ac:dyDescent="0.3"/>
    <row r="46" spans="1:6" ht="15.75" thickTop="1" x14ac:dyDescent="0.25">
      <c r="A46" s="33"/>
      <c r="B46" s="34"/>
      <c r="C46" s="35" t="s">
        <v>1</v>
      </c>
      <c r="D46" s="36"/>
      <c r="E46" s="37"/>
    </row>
    <row r="47" spans="1:6" ht="36.75" x14ac:dyDescent="0.25">
      <c r="A47" s="38"/>
      <c r="B47" s="39"/>
      <c r="C47" s="40" t="s">
        <v>2</v>
      </c>
      <c r="D47" s="41" t="s">
        <v>3</v>
      </c>
      <c r="E47" s="42" t="s">
        <v>4</v>
      </c>
    </row>
    <row r="48" spans="1:6" ht="25.5" thickBot="1" x14ac:dyDescent="0.3">
      <c r="A48" s="43"/>
      <c r="B48" s="44"/>
      <c r="C48" s="45" t="s">
        <v>5</v>
      </c>
      <c r="D48" s="46" t="s">
        <v>5</v>
      </c>
      <c r="E48" s="47" t="s">
        <v>5</v>
      </c>
    </row>
    <row r="49" spans="1:5" ht="24.75" thickTop="1" x14ac:dyDescent="0.25">
      <c r="A49" s="48" t="s">
        <v>6</v>
      </c>
      <c r="B49" s="49" t="s">
        <v>7</v>
      </c>
      <c r="C49" s="50">
        <f>C6 -($F6*C$42/$F$42)</f>
        <v>5.1045398899879968E-2</v>
      </c>
      <c r="D49" s="51">
        <f t="shared" ref="D49:E49" si="0">D6 -($F6*D$42/$F$42)</f>
        <v>1.1587176686836842E-2</v>
      </c>
      <c r="E49" s="52">
        <f t="shared" si="0"/>
        <v>-6.2632575586716754E-2</v>
      </c>
    </row>
    <row r="50" spans="1:5" ht="24" x14ac:dyDescent="0.25">
      <c r="A50" s="53"/>
      <c r="B50" s="54" t="s">
        <v>8</v>
      </c>
      <c r="C50" s="55">
        <f t="shared" ref="C50:E50" si="1">C7 -($F7*C$42/$F$42)</f>
        <v>-1.6697344620988763E-2</v>
      </c>
      <c r="D50" s="56">
        <f t="shared" si="1"/>
        <v>8.7684836487457174E-3</v>
      </c>
      <c r="E50" s="57">
        <f t="shared" si="1"/>
        <v>7.9288609722429626E-3</v>
      </c>
    </row>
    <row r="51" spans="1:5" ht="24" x14ac:dyDescent="0.25">
      <c r="A51" s="53"/>
      <c r="B51" s="54" t="s">
        <v>9</v>
      </c>
      <c r="C51" s="55">
        <f t="shared" ref="C51:E51" si="2">C8 -($F8*C$42/$F$42)</f>
        <v>1.5905951855905931E-2</v>
      </c>
      <c r="D51" s="56">
        <f t="shared" si="2"/>
        <v>-9.9860919992429131E-3</v>
      </c>
      <c r="E51" s="57">
        <f t="shared" si="2"/>
        <v>-5.9198598566630733E-3</v>
      </c>
    </row>
    <row r="52" spans="1:5" ht="24" x14ac:dyDescent="0.25">
      <c r="A52" s="53"/>
      <c r="B52" s="54" t="s">
        <v>10</v>
      </c>
      <c r="C52" s="55">
        <f t="shared" ref="C52:E52" si="3">C9 -($F9*C$42/$F$42)</f>
        <v>-3.5488733814164064E-3</v>
      </c>
      <c r="D52" s="56">
        <f t="shared" si="3"/>
        <v>5.3660172648612087E-2</v>
      </c>
      <c r="E52" s="57">
        <f t="shared" si="3"/>
        <v>-5.0111299267195736E-2</v>
      </c>
    </row>
    <row r="53" spans="1:5" ht="24" x14ac:dyDescent="0.25">
      <c r="A53" s="53"/>
      <c r="B53" s="54" t="s">
        <v>11</v>
      </c>
      <c r="C53" s="55">
        <f t="shared" ref="C53:E53" si="4">C10 -($F10*C$42/$F$42)</f>
        <v>-1.4234335731197645E-2</v>
      </c>
      <c r="D53" s="56">
        <f t="shared" si="4"/>
        <v>2.320508093782353E-2</v>
      </c>
      <c r="E53" s="57">
        <f t="shared" si="4"/>
        <v>-8.9707452066259963E-3</v>
      </c>
    </row>
    <row r="54" spans="1:5" ht="24" x14ac:dyDescent="0.25">
      <c r="A54" s="53"/>
      <c r="B54" s="54" t="s">
        <v>12</v>
      </c>
      <c r="C54" s="55">
        <f t="shared" ref="C54:E54" si="5">C11 -($F11*C$42/$F$42)</f>
        <v>-7.825179484922673E-4</v>
      </c>
      <c r="D54" s="56">
        <f t="shared" si="5"/>
        <v>-5.1795041560289815E-2</v>
      </c>
      <c r="E54" s="57">
        <f t="shared" si="5"/>
        <v>5.2577559508782096E-2</v>
      </c>
    </row>
    <row r="55" spans="1:5" ht="24" x14ac:dyDescent="0.25">
      <c r="A55" s="53"/>
      <c r="B55" s="54" t="s">
        <v>13</v>
      </c>
      <c r="C55" s="55">
        <f t="shared" ref="C55:E55" si="6">C12 -($F12*C$42/$F$42)</f>
        <v>3.437738971494847E-2</v>
      </c>
      <c r="D55" s="56">
        <f t="shared" si="6"/>
        <v>-3.1243430036931197E-2</v>
      </c>
      <c r="E55" s="57">
        <f t="shared" si="6"/>
        <v>-3.1339596780173284E-3</v>
      </c>
    </row>
    <row r="56" spans="1:5" ht="24" x14ac:dyDescent="0.25">
      <c r="A56" s="53"/>
      <c r="B56" s="54" t="s">
        <v>14</v>
      </c>
      <c r="C56" s="55">
        <f t="shared" ref="C56:E56" si="7">C13 -($F13*C$42/$F$42)</f>
        <v>-9.5957740852699591E-3</v>
      </c>
      <c r="D56" s="56">
        <f t="shared" si="7"/>
        <v>-2.4884243862191957E-2</v>
      </c>
      <c r="E56" s="57">
        <f t="shared" si="7"/>
        <v>3.4480017947461805E-2</v>
      </c>
    </row>
    <row r="57" spans="1:5" ht="24" x14ac:dyDescent="0.25">
      <c r="A57" s="53"/>
      <c r="B57" s="54" t="s">
        <v>15</v>
      </c>
      <c r="C57" s="55">
        <f t="shared" ref="C57:E57" si="8">C14 -($F14*C$42/$F$42)</f>
        <v>3.566264450026288E-2</v>
      </c>
      <c r="D57" s="56">
        <f t="shared" si="8"/>
        <v>-1.8427929276778915E-2</v>
      </c>
      <c r="E57" s="57">
        <f t="shared" si="8"/>
        <v>-1.7234715223484021E-2</v>
      </c>
    </row>
    <row r="58" spans="1:5" ht="24" x14ac:dyDescent="0.25">
      <c r="A58" s="53"/>
      <c r="B58" s="54" t="s">
        <v>16</v>
      </c>
      <c r="C58" s="55">
        <f t="shared" ref="C58:E58" si="9">C15 -($F15*C$42/$F$42)</f>
        <v>-1.8614323322024257E-2</v>
      </c>
      <c r="D58" s="56">
        <f t="shared" si="9"/>
        <v>4.0925589333844298E-2</v>
      </c>
      <c r="E58" s="57">
        <f t="shared" si="9"/>
        <v>-2.2311266011820013E-2</v>
      </c>
    </row>
    <row r="59" spans="1:5" ht="24" x14ac:dyDescent="0.25">
      <c r="A59" s="53"/>
      <c r="B59" s="54" t="s">
        <v>17</v>
      </c>
      <c r="C59" s="55">
        <f t="shared" ref="C59:E59" si="10">C16 -($F16*C$42/$F$42)</f>
        <v>-2.1881936455672102E-2</v>
      </c>
      <c r="D59" s="56">
        <f t="shared" si="10"/>
        <v>1.0264105474584936E-2</v>
      </c>
      <c r="E59" s="57">
        <f t="shared" si="10"/>
        <v>1.161783098108711E-2</v>
      </c>
    </row>
    <row r="60" spans="1:5" ht="24" x14ac:dyDescent="0.25">
      <c r="A60" s="53"/>
      <c r="B60" s="54" t="s">
        <v>18</v>
      </c>
      <c r="C60" s="55">
        <f t="shared" ref="C60:E60" si="11">C17 -($F17*C$42/$F$42)</f>
        <v>-8.8470152430241283E-3</v>
      </c>
      <c r="D60" s="56">
        <f t="shared" si="11"/>
        <v>2.3224955398093453E-2</v>
      </c>
      <c r="E60" s="57">
        <f t="shared" si="11"/>
        <v>-1.437794015506938E-2</v>
      </c>
    </row>
    <row r="61" spans="1:5" ht="24" x14ac:dyDescent="0.25">
      <c r="A61" s="53"/>
      <c r="B61" s="54" t="s">
        <v>19</v>
      </c>
      <c r="C61" s="55">
        <f t="shared" ref="C61:E61" si="12">C18 -($F18*C$42/$F$42)</f>
        <v>1.0559291582648844E-3</v>
      </c>
      <c r="D61" s="56">
        <f t="shared" si="12"/>
        <v>1.8850055485921391E-3</v>
      </c>
      <c r="E61" s="57">
        <f t="shared" si="12"/>
        <v>-2.9409347068569958E-3</v>
      </c>
    </row>
    <row r="62" spans="1:5" ht="24" x14ac:dyDescent="0.25">
      <c r="A62" s="53"/>
      <c r="B62" s="54" t="s">
        <v>20</v>
      </c>
      <c r="C62" s="55">
        <f t="shared" ref="C62:E62" si="13">C19 -($F19*C$42/$F$42)</f>
        <v>-1.5654114052200491E-2</v>
      </c>
      <c r="D62" s="56">
        <f t="shared" si="13"/>
        <v>-1.2436695379155913E-2</v>
      </c>
      <c r="E62" s="57">
        <f t="shared" si="13"/>
        <v>2.8090809431356403E-2</v>
      </c>
    </row>
    <row r="63" spans="1:5" ht="24" x14ac:dyDescent="0.25">
      <c r="A63" s="53"/>
      <c r="B63" s="54" t="s">
        <v>21</v>
      </c>
      <c r="C63" s="55">
        <f t="shared" ref="C63:E63" si="14">C20 -($F20*C$42/$F$42)</f>
        <v>-2.4783561861386999E-2</v>
      </c>
      <c r="D63" s="56">
        <f t="shared" si="14"/>
        <v>-2.9272011800483666E-2</v>
      </c>
      <c r="E63" s="57">
        <f t="shared" si="14"/>
        <v>5.4055573661870637E-2</v>
      </c>
    </row>
    <row r="64" spans="1:5" ht="24" x14ac:dyDescent="0.25">
      <c r="A64" s="53"/>
      <c r="B64" s="54" t="s">
        <v>22</v>
      </c>
      <c r="C64" s="55">
        <f t="shared" ref="C64:E64" si="15">C21 -($F21*C$42/$F$42)</f>
        <v>2.7486222854704284E-2</v>
      </c>
      <c r="D64" s="56">
        <f t="shared" si="15"/>
        <v>-9.8872692221406433E-3</v>
      </c>
      <c r="E64" s="57">
        <f t="shared" si="15"/>
        <v>-1.7598953632563683E-2</v>
      </c>
    </row>
    <row r="65" spans="1:5" ht="24" x14ac:dyDescent="0.25">
      <c r="A65" s="53"/>
      <c r="B65" s="54" t="s">
        <v>23</v>
      </c>
      <c r="C65" s="55">
        <f t="shared" ref="C65:E65" si="16">C22 -($F22*C$42/$F$42)</f>
        <v>9.0034510580654092E-4</v>
      </c>
      <c r="D65" s="56">
        <f t="shared" si="16"/>
        <v>-1.5369277317457131E-3</v>
      </c>
      <c r="E65" s="57">
        <f t="shared" si="16"/>
        <v>6.3658262593914439E-4</v>
      </c>
    </row>
    <row r="66" spans="1:5" ht="24" x14ac:dyDescent="0.25">
      <c r="A66" s="53"/>
      <c r="B66" s="54" t="s">
        <v>24</v>
      </c>
      <c r="C66" s="55">
        <f t="shared" ref="C66:E66" si="17">C23 -($F23*C$42/$F$42)</f>
        <v>-5.7112741905724906E-3</v>
      </c>
      <c r="D66" s="56">
        <f t="shared" si="17"/>
        <v>-1.9654146840480557E-2</v>
      </c>
      <c r="E66" s="57">
        <f t="shared" si="17"/>
        <v>2.5365421031053076E-2</v>
      </c>
    </row>
    <row r="67" spans="1:5" ht="24" x14ac:dyDescent="0.25">
      <c r="A67" s="53"/>
      <c r="B67" s="54" t="s">
        <v>25</v>
      </c>
      <c r="C67" s="55">
        <f t="shared" ref="C67:E67" si="18">C24 -($F24*C$42/$F$42)</f>
        <v>-1.9324212482525679E-2</v>
      </c>
      <c r="D67" s="56">
        <f t="shared" si="18"/>
        <v>2.3104701175354528E-2</v>
      </c>
      <c r="E67" s="57">
        <f t="shared" si="18"/>
        <v>-3.7804886928288137E-3</v>
      </c>
    </row>
    <row r="68" spans="1:5" ht="24" x14ac:dyDescent="0.25">
      <c r="A68" s="53"/>
      <c r="B68" s="54" t="s">
        <v>26</v>
      </c>
      <c r="C68" s="55">
        <f t="shared" ref="C68:E68" si="19">C25 -($F25*C$42/$F$42)</f>
        <v>-7.0856205944469369E-3</v>
      </c>
      <c r="D68" s="56">
        <f t="shared" si="19"/>
        <v>-1.2354083567342897E-2</v>
      </c>
      <c r="E68" s="57">
        <f t="shared" si="19"/>
        <v>1.9439704161789806E-2</v>
      </c>
    </row>
    <row r="69" spans="1:5" x14ac:dyDescent="0.25">
      <c r="A69" s="53" t="s">
        <v>27</v>
      </c>
      <c r="B69" s="54" t="s">
        <v>28</v>
      </c>
      <c r="C69" s="55">
        <f t="shared" ref="C69:E69" si="20">C26 -($F26*C$42/$F$42)</f>
        <v>8.5761684797379945E-3</v>
      </c>
      <c r="D69" s="56">
        <f t="shared" si="20"/>
        <v>-1.3729451170443135E-2</v>
      </c>
      <c r="E69" s="57">
        <f t="shared" si="20"/>
        <v>5.1532826907051132E-3</v>
      </c>
    </row>
    <row r="70" spans="1:5" x14ac:dyDescent="0.25">
      <c r="A70" s="53"/>
      <c r="B70" s="54" t="s">
        <v>29</v>
      </c>
      <c r="C70" s="55">
        <f t="shared" ref="C70:E70" si="21">C27 -($F27*C$42/$F$42)</f>
        <v>4.3384664545900176E-3</v>
      </c>
      <c r="D70" s="56">
        <f t="shared" si="21"/>
        <v>2.7054910431898171E-3</v>
      </c>
      <c r="E70" s="57">
        <f t="shared" si="21"/>
        <v>-7.0439574977798902E-3</v>
      </c>
    </row>
    <row r="71" spans="1:5" x14ac:dyDescent="0.25">
      <c r="A71" s="53"/>
      <c r="B71" s="54" t="s">
        <v>30</v>
      </c>
      <c r="C71" s="55">
        <f t="shared" ref="C71:E71" si="22">C28 -($F28*C$42/$F$42)</f>
        <v>1.3895883747412796E-2</v>
      </c>
      <c r="D71" s="56">
        <f t="shared" si="22"/>
        <v>-1.078148255322342E-2</v>
      </c>
      <c r="E71" s="57">
        <f t="shared" si="22"/>
        <v>-3.1144011941895422E-3</v>
      </c>
    </row>
    <row r="72" spans="1:5" x14ac:dyDescent="0.25">
      <c r="A72" s="53"/>
      <c r="B72" s="54" t="s">
        <v>31</v>
      </c>
      <c r="C72" s="55">
        <f t="shared" ref="C72:E72" si="23">C29 -($F29*C$42/$F$42)</f>
        <v>1.2843865370039786E-2</v>
      </c>
      <c r="D72" s="56">
        <f t="shared" si="23"/>
        <v>5.070135092751224E-2</v>
      </c>
      <c r="E72" s="57">
        <f t="shared" si="23"/>
        <v>-6.3545216297552026E-2</v>
      </c>
    </row>
    <row r="73" spans="1:5" x14ac:dyDescent="0.25">
      <c r="A73" s="53"/>
      <c r="B73" s="54" t="s">
        <v>32</v>
      </c>
      <c r="C73" s="55">
        <f t="shared" ref="C73:E73" si="24">C30 -($F30*C$42/$F$42)</f>
        <v>-5.9083793792674699E-3</v>
      </c>
      <c r="D73" s="56">
        <f t="shared" si="24"/>
        <v>-2.6500806816078942E-3</v>
      </c>
      <c r="E73" s="57">
        <f t="shared" si="24"/>
        <v>8.5584600608753225E-3</v>
      </c>
    </row>
    <row r="74" spans="1:5" x14ac:dyDescent="0.25">
      <c r="A74" s="53"/>
      <c r="B74" s="54" t="s">
        <v>33</v>
      </c>
      <c r="C74" s="55">
        <f t="shared" ref="C74:E74" si="25">C31 -($F31*C$42/$F$42)</f>
        <v>1.1693734017716895E-2</v>
      </c>
      <c r="D74" s="56">
        <f t="shared" si="25"/>
        <v>4.2329440610418878E-2</v>
      </c>
      <c r="E74" s="57">
        <f t="shared" si="25"/>
        <v>-5.4023174628135912E-2</v>
      </c>
    </row>
    <row r="75" spans="1:5" x14ac:dyDescent="0.25">
      <c r="A75" s="53"/>
      <c r="B75" s="54" t="s">
        <v>34</v>
      </c>
      <c r="C75" s="55">
        <f t="shared" ref="C75:E75" si="26">C32 -($F32*C$42/$F$42)</f>
        <v>9.3757491561024808E-3</v>
      </c>
      <c r="D75" s="56">
        <f t="shared" si="26"/>
        <v>-3.4406812159011646E-2</v>
      </c>
      <c r="E75" s="57">
        <f t="shared" si="26"/>
        <v>2.5031063002909082E-2</v>
      </c>
    </row>
    <row r="76" spans="1:5" x14ac:dyDescent="0.25">
      <c r="A76" s="53"/>
      <c r="B76" s="54" t="s">
        <v>35</v>
      </c>
      <c r="C76" s="55">
        <f t="shared" ref="C76:E76" si="27">C33 -($F33*C$42/$F$42)</f>
        <v>-2.4476267902412419E-4</v>
      </c>
      <c r="D76" s="56">
        <f t="shared" si="27"/>
        <v>2.6993409509910943E-2</v>
      </c>
      <c r="E76" s="57">
        <f t="shared" si="27"/>
        <v>-2.6748646830886846E-2</v>
      </c>
    </row>
    <row r="77" spans="1:5" x14ac:dyDescent="0.25">
      <c r="A77" s="53"/>
      <c r="B77" s="54" t="s">
        <v>36</v>
      </c>
      <c r="C77" s="55">
        <f t="shared" ref="C77:E77" si="28">C34 -($F34*C$42/$F$42)</f>
        <v>1.1668249830757982E-2</v>
      </c>
      <c r="D77" s="56">
        <f t="shared" si="28"/>
        <v>6.4488502143900117E-3</v>
      </c>
      <c r="E77" s="57">
        <f t="shared" si="28"/>
        <v>-1.8117100045148049E-2</v>
      </c>
    </row>
    <row r="78" spans="1:5" ht="24" x14ac:dyDescent="0.25">
      <c r="A78" s="53"/>
      <c r="B78" s="54" t="s">
        <v>37</v>
      </c>
      <c r="C78" s="55">
        <f t="shared" ref="C78:E78" si="29">C35 -($F35*C$42/$F$42)</f>
        <v>-2.6591501213692997E-2</v>
      </c>
      <c r="D78" s="56">
        <f t="shared" si="29"/>
        <v>-1.0169220954586833E-2</v>
      </c>
      <c r="E78" s="57">
        <f t="shared" si="29"/>
        <v>3.6760722168279719E-2</v>
      </c>
    </row>
    <row r="79" spans="1:5" x14ac:dyDescent="0.25">
      <c r="A79" s="53"/>
      <c r="B79" s="54" t="s">
        <v>38</v>
      </c>
      <c r="C79" s="55">
        <f t="shared" ref="C79:E79" si="30">C36 -($F36*C$42/$F$42)</f>
        <v>1.5969357795283523E-3</v>
      </c>
      <c r="D79" s="56">
        <f t="shared" si="30"/>
        <v>1.1576460964018542E-2</v>
      </c>
      <c r="E79" s="57">
        <f t="shared" si="30"/>
        <v>-1.3173396743546811E-2</v>
      </c>
    </row>
    <row r="80" spans="1:5" x14ac:dyDescent="0.25">
      <c r="A80" s="53"/>
      <c r="B80" s="54" t="s">
        <v>39</v>
      </c>
      <c r="C80" s="55">
        <f t="shared" ref="C80:E80" si="31">C37 -($F37*C$42/$F$42)</f>
        <v>1.2242988082055428E-3</v>
      </c>
      <c r="D80" s="56">
        <f t="shared" si="31"/>
        <v>1.8097344648464991E-2</v>
      </c>
      <c r="E80" s="57">
        <f t="shared" si="31"/>
        <v>-1.932164345667059E-2</v>
      </c>
    </row>
    <row r="81" spans="1:5" x14ac:dyDescent="0.25">
      <c r="A81" s="53"/>
      <c r="B81" s="54" t="s">
        <v>40</v>
      </c>
      <c r="C81" s="55">
        <f t="shared" ref="C81:E81" si="32">C38 -($F38*C$42/$F$42)</f>
        <v>-2.6698401997227506E-2</v>
      </c>
      <c r="D81" s="56">
        <f t="shared" si="32"/>
        <v>-3.9746310299581811E-2</v>
      </c>
      <c r="E81" s="57">
        <f t="shared" si="32"/>
        <v>6.6444712296809372E-2</v>
      </c>
    </row>
    <row r="82" spans="1:5" ht="24" x14ac:dyDescent="0.25">
      <c r="A82" s="53"/>
      <c r="B82" s="54" t="s">
        <v>41</v>
      </c>
      <c r="C82" s="55">
        <f t="shared" ref="C82:E82" si="33">C39 -($F39*C$42/$F$42)</f>
        <v>-1.7380636807930866E-2</v>
      </c>
      <c r="D82" s="56">
        <f t="shared" si="33"/>
        <v>3.6259441570712925E-4</v>
      </c>
      <c r="E82" s="57">
        <f t="shared" si="33"/>
        <v>1.7018042392223723E-2</v>
      </c>
    </row>
    <row r="83" spans="1:5" ht="24" x14ac:dyDescent="0.25">
      <c r="A83" s="53"/>
      <c r="B83" s="54" t="s">
        <v>42</v>
      </c>
      <c r="C83" s="55">
        <f t="shared" ref="C83:E83" si="34">C40 -($F40*C$42/$F$42)</f>
        <v>-1.4252657785469469E-2</v>
      </c>
      <c r="D83" s="56">
        <f t="shared" si="34"/>
        <v>-1.8404666083651933E-2</v>
      </c>
      <c r="E83" s="57">
        <f t="shared" si="34"/>
        <v>3.2657323869121402E-2</v>
      </c>
    </row>
    <row r="84" spans="1:5" ht="24.75" thickBot="1" x14ac:dyDescent="0.3">
      <c r="A84" s="58"/>
      <c r="B84" s="59" t="s">
        <v>43</v>
      </c>
      <c r="C84" s="60">
        <f t="shared" ref="C84:E84" si="35">C41 -($F41*C$42/$F$42)</f>
        <v>1.6190010097966001E-2</v>
      </c>
      <c r="D84" s="61">
        <f t="shared" si="35"/>
        <v>-4.4743180072088218E-3</v>
      </c>
      <c r="E84" s="62">
        <f t="shared" si="35"/>
        <v>-1.1715692090757068E-2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7DB56-4EA3-4387-AFDF-098D947CDF5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44</v>
      </c>
      <c r="B6" s="49" t="s">
        <v>45</v>
      </c>
      <c r="C6" s="50">
        <v>0.28846153846153844</v>
      </c>
      <c r="D6" s="51">
        <v>0.24873096446700507</v>
      </c>
      <c r="E6" s="52">
        <v>0.22380952380952382</v>
      </c>
      <c r="F6" s="19">
        <f>AVERAGE(C6:E6)</f>
        <v>0.25366734224602244</v>
      </c>
    </row>
    <row r="7" spans="1:6" ht="24" x14ac:dyDescent="0.25">
      <c r="A7" s="53"/>
      <c r="B7" s="54" t="s">
        <v>46</v>
      </c>
      <c r="C7" s="55">
        <v>0.22692307692307692</v>
      </c>
      <c r="D7" s="56">
        <v>0.19796954314720813</v>
      </c>
      <c r="E7" s="57">
        <v>0.21904761904761905</v>
      </c>
      <c r="F7" s="19">
        <f>AVERAGE(C7:E7)</f>
        <v>0.2146467463726347</v>
      </c>
    </row>
    <row r="8" spans="1:6" ht="24" x14ac:dyDescent="0.25">
      <c r="A8" s="53"/>
      <c r="B8" s="54" t="s">
        <v>47</v>
      </c>
      <c r="C8" s="55">
        <v>0.27307692307692305</v>
      </c>
      <c r="D8" s="56">
        <v>0.15736040609137056</v>
      </c>
      <c r="E8" s="57">
        <v>0.26666666666666666</v>
      </c>
      <c r="F8" s="19">
        <f>AVERAGE(C8:E8)</f>
        <v>0.23236799861165344</v>
      </c>
    </row>
    <row r="9" spans="1:6" ht="24" x14ac:dyDescent="0.25">
      <c r="A9" s="53"/>
      <c r="B9" s="54" t="s">
        <v>48</v>
      </c>
      <c r="C9" s="55">
        <v>0.20384615384615384</v>
      </c>
      <c r="D9" s="56">
        <v>0.15736040609137056</v>
      </c>
      <c r="E9" s="57">
        <v>0.10952380952380952</v>
      </c>
      <c r="F9" s="19">
        <f>AVERAGE(C9:E9)</f>
        <v>0.15691012315377798</v>
      </c>
    </row>
    <row r="10" spans="1:6" ht="24" x14ac:dyDescent="0.25">
      <c r="A10" s="53"/>
      <c r="B10" s="54" t="s">
        <v>49</v>
      </c>
      <c r="C10" s="55">
        <v>0.35</v>
      </c>
      <c r="D10" s="56">
        <v>0.27918781725888325</v>
      </c>
      <c r="E10" s="57">
        <v>0.32857142857142851</v>
      </c>
      <c r="F10" s="19">
        <f>AVERAGE(C10:E10)</f>
        <v>0.31925308194343721</v>
      </c>
    </row>
    <row r="11" spans="1:6" ht="24" x14ac:dyDescent="0.25">
      <c r="A11" s="53"/>
      <c r="B11" s="54" t="s">
        <v>50</v>
      </c>
      <c r="C11" s="55">
        <v>0.28846153846153844</v>
      </c>
      <c r="D11" s="56">
        <v>0.34010152284263961</v>
      </c>
      <c r="E11" s="57">
        <v>0.26190476190476192</v>
      </c>
      <c r="F11" s="19">
        <f>AVERAGE(C11:E11)</f>
        <v>0.29682260773631336</v>
      </c>
    </row>
    <row r="12" spans="1:6" ht="24" x14ac:dyDescent="0.25">
      <c r="A12" s="53"/>
      <c r="B12" s="54" t="s">
        <v>51</v>
      </c>
      <c r="C12" s="55">
        <v>0.11153846153846154</v>
      </c>
      <c r="D12" s="56">
        <v>0.13197969543147209</v>
      </c>
      <c r="E12" s="57">
        <v>0.14285714285714285</v>
      </c>
      <c r="F12" s="19">
        <f>AVERAGE(C12:E12)</f>
        <v>0.1287917666090255</v>
      </c>
    </row>
    <row r="13" spans="1:6" ht="24" x14ac:dyDescent="0.25">
      <c r="A13" s="53"/>
      <c r="B13" s="54" t="s">
        <v>52</v>
      </c>
      <c r="C13" s="55">
        <v>8.076923076923076E-2</v>
      </c>
      <c r="D13" s="56">
        <v>0.12182741116751269</v>
      </c>
      <c r="E13" s="57">
        <v>0.11428571428571428</v>
      </c>
      <c r="F13" s="19">
        <f>AVERAGE(C13:E13)</f>
        <v>0.10562745207415258</v>
      </c>
    </row>
    <row r="14" spans="1:6" ht="24" x14ac:dyDescent="0.25">
      <c r="A14" s="53"/>
      <c r="B14" s="54" t="s">
        <v>53</v>
      </c>
      <c r="C14" s="55">
        <v>0.13076923076923078</v>
      </c>
      <c r="D14" s="56">
        <v>0.15228426395939088</v>
      </c>
      <c r="E14" s="57">
        <v>7.6190476190476197E-2</v>
      </c>
      <c r="F14" s="19">
        <f>AVERAGE(C14:E14)</f>
        <v>0.11974799030636595</v>
      </c>
    </row>
    <row r="15" spans="1:6" ht="24" x14ac:dyDescent="0.25">
      <c r="A15" s="53"/>
      <c r="B15" s="54" t="s">
        <v>54</v>
      </c>
      <c r="C15" s="55">
        <v>0.29230769230769232</v>
      </c>
      <c r="D15" s="56">
        <v>0.20304568527918782</v>
      </c>
      <c r="E15" s="57">
        <v>0.17142857142857143</v>
      </c>
      <c r="F15" s="19">
        <f>AVERAGE(C15:E15)</f>
        <v>0.22226064967181722</v>
      </c>
    </row>
    <row r="16" spans="1:6" ht="24" x14ac:dyDescent="0.25">
      <c r="A16" s="53"/>
      <c r="B16" s="54" t="s">
        <v>55</v>
      </c>
      <c r="C16" s="55">
        <v>0.16153846153846152</v>
      </c>
      <c r="D16" s="56">
        <v>0.16243654822335024</v>
      </c>
      <c r="E16" s="57">
        <v>0.2</v>
      </c>
      <c r="F16" s="19">
        <f>AVERAGE(C16:E16)</f>
        <v>0.17465833658727059</v>
      </c>
    </row>
    <row r="17" spans="1:6" ht="24" x14ac:dyDescent="0.25">
      <c r="A17" s="53"/>
      <c r="B17" s="54" t="s">
        <v>56</v>
      </c>
      <c r="C17" s="55">
        <v>0.20384615384615384</v>
      </c>
      <c r="D17" s="56">
        <v>0.23857868020304568</v>
      </c>
      <c r="E17" s="57">
        <v>0.16190476190476188</v>
      </c>
      <c r="F17" s="19">
        <f>AVERAGE(C17:E17)</f>
        <v>0.20144319865132046</v>
      </c>
    </row>
    <row r="18" spans="1:6" ht="24" x14ac:dyDescent="0.25">
      <c r="A18" s="53"/>
      <c r="B18" s="54" t="s">
        <v>57</v>
      </c>
      <c r="C18" s="55">
        <v>0.26923076923076922</v>
      </c>
      <c r="D18" s="56">
        <v>0.26903553299492383</v>
      </c>
      <c r="E18" s="57">
        <v>0.20952380952380953</v>
      </c>
      <c r="F18" s="19">
        <f>AVERAGE(C18:E18)</f>
        <v>0.24926337058316753</v>
      </c>
    </row>
    <row r="19" spans="1:6" ht="24" x14ac:dyDescent="0.25">
      <c r="A19" s="53"/>
      <c r="B19" s="54" t="s">
        <v>58</v>
      </c>
      <c r="C19" s="55">
        <v>0.18846153846153846</v>
      </c>
      <c r="D19" s="56">
        <v>0.13705583756345177</v>
      </c>
      <c r="E19" s="57">
        <v>0.22380952380952382</v>
      </c>
      <c r="F19" s="19">
        <f>AVERAGE(C19:E19)</f>
        <v>0.18310896661150466</v>
      </c>
    </row>
    <row r="20" spans="1:6" ht="24" x14ac:dyDescent="0.25">
      <c r="A20" s="53"/>
      <c r="B20" s="54" t="s">
        <v>59</v>
      </c>
      <c r="C20" s="55">
        <v>0.28076923076923077</v>
      </c>
      <c r="D20" s="56">
        <v>0.25380710659898476</v>
      </c>
      <c r="E20" s="57">
        <v>0.29523809523809524</v>
      </c>
      <c r="F20" s="19">
        <f>AVERAGE(C20:E20)</f>
        <v>0.27660481086877026</v>
      </c>
    </row>
    <row r="21" spans="1:6" ht="24" x14ac:dyDescent="0.25">
      <c r="A21" s="53"/>
      <c r="B21" s="54" t="s">
        <v>60</v>
      </c>
      <c r="C21" s="55">
        <v>0.19230769230769235</v>
      </c>
      <c r="D21" s="56">
        <v>0.15736040609137056</v>
      </c>
      <c r="E21" s="57">
        <v>0.19523809523809527</v>
      </c>
      <c r="F21" s="19">
        <f>AVERAGE(C21:E21)</f>
        <v>0.18163539787905272</v>
      </c>
    </row>
    <row r="22" spans="1:6" ht="24" x14ac:dyDescent="0.25">
      <c r="A22" s="53"/>
      <c r="B22" s="54" t="s">
        <v>61</v>
      </c>
      <c r="C22" s="55">
        <v>4.6153846153846156E-2</v>
      </c>
      <c r="D22" s="56">
        <v>0.12690355329949238</v>
      </c>
      <c r="E22" s="57">
        <v>0.10476190476190476</v>
      </c>
      <c r="F22" s="19">
        <f>AVERAGE(C22:E22)</f>
        <v>9.2606434738414442E-2</v>
      </c>
    </row>
    <row r="23" spans="1:6" ht="24.75" thickBot="1" x14ac:dyDescent="0.3">
      <c r="A23" s="58"/>
      <c r="B23" s="59" t="s">
        <v>62</v>
      </c>
      <c r="C23" s="60">
        <v>0.11153846153846154</v>
      </c>
      <c r="D23" s="61">
        <v>9.1370558375634514E-2</v>
      </c>
      <c r="E23" s="62">
        <v>0.1761904761904762</v>
      </c>
      <c r="F23" s="19">
        <f>AVERAGE(C23:E23)</f>
        <v>0.12636649870152408</v>
      </c>
    </row>
    <row r="24" spans="1:6" ht="15.75" thickTop="1" x14ac:dyDescent="0.25">
      <c r="C24" s="20">
        <f>AVERAGE(C6:C23)</f>
        <v>0.20555555555555555</v>
      </c>
      <c r="D24" s="20">
        <f>AVERAGE(D6:D23)</f>
        <v>0.19035532994923857</v>
      </c>
      <c r="E24" s="20">
        <f>AVERAGE(E6:E23)</f>
        <v>0.19338624338624338</v>
      </c>
      <c r="F24" s="20">
        <f>AVERAGE(F6:F23)</f>
        <v>0.19643237629701249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2</v>
      </c>
      <c r="D29" s="41" t="s">
        <v>3</v>
      </c>
      <c r="E29" s="42" t="s">
        <v>4</v>
      </c>
    </row>
    <row r="30" spans="1:6" ht="25.5" thickBot="1" x14ac:dyDescent="0.3">
      <c r="A30" s="43"/>
      <c r="B30" s="44"/>
      <c r="C30" s="45" t="s">
        <v>5</v>
      </c>
      <c r="D30" s="46" t="s">
        <v>5</v>
      </c>
      <c r="E30" s="47" t="s">
        <v>5</v>
      </c>
    </row>
    <row r="31" spans="1:6" ht="24.75" thickTop="1" x14ac:dyDescent="0.25">
      <c r="A31" s="48" t="s">
        <v>44</v>
      </c>
      <c r="B31" s="49" t="s">
        <v>45</v>
      </c>
      <c r="C31" s="50">
        <f>C6 -($F6*C$24/$F$24)</f>
        <v>2.3012774644514733E-2</v>
      </c>
      <c r="D31" s="51">
        <f t="shared" ref="D31:E31" si="0">D6 -($F6*D$24/$F$24)</f>
        <v>2.9113519323762105E-3</v>
      </c>
      <c r="E31" s="52">
        <f t="shared" si="0"/>
        <v>-2.5924126576890999E-2</v>
      </c>
    </row>
    <row r="32" spans="1:6" ht="24" x14ac:dyDescent="0.25">
      <c r="A32" s="53"/>
      <c r="B32" s="54" t="s">
        <v>46</v>
      </c>
      <c r="C32" s="55">
        <f t="shared" ref="C32:E32" si="1">C7 -($F7*C$24/$F$24)</f>
        <v>2.3071962288189196E-3</v>
      </c>
      <c r="D32" s="56">
        <f t="shared" si="1"/>
        <v>-1.0036657248764097E-2</v>
      </c>
      <c r="E32" s="57">
        <f t="shared" si="1"/>
        <v>7.7294610199451497E-3</v>
      </c>
    </row>
    <row r="33" spans="1:5" ht="24" x14ac:dyDescent="0.25">
      <c r="A33" s="53"/>
      <c r="B33" s="54" t="s">
        <v>47</v>
      </c>
      <c r="C33" s="55">
        <f t="shared" ref="C33:E33" si="2">C8 -($F8*C$24/$F$24)</f>
        <v>2.9916737631070833E-2</v>
      </c>
      <c r="D33" s="56">
        <f t="shared" si="2"/>
        <v>-6.7818802546234375E-2</v>
      </c>
      <c r="E33" s="57">
        <f t="shared" si="2"/>
        <v>3.7902064915163458E-2</v>
      </c>
    </row>
    <row r="34" spans="1:5" ht="24" x14ac:dyDescent="0.25">
      <c r="A34" s="53"/>
      <c r="B34" s="54" t="s">
        <v>48</v>
      </c>
      <c r="C34" s="55">
        <f t="shared" ref="C34:E34" si="3">C9 -($F9*C$24/$F$24)</f>
        <v>3.9648437842368905E-2</v>
      </c>
      <c r="D34" s="56">
        <f t="shared" si="3"/>
        <v>5.3046257339074976E-3</v>
      </c>
      <c r="E34" s="57">
        <f t="shared" si="3"/>
        <v>-4.4953063576276431E-2</v>
      </c>
    </row>
    <row r="35" spans="1:5" ht="24" x14ac:dyDescent="0.25">
      <c r="A35" s="53"/>
      <c r="B35" s="54" t="s">
        <v>49</v>
      </c>
      <c r="C35" s="55">
        <f t="shared" ref="C35:E35" si="4">C10 -($F10*C$24/$F$24)</f>
        <v>1.5919407692342791E-2</v>
      </c>
      <c r="D35" s="56">
        <f t="shared" si="4"/>
        <v>-3.0188502960170949E-2</v>
      </c>
      <c r="E35" s="57">
        <f t="shared" si="4"/>
        <v>1.4269095267828213E-2</v>
      </c>
    </row>
    <row r="36" spans="1:5" ht="24" x14ac:dyDescent="0.25">
      <c r="A36" s="53"/>
      <c r="B36" s="54" t="s">
        <v>50</v>
      </c>
      <c r="C36" s="55">
        <f t="shared" ref="C36:E36" si="5">C11 -($F11*C$24/$F$24)</f>
        <v>-2.2146810247902826E-2</v>
      </c>
      <c r="D36" s="56">
        <f t="shared" si="5"/>
        <v>5.2461743203631728E-2</v>
      </c>
      <c r="E36" s="57">
        <f t="shared" si="5"/>
        <v>-3.0314932955729124E-2</v>
      </c>
    </row>
    <row r="37" spans="1:5" ht="24" x14ac:dyDescent="0.25">
      <c r="A37" s="53"/>
      <c r="B37" s="54" t="s">
        <v>51</v>
      </c>
      <c r="C37" s="55">
        <f t="shared" ref="C37:E37" si="6">C12 -($F12*C$24/$F$24)</f>
        <v>-2.3234958380209572E-2</v>
      </c>
      <c r="D37" s="56">
        <f t="shared" si="6"/>
        <v>7.1723714568486807E-3</v>
      </c>
      <c r="E37" s="57">
        <f t="shared" si="6"/>
        <v>1.6062586923360878E-2</v>
      </c>
    </row>
    <row r="38" spans="1:5" ht="24" x14ac:dyDescent="0.25">
      <c r="A38" s="53"/>
      <c r="B38" s="54" t="s">
        <v>52</v>
      </c>
      <c r="C38" s="55">
        <f t="shared" ref="C38:E38" si="7">C13 -($F13*C$24/$F$24)</f>
        <v>-2.9764022466938905E-2</v>
      </c>
      <c r="D38" s="56">
        <f t="shared" si="7"/>
        <v>1.946776521551033E-2</v>
      </c>
      <c r="E38" s="57">
        <f t="shared" si="7"/>
        <v>1.0296257251428534E-2</v>
      </c>
    </row>
    <row r="39" spans="1:5" ht="24" x14ac:dyDescent="0.25">
      <c r="A39" s="53"/>
      <c r="B39" s="54" t="s">
        <v>53</v>
      </c>
      <c r="C39" s="55">
        <f t="shared" ref="C39:E39" si="8">C14 -($F14*C$24/$F$24)</f>
        <v>5.4596197055850615E-3</v>
      </c>
      <c r="D39" s="56">
        <f t="shared" si="8"/>
        <v>3.6240928154807478E-2</v>
      </c>
      <c r="E39" s="57">
        <f t="shared" si="8"/>
        <v>-4.1700547860392539E-2</v>
      </c>
    </row>
    <row r="40" spans="1:5" ht="24" x14ac:dyDescent="0.25">
      <c r="A40" s="53"/>
      <c r="B40" s="54" t="s">
        <v>54</v>
      </c>
      <c r="C40" s="55">
        <f t="shared" ref="C40:E40" si="9">C15 -($F15*C$24/$F$24)</f>
        <v>5.9724285322130449E-2</v>
      </c>
      <c r="D40" s="56">
        <f t="shared" si="9"/>
        <v>-1.2338866394915965E-2</v>
      </c>
      <c r="E40" s="57">
        <f t="shared" si="9"/>
        <v>-4.7385418927214568E-2</v>
      </c>
    </row>
    <row r="41" spans="1:5" ht="24" x14ac:dyDescent="0.25">
      <c r="A41" s="53"/>
      <c r="B41" s="54" t="s">
        <v>55</v>
      </c>
      <c r="C41" s="55">
        <f t="shared" ref="C41:E41" si="10">C16 -($F16*C$24/$F$24)</f>
        <v>-2.1231772607260863E-2</v>
      </c>
      <c r="D41" s="56">
        <f t="shared" si="10"/>
        <v>-6.8183674692860741E-3</v>
      </c>
      <c r="E41" s="57">
        <f t="shared" si="10"/>
        <v>2.8050140076546909E-2</v>
      </c>
    </row>
    <row r="42" spans="1:5" ht="24" x14ac:dyDescent="0.25">
      <c r="A42" s="53"/>
      <c r="B42" s="54" t="s">
        <v>56</v>
      </c>
      <c r="C42" s="55">
        <f t="shared" ref="C42:E42" si="11">C17 -($F17*C$24/$F$24)</f>
        <v>-6.9529485841418048E-3</v>
      </c>
      <c r="D42" s="56">
        <f t="shared" si="11"/>
        <v>4.3367548167856262E-2</v>
      </c>
      <c r="E42" s="57">
        <f t="shared" si="11"/>
        <v>-3.6414599583714458E-2</v>
      </c>
    </row>
    <row r="43" spans="1:5" ht="24" x14ac:dyDescent="0.25">
      <c r="A43" s="53"/>
      <c r="B43" s="54" t="s">
        <v>57</v>
      </c>
      <c r="C43" s="55">
        <f t="shared" ref="C43:E43" si="12">C18 -($F18*C$24/$F$24)</f>
        <v>8.3905167949869242E-3</v>
      </c>
      <c r="D43" s="56">
        <f t="shared" si="12"/>
        <v>2.7483646050002641E-2</v>
      </c>
      <c r="E43" s="57">
        <f t="shared" si="12"/>
        <v>-3.5874162844989538E-2</v>
      </c>
    </row>
    <row r="44" spans="1:5" ht="24" x14ac:dyDescent="0.25">
      <c r="A44" s="53"/>
      <c r="B44" s="54" t="s">
        <v>58</v>
      </c>
      <c r="C44" s="55">
        <f t="shared" ref="C44:E44" si="13">C19 -($F19*C$24/$F$24)</f>
        <v>-3.1518099516577303E-3</v>
      </c>
      <c r="D44" s="56">
        <f t="shared" si="13"/>
        <v>-4.0388270241332735E-2</v>
      </c>
      <c r="E44" s="57">
        <f t="shared" si="13"/>
        <v>4.3540080192990493E-2</v>
      </c>
    </row>
    <row r="45" spans="1:5" ht="24" x14ac:dyDescent="0.25">
      <c r="A45" s="53"/>
      <c r="B45" s="54" t="s">
        <v>59</v>
      </c>
      <c r="C45" s="55">
        <f t="shared" ref="C45:E45" si="14">C20 -($F20*C$24/$F$24)</f>
        <v>-8.6823181011994044E-3</v>
      </c>
      <c r="D45" s="56">
        <f t="shared" si="14"/>
        <v>-1.4240355998820675E-2</v>
      </c>
      <c r="E45" s="57">
        <f t="shared" si="14"/>
        <v>2.2922674100020024E-2</v>
      </c>
    </row>
    <row r="46" spans="1:5" ht="24" x14ac:dyDescent="0.25">
      <c r="A46" s="53"/>
      <c r="B46" s="54" t="s">
        <v>60</v>
      </c>
      <c r="C46" s="55">
        <f t="shared" ref="C46:E46" si="15">C21 -($F21*C$24/$F$24)</f>
        <v>2.2363516080843859E-3</v>
      </c>
      <c r="D46" s="56">
        <f t="shared" si="15"/>
        <v>-1.8655720911284646E-2</v>
      </c>
      <c r="E46" s="57">
        <f t="shared" si="15"/>
        <v>1.6419369303200232E-2</v>
      </c>
    </row>
    <row r="47" spans="1:5" ht="24" x14ac:dyDescent="0.25">
      <c r="A47" s="53"/>
      <c r="B47" s="54" t="s">
        <v>61</v>
      </c>
      <c r="C47" s="55">
        <f t="shared" ref="C47:E47" si="16">C22 -($F22*C$24/$F$24)</f>
        <v>-5.0753636713903427E-2</v>
      </c>
      <c r="D47" s="56">
        <f t="shared" si="16"/>
        <v>3.7162092281889172E-2</v>
      </c>
      <c r="E47" s="57">
        <f t="shared" si="16"/>
        <v>1.3591544432014227E-2</v>
      </c>
    </row>
    <row r="48" spans="1:5" ht="24.75" thickBot="1" x14ac:dyDescent="0.3">
      <c r="A48" s="58"/>
      <c r="B48" s="59" t="s">
        <v>62</v>
      </c>
      <c r="C48" s="60">
        <f t="shared" ref="C48:E48" si="17">C23 -($F23*C$24/$F$24)</f>
        <v>-2.069705041668872E-2</v>
      </c>
      <c r="D48" s="61">
        <f t="shared" si="17"/>
        <v>-3.1086528426020624E-2</v>
      </c>
      <c r="E48" s="62">
        <f t="shared" si="17"/>
        <v>5.1783578842709357E-2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B0B8F-9685-4379-8F0E-630F3FA775B9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6</v>
      </c>
      <c r="B6" s="49" t="s">
        <v>7</v>
      </c>
      <c r="C6" s="50">
        <v>0.32307692307692304</v>
      </c>
      <c r="D6" s="51">
        <v>0.27411167512690354</v>
      </c>
      <c r="E6" s="52">
        <v>0.19047619047619047</v>
      </c>
      <c r="F6" s="19">
        <f>AVERAGE(C6:E6)</f>
        <v>0.26255492956000565</v>
      </c>
    </row>
    <row r="7" spans="1:6" ht="24" x14ac:dyDescent="0.25">
      <c r="A7" s="53"/>
      <c r="B7" s="54" t="s">
        <v>8</v>
      </c>
      <c r="C7" s="55">
        <v>0.18461538461538463</v>
      </c>
      <c r="D7" s="56">
        <v>0.20304568527918782</v>
      </c>
      <c r="E7" s="57">
        <v>0.19523809523809527</v>
      </c>
      <c r="F7" s="19">
        <f>AVERAGE(C7:E7)</f>
        <v>0.19429972171088924</v>
      </c>
    </row>
    <row r="8" spans="1:6" ht="24" x14ac:dyDescent="0.25">
      <c r="A8" s="53"/>
      <c r="B8" s="54" t="s">
        <v>9</v>
      </c>
      <c r="C8" s="55">
        <v>0.25769230769230766</v>
      </c>
      <c r="D8" s="56">
        <v>0.2233502538071066</v>
      </c>
      <c r="E8" s="57">
        <v>0.21904761904761905</v>
      </c>
      <c r="F8" s="19">
        <f>AVERAGE(C8:E8)</f>
        <v>0.23336339351567778</v>
      </c>
    </row>
    <row r="9" spans="1:6" ht="24" x14ac:dyDescent="0.25">
      <c r="A9" s="53"/>
      <c r="B9" s="54" t="s">
        <v>10</v>
      </c>
      <c r="C9" s="55">
        <v>0.20384615384615384</v>
      </c>
      <c r="D9" s="56">
        <v>0.25380710659898476</v>
      </c>
      <c r="E9" s="57">
        <v>0.14285714285714285</v>
      </c>
      <c r="F9" s="19">
        <f>AVERAGE(C9:E9)</f>
        <v>0.20017013443409382</v>
      </c>
    </row>
    <row r="10" spans="1:6" ht="24" x14ac:dyDescent="0.25">
      <c r="A10" s="53"/>
      <c r="B10" s="54" t="s">
        <v>11</v>
      </c>
      <c r="C10" s="55">
        <v>0.26153846153846155</v>
      </c>
      <c r="D10" s="56">
        <v>0.28934010152284262</v>
      </c>
      <c r="E10" s="57">
        <v>0.24761904761904763</v>
      </c>
      <c r="F10" s="19">
        <f>AVERAGE(C10:E10)</f>
        <v>0.26616587022678395</v>
      </c>
    </row>
    <row r="11" spans="1:6" ht="24" x14ac:dyDescent="0.25">
      <c r="A11" s="53"/>
      <c r="B11" s="54" t="s">
        <v>12</v>
      </c>
      <c r="C11" s="55">
        <v>0.1423076923076923</v>
      </c>
      <c r="D11" s="56">
        <v>8.6294416243654817E-2</v>
      </c>
      <c r="E11" s="57">
        <v>0.18571428571428572</v>
      </c>
      <c r="F11" s="19">
        <f>AVERAGE(C11:E11)</f>
        <v>0.13810546475521093</v>
      </c>
    </row>
    <row r="12" spans="1:6" ht="24" x14ac:dyDescent="0.25">
      <c r="A12" s="53"/>
      <c r="B12" s="54" t="s">
        <v>13</v>
      </c>
      <c r="C12" s="55">
        <v>0.31923076923076921</v>
      </c>
      <c r="D12" s="56">
        <v>0.24365482233502539</v>
      </c>
      <c r="E12" s="57">
        <v>0.26190476190476192</v>
      </c>
      <c r="F12" s="19">
        <f>AVERAGE(C12:E12)</f>
        <v>0.27493011782351884</v>
      </c>
    </row>
    <row r="13" spans="1:6" ht="24" x14ac:dyDescent="0.25">
      <c r="A13" s="53"/>
      <c r="B13" s="54" t="s">
        <v>14</v>
      </c>
      <c r="C13" s="55">
        <v>0.34230769230769231</v>
      </c>
      <c r="D13" s="56">
        <v>0.31472081218274112</v>
      </c>
      <c r="E13" s="57">
        <v>0.3619047619047619</v>
      </c>
      <c r="F13" s="19">
        <f>AVERAGE(C13:E13)</f>
        <v>0.33964442213173179</v>
      </c>
    </row>
    <row r="14" spans="1:6" ht="24" x14ac:dyDescent="0.25">
      <c r="A14" s="53"/>
      <c r="B14" s="54" t="s">
        <v>15</v>
      </c>
      <c r="C14" s="55">
        <v>0.22307692307692309</v>
      </c>
      <c r="D14" s="56">
        <v>0.16243654822335024</v>
      </c>
      <c r="E14" s="57">
        <v>0.15714285714285714</v>
      </c>
      <c r="F14" s="19">
        <f>AVERAGE(C14:E14)</f>
        <v>0.18088544281437682</v>
      </c>
    </row>
    <row r="15" spans="1:6" ht="24" x14ac:dyDescent="0.25">
      <c r="A15" s="53"/>
      <c r="B15" s="54" t="s">
        <v>16</v>
      </c>
      <c r="C15" s="55">
        <v>0.12307692307692308</v>
      </c>
      <c r="D15" s="56">
        <v>0.17766497461928935</v>
      </c>
      <c r="E15" s="57">
        <v>0.10952380952380952</v>
      </c>
      <c r="F15" s="19">
        <f>AVERAGE(C15:E15)</f>
        <v>0.13675523574000731</v>
      </c>
    </row>
    <row r="16" spans="1:6" ht="24" x14ac:dyDescent="0.25">
      <c r="A16" s="53"/>
      <c r="B16" s="54" t="s">
        <v>17</v>
      </c>
      <c r="C16" s="55">
        <v>8.8461538461538466E-2</v>
      </c>
      <c r="D16" s="56">
        <v>0.116751269035533</v>
      </c>
      <c r="E16" s="57">
        <v>0.11428571428571428</v>
      </c>
      <c r="F16" s="19">
        <f>AVERAGE(C16:E16)</f>
        <v>0.10649950726092859</v>
      </c>
    </row>
    <row r="17" spans="1:6" ht="24" x14ac:dyDescent="0.25">
      <c r="A17" s="53"/>
      <c r="B17" s="54" t="s">
        <v>18</v>
      </c>
      <c r="C17" s="55">
        <v>0.10384615384615385</v>
      </c>
      <c r="D17" s="56">
        <v>0.13197969543147209</v>
      </c>
      <c r="E17" s="57">
        <v>9.0476190476190474E-2</v>
      </c>
      <c r="F17" s="19">
        <f>AVERAGE(C17:E17)</f>
        <v>0.10876734658460548</v>
      </c>
    </row>
    <row r="18" spans="1:6" ht="24" x14ac:dyDescent="0.25">
      <c r="A18" s="53"/>
      <c r="B18" s="54" t="s">
        <v>19</v>
      </c>
      <c r="C18" s="55">
        <v>0.18846153846153846</v>
      </c>
      <c r="D18" s="56">
        <v>0.18274111675126903</v>
      </c>
      <c r="E18" s="57">
        <v>0.17142857142857143</v>
      </c>
      <c r="F18" s="19">
        <f>AVERAGE(C18:E18)</f>
        <v>0.18087707554712629</v>
      </c>
    </row>
    <row r="19" spans="1:6" ht="24" x14ac:dyDescent="0.25">
      <c r="A19" s="53"/>
      <c r="B19" s="54" t="s">
        <v>20</v>
      </c>
      <c r="C19" s="55">
        <v>0.1076923076923077</v>
      </c>
      <c r="D19" s="56">
        <v>0.1065989847715736</v>
      </c>
      <c r="E19" s="57">
        <v>0.14285714285714285</v>
      </c>
      <c r="F19" s="19">
        <f>AVERAGE(C19:E19)</f>
        <v>0.11904947844034137</v>
      </c>
    </row>
    <row r="20" spans="1:6" ht="24" x14ac:dyDescent="0.25">
      <c r="A20" s="53"/>
      <c r="B20" s="54" t="s">
        <v>21</v>
      </c>
      <c r="C20" s="55">
        <v>0.1423076923076923</v>
      </c>
      <c r="D20" s="56">
        <v>0.13197969543147209</v>
      </c>
      <c r="E20" s="57">
        <v>0.20952380952380953</v>
      </c>
      <c r="F20" s="19">
        <f>AVERAGE(C20:E20)</f>
        <v>0.16127039908765797</v>
      </c>
    </row>
    <row r="21" spans="1:6" ht="24" x14ac:dyDescent="0.25">
      <c r="A21" s="53"/>
      <c r="B21" s="54" t="s">
        <v>22</v>
      </c>
      <c r="C21" s="55">
        <v>0.16923076923076924</v>
      </c>
      <c r="D21" s="56">
        <v>0.12690355329949238</v>
      </c>
      <c r="E21" s="57">
        <v>0.11428571428571428</v>
      </c>
      <c r="F21" s="19">
        <f>AVERAGE(C21:E21)</f>
        <v>0.13680667893865864</v>
      </c>
    </row>
    <row r="22" spans="1:6" ht="24" x14ac:dyDescent="0.25">
      <c r="A22" s="53"/>
      <c r="B22" s="54" t="s">
        <v>23</v>
      </c>
      <c r="C22" s="55">
        <v>0.1076923076923077</v>
      </c>
      <c r="D22" s="56">
        <v>0.10152284263959391</v>
      </c>
      <c r="E22" s="57">
        <v>0.1</v>
      </c>
      <c r="F22" s="19">
        <f>AVERAGE(C22:E22)</f>
        <v>0.10307171677730054</v>
      </c>
    </row>
    <row r="23" spans="1:6" ht="24" x14ac:dyDescent="0.25">
      <c r="A23" s="53"/>
      <c r="B23" s="54" t="s">
        <v>24</v>
      </c>
      <c r="C23" s="55">
        <v>0.14615384615384616</v>
      </c>
      <c r="D23" s="56">
        <v>0.12690355329949238</v>
      </c>
      <c r="E23" s="57">
        <v>0.16666666666666663</v>
      </c>
      <c r="F23" s="19">
        <f>AVERAGE(C23:E23)</f>
        <v>0.14657468870666837</v>
      </c>
    </row>
    <row r="24" spans="1:6" ht="24" x14ac:dyDescent="0.25">
      <c r="A24" s="53"/>
      <c r="B24" s="54" t="s">
        <v>25</v>
      </c>
      <c r="C24" s="55">
        <v>4.6153846153846156E-2</v>
      </c>
      <c r="D24" s="56">
        <v>8.6294416243654817E-2</v>
      </c>
      <c r="E24" s="57">
        <v>5.7142857142857141E-2</v>
      </c>
      <c r="F24" s="19">
        <f>AVERAGE(C24:E24)</f>
        <v>6.3197039846786027E-2</v>
      </c>
    </row>
    <row r="25" spans="1:6" ht="24.75" thickBot="1" x14ac:dyDescent="0.3">
      <c r="A25" s="58"/>
      <c r="B25" s="59" t="s">
        <v>26</v>
      </c>
      <c r="C25" s="60">
        <v>8.461538461538462E-2</v>
      </c>
      <c r="D25" s="61">
        <v>7.6142131979695438E-2</v>
      </c>
      <c r="E25" s="62">
        <v>0.10476190476190476</v>
      </c>
      <c r="F25" s="19">
        <f>AVERAGE(C25:E25)</f>
        <v>8.8506473785661607E-2</v>
      </c>
    </row>
    <row r="26" spans="1:6" ht="15.75" thickTop="1" x14ac:dyDescent="0.25">
      <c r="C26" s="20">
        <f>AVERAGE(C6:C25)</f>
        <v>0.17826923076923076</v>
      </c>
      <c r="D26" s="20">
        <f>AVERAGE(D6:D25)</f>
        <v>0.17081218274111676</v>
      </c>
      <c r="E26" s="20">
        <f>AVERAGE(E6:E25)</f>
        <v>0.16714285714285715</v>
      </c>
      <c r="F26" s="20">
        <f>AVERAGE(F6:F25)</f>
        <v>0.17207475688440158</v>
      </c>
    </row>
    <row r="29" spans="1:6" ht="15.75" thickBot="1" x14ac:dyDescent="0.3"/>
    <row r="30" spans="1:6" ht="15.75" thickTop="1" x14ac:dyDescent="0.25">
      <c r="A30" s="33"/>
      <c r="B30" s="34"/>
      <c r="C30" s="35" t="s">
        <v>1</v>
      </c>
      <c r="D30" s="36"/>
      <c r="E30" s="37"/>
    </row>
    <row r="31" spans="1:6" ht="36.75" x14ac:dyDescent="0.25">
      <c r="A31" s="38"/>
      <c r="B31" s="39"/>
      <c r="C31" s="40" t="s">
        <v>2</v>
      </c>
      <c r="D31" s="41" t="s">
        <v>3</v>
      </c>
      <c r="E31" s="42" t="s">
        <v>4</v>
      </c>
    </row>
    <row r="32" spans="1:6" ht="25.5" thickBot="1" x14ac:dyDescent="0.3">
      <c r="A32" s="43"/>
      <c r="B32" s="44"/>
      <c r="C32" s="45" t="s">
        <v>5</v>
      </c>
      <c r="D32" s="46" t="s">
        <v>5</v>
      </c>
      <c r="E32" s="47" t="s">
        <v>5</v>
      </c>
    </row>
    <row r="33" spans="1:5" ht="24.75" thickTop="1" x14ac:dyDescent="0.25">
      <c r="A33" s="48" t="s">
        <v>6</v>
      </c>
      <c r="B33" s="49" t="s">
        <v>7</v>
      </c>
      <c r="C33" s="50">
        <f>C6 -($F6*C$26/$F$26)</f>
        <v>5.1070347709361641E-2</v>
      </c>
      <c r="D33" s="51">
        <f t="shared" ref="D33:E33" si="0">D6 -($F6*D$26/$F$26)</f>
        <v>1.3483205154907807E-2</v>
      </c>
      <c r="E33" s="52">
        <f t="shared" si="0"/>
        <v>-6.4553552864269281E-2</v>
      </c>
    </row>
    <row r="34" spans="1:5" ht="24" x14ac:dyDescent="0.25">
      <c r="A34" s="53"/>
      <c r="B34" s="54" t="s">
        <v>8</v>
      </c>
      <c r="C34" s="55">
        <f t="shared" ref="C34:E34" si="1">C7 -($F7*C$26/$F$26)</f>
        <v>-1.6678881639747345E-2</v>
      </c>
      <c r="D34" s="56">
        <f t="shared" si="1"/>
        <v>1.0171610241415247E-2</v>
      </c>
      <c r="E34" s="57">
        <f t="shared" si="1"/>
        <v>6.507271398332154E-3</v>
      </c>
    </row>
    <row r="35" spans="1:5" ht="24" x14ac:dyDescent="0.25">
      <c r="A35" s="53"/>
      <c r="B35" s="54" t="s">
        <v>9</v>
      </c>
      <c r="C35" s="55">
        <f t="shared" ref="C35:E35" si="2">C8 -($F8*C$26/$F$26)</f>
        <v>1.5928126792231018E-2</v>
      </c>
      <c r="D35" s="56">
        <f t="shared" si="2"/>
        <v>-8.3008688794452556E-3</v>
      </c>
      <c r="E35" s="57">
        <f t="shared" si="2"/>
        <v>-7.6272579127857065E-3</v>
      </c>
    </row>
    <row r="36" spans="1:5" ht="24" x14ac:dyDescent="0.25">
      <c r="A36" s="53"/>
      <c r="B36" s="54" t="s">
        <v>10</v>
      </c>
      <c r="C36" s="55">
        <f t="shared" ref="C36:E36" si="3">C9 -($F9*C$26/$F$26)</f>
        <v>-3.5298525747748943E-3</v>
      </c>
      <c r="D36" s="56">
        <f t="shared" si="3"/>
        <v>5.5105692159446051E-2</v>
      </c>
      <c r="E36" s="57">
        <f t="shared" si="3"/>
        <v>-5.1575839584671102E-2</v>
      </c>
    </row>
    <row r="37" spans="1:5" ht="24" x14ac:dyDescent="0.25">
      <c r="A37" s="53"/>
      <c r="B37" s="54" t="s">
        <v>11</v>
      </c>
      <c r="C37" s="55">
        <f t="shared" ref="C37:E37" si="4">C10 -($F10*C$26/$F$26)</f>
        <v>-1.4209043798580123E-2</v>
      </c>
      <c r="D37" s="56">
        <f t="shared" si="4"/>
        <v>2.5127185649491235E-2</v>
      </c>
      <c r="E37" s="57">
        <f t="shared" si="4"/>
        <v>-1.0918141850911056E-2</v>
      </c>
    </row>
    <row r="38" spans="1:5" ht="24" x14ac:dyDescent="0.25">
      <c r="A38" s="53"/>
      <c r="B38" s="54" t="s">
        <v>12</v>
      </c>
      <c r="C38" s="55">
        <f t="shared" ref="C38:E38" si="5">C11 -($F11*C$26/$F$26)</f>
        <v>-7.6939472534676145E-4</v>
      </c>
      <c r="D38" s="56">
        <f t="shared" si="5"/>
        <v>-5.0797719235354352E-2</v>
      </c>
      <c r="E38" s="57">
        <f t="shared" si="5"/>
        <v>5.1567113960701211E-2</v>
      </c>
    </row>
    <row r="39" spans="1:5" ht="24" x14ac:dyDescent="0.25">
      <c r="A39" s="53"/>
      <c r="B39" s="54" t="s">
        <v>13</v>
      </c>
      <c r="C39" s="55">
        <f t="shared" ref="C39:E39" si="6">C12 -($F12*C$26/$F$26)</f>
        <v>3.4403514454414863E-2</v>
      </c>
      <c r="D39" s="56">
        <f t="shared" si="6"/>
        <v>-2.9258034710334058E-2</v>
      </c>
      <c r="E39" s="57">
        <f t="shared" si="6"/>
        <v>-5.1454797440807498E-3</v>
      </c>
    </row>
    <row r="40" spans="1:5" ht="24" x14ac:dyDescent="0.25">
      <c r="A40" s="53"/>
      <c r="B40" s="54" t="s">
        <v>14</v>
      </c>
      <c r="C40" s="55">
        <f t="shared" ref="C40:E40" si="7">C13 -($F13*C$26/$F$26)</f>
        <v>-9.5634999855472858E-3</v>
      </c>
      <c r="D40" s="56">
        <f t="shared" si="7"/>
        <v>-2.2431517133874757E-2</v>
      </c>
      <c r="E40" s="57">
        <f t="shared" si="7"/>
        <v>3.1995017119422098E-2</v>
      </c>
    </row>
    <row r="41" spans="1:5" ht="24" x14ac:dyDescent="0.25">
      <c r="A41" s="53"/>
      <c r="B41" s="54" t="s">
        <v>15</v>
      </c>
      <c r="C41" s="55">
        <f t="shared" ref="C41:E41" si="8">C14 -($F14*C$26/$F$26)</f>
        <v>3.5679832813803075E-2</v>
      </c>
      <c r="D41" s="56">
        <f t="shared" si="8"/>
        <v>-1.7121673288325673E-2</v>
      </c>
      <c r="E41" s="57">
        <f t="shared" si="8"/>
        <v>-1.8558159525477319E-2</v>
      </c>
    </row>
    <row r="42" spans="1:5" ht="24" x14ac:dyDescent="0.25">
      <c r="A42" s="53"/>
      <c r="B42" s="54" t="s">
        <v>16</v>
      </c>
      <c r="C42" s="55">
        <f t="shared" ref="C42:E42" si="9">C15 -($F15*C$26/$F$26)</f>
        <v>-1.8601328401960021E-2</v>
      </c>
      <c r="D42" s="56">
        <f t="shared" si="9"/>
        <v>4.1913161041430697E-2</v>
      </c>
      <c r="E42" s="57">
        <f t="shared" si="9"/>
        <v>-2.331183263947062E-2</v>
      </c>
    </row>
    <row r="43" spans="1:5" ht="24" x14ac:dyDescent="0.25">
      <c r="A43" s="53"/>
      <c r="B43" s="54" t="s">
        <v>17</v>
      </c>
      <c r="C43" s="55">
        <f t="shared" ref="C43:E43" si="10">C16 -($F16*C$26/$F$26)</f>
        <v>-2.1871816531734659E-2</v>
      </c>
      <c r="D43" s="56">
        <f t="shared" si="10"/>
        <v>1.1033186816689772E-2</v>
      </c>
      <c r="E43" s="57">
        <f t="shared" si="10"/>
        <v>1.0838629715044887E-2</v>
      </c>
    </row>
    <row r="44" spans="1:5" ht="24" x14ac:dyDescent="0.25">
      <c r="A44" s="53"/>
      <c r="B44" s="54" t="s">
        <v>18</v>
      </c>
      <c r="C44" s="55">
        <f t="shared" ref="C44:E44" si="11">C17 -($F17*C$26/$F$26)</f>
        <v>-8.8366798217379139E-3</v>
      </c>
      <c r="D44" s="56">
        <f t="shared" si="11"/>
        <v>2.4010413838605499E-2</v>
      </c>
      <c r="E44" s="57">
        <f t="shared" si="11"/>
        <v>-1.5173734016867571E-2</v>
      </c>
    </row>
    <row r="45" spans="1:5" ht="24" x14ac:dyDescent="0.25">
      <c r="A45" s="53"/>
      <c r="B45" s="54" t="s">
        <v>19</v>
      </c>
      <c r="C45" s="55">
        <f t="shared" ref="C45:E45" si="12">C18 -($F18*C$26/$F$26)</f>
        <v>1.0731166767205258E-3</v>
      </c>
      <c r="D45" s="56">
        <f t="shared" si="12"/>
        <v>3.1912011132059492E-3</v>
      </c>
      <c r="E45" s="57">
        <f t="shared" si="12"/>
        <v>-4.2643177899263918E-3</v>
      </c>
    </row>
    <row r="46" spans="1:5" ht="24" x14ac:dyDescent="0.25">
      <c r="A46" s="53"/>
      <c r="B46" s="54" t="s">
        <v>20</v>
      </c>
      <c r="C46" s="55">
        <f t="shared" ref="C46:E46" si="13">C19 -($F19*C$26/$F$26)</f>
        <v>-1.5642801589846461E-2</v>
      </c>
      <c r="D46" s="56">
        <f t="shared" si="13"/>
        <v>-1.1576984991656603E-2</v>
      </c>
      <c r="E46" s="57">
        <f t="shared" si="13"/>
        <v>2.7219786581503161E-2</v>
      </c>
    </row>
    <row r="47" spans="1:5" ht="24" x14ac:dyDescent="0.25">
      <c r="A47" s="53"/>
      <c r="B47" s="54" t="s">
        <v>21</v>
      </c>
      <c r="C47" s="55">
        <f t="shared" ref="C47:E47" si="14">C20 -($F20*C$26/$F$26)</f>
        <v>-2.4768237432062357E-2</v>
      </c>
      <c r="D47" s="56">
        <f t="shared" si="14"/>
        <v>-2.8107404957108922E-2</v>
      </c>
      <c r="E47" s="57">
        <f t="shared" si="14"/>
        <v>5.2875642389171307E-2</v>
      </c>
    </row>
    <row r="48" spans="1:5" ht="24" x14ac:dyDescent="0.25">
      <c r="A48" s="53"/>
      <c r="B48" s="54" t="s">
        <v>22</v>
      </c>
      <c r="C48" s="55">
        <f t="shared" ref="C48:E48" si="15">C21 -($F21*C$26/$F$26)</f>
        <v>2.7499222663065842E-2</v>
      </c>
      <c r="D48" s="56">
        <f t="shared" si="15"/>
        <v>-8.8993260198377E-3</v>
      </c>
      <c r="E48" s="57">
        <f t="shared" si="15"/>
        <v>-1.8599896643228156E-2</v>
      </c>
    </row>
    <row r="49" spans="1:5" ht="24" x14ac:dyDescent="0.25">
      <c r="A49" s="53"/>
      <c r="B49" s="54" t="s">
        <v>23</v>
      </c>
      <c r="C49" s="55">
        <f t="shared" ref="C49:E49" si="16">C22 -($F22*C$26/$F$26)</f>
        <v>9.1013931012463856E-4</v>
      </c>
      <c r="D49" s="56">
        <f t="shared" si="16"/>
        <v>-7.9260002252992678E-4</v>
      </c>
      <c r="E49" s="57">
        <f t="shared" si="16"/>
        <v>-1.1753928759465626E-4</v>
      </c>
    </row>
    <row r="50" spans="1:5" ht="24" x14ac:dyDescent="0.25">
      <c r="A50" s="53"/>
      <c r="B50" s="54" t="s">
        <v>24</v>
      </c>
      <c r="C50" s="55">
        <f t="shared" ref="C50:E50" si="17">C23 -($F23*C$26/$F$26)</f>
        <v>-5.6973461946688841E-3</v>
      </c>
      <c r="D50" s="56">
        <f t="shared" si="17"/>
        <v>-1.8595664400435696E-2</v>
      </c>
      <c r="E50" s="57">
        <f t="shared" si="17"/>
        <v>2.4293010595104664E-2</v>
      </c>
    </row>
    <row r="51" spans="1:5" ht="24" x14ac:dyDescent="0.25">
      <c r="A51" s="53"/>
      <c r="B51" s="54" t="s">
        <v>25</v>
      </c>
      <c r="C51" s="55">
        <f t="shared" ref="C51:E51" si="18">C24 -($F24*C$26/$F$26)</f>
        <v>-1.931820729759319E-2</v>
      </c>
      <c r="D51" s="56">
        <f t="shared" si="18"/>
        <v>2.3561075720856764E-2</v>
      </c>
      <c r="E51" s="57">
        <f t="shared" si="18"/>
        <v>-4.2428684232635253E-3</v>
      </c>
    </row>
    <row r="52" spans="1:5" ht="24.75" thickBot="1" x14ac:dyDescent="0.3">
      <c r="A52" s="58"/>
      <c r="B52" s="59" t="s">
        <v>26</v>
      </c>
      <c r="C52" s="60">
        <f t="shared" ref="C52:E52" si="19">C25 -($F25*C$26/$F$26)</f>
        <v>-7.0772104261210972E-3</v>
      </c>
      <c r="D52" s="61">
        <f t="shared" si="19"/>
        <v>-1.1714938097145813E-2</v>
      </c>
      <c r="E52" s="62">
        <f t="shared" si="19"/>
        <v>1.8792148523266938E-2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D53D-0EBE-4126-84A8-892A041EEF62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27</v>
      </c>
      <c r="B6" s="49" t="s">
        <v>28</v>
      </c>
      <c r="C6" s="50">
        <v>0.23846153846153847</v>
      </c>
      <c r="D6" s="51">
        <v>0.20812182741116753</v>
      </c>
      <c r="E6" s="52">
        <v>0.21904761904761905</v>
      </c>
      <c r="F6" s="19">
        <f>AVERAGE(C6:E6)</f>
        <v>0.22187699497344168</v>
      </c>
    </row>
    <row r="7" spans="1:6" x14ac:dyDescent="0.25">
      <c r="A7" s="53"/>
      <c r="B7" s="54" t="s">
        <v>29</v>
      </c>
      <c r="C7" s="55">
        <v>0.19615384615384618</v>
      </c>
      <c r="D7" s="56">
        <v>0.18781725888324874</v>
      </c>
      <c r="E7" s="57">
        <v>0.17142857142857143</v>
      </c>
      <c r="F7" s="19">
        <f>AVERAGE(C7:E7)</f>
        <v>0.18513322548855546</v>
      </c>
    </row>
    <row r="8" spans="1:6" x14ac:dyDescent="0.25">
      <c r="A8" s="53"/>
      <c r="B8" s="54" t="s">
        <v>30</v>
      </c>
      <c r="C8" s="55">
        <v>0.30384615384615382</v>
      </c>
      <c r="D8" s="56">
        <v>0.26903553299492383</v>
      </c>
      <c r="E8" s="57">
        <v>0.26666666666666666</v>
      </c>
      <c r="F8" s="19">
        <f>AVERAGE(C8:E8)</f>
        <v>0.27984945116924814</v>
      </c>
    </row>
    <row r="9" spans="1:6" x14ac:dyDescent="0.25">
      <c r="A9" s="53"/>
      <c r="B9" s="54" t="s">
        <v>31</v>
      </c>
      <c r="C9" s="55">
        <v>0.26538461538461539</v>
      </c>
      <c r="D9" s="56">
        <v>0.29441624365482233</v>
      </c>
      <c r="E9" s="57">
        <v>0.17142857142857143</v>
      </c>
      <c r="F9" s="19">
        <f>AVERAGE(C9:E9)</f>
        <v>0.24374314348933637</v>
      </c>
    </row>
    <row r="10" spans="1:6" x14ac:dyDescent="0.25">
      <c r="A10" s="53"/>
      <c r="B10" s="54" t="s">
        <v>32</v>
      </c>
      <c r="C10" s="55">
        <v>0.12307692307692308</v>
      </c>
      <c r="D10" s="56">
        <v>0.12182741116751269</v>
      </c>
      <c r="E10" s="57">
        <v>0.12857142857142856</v>
      </c>
      <c r="F10" s="19">
        <f>AVERAGE(C10:E10)</f>
        <v>0.12449192093862145</v>
      </c>
    </row>
    <row r="11" spans="1:6" x14ac:dyDescent="0.25">
      <c r="A11" s="53"/>
      <c r="B11" s="54" t="s">
        <v>33</v>
      </c>
      <c r="C11" s="55">
        <v>0.3307692307692307</v>
      </c>
      <c r="D11" s="56">
        <v>0.35025380710659898</v>
      </c>
      <c r="E11" s="57">
        <v>0.24285714285714285</v>
      </c>
      <c r="F11" s="19">
        <f>AVERAGE(C11:E11)</f>
        <v>0.30796006024432421</v>
      </c>
    </row>
    <row r="12" spans="1:6" x14ac:dyDescent="0.25">
      <c r="A12" s="53"/>
      <c r="B12" s="54" t="s">
        <v>34</v>
      </c>
      <c r="C12" s="55">
        <v>0.19230769230769235</v>
      </c>
      <c r="D12" s="56">
        <v>0.14213197969543148</v>
      </c>
      <c r="E12" s="57">
        <v>0.19523809523809527</v>
      </c>
      <c r="F12" s="19">
        <f>AVERAGE(C12:E12)</f>
        <v>0.17655925574707307</v>
      </c>
    </row>
    <row r="13" spans="1:6" x14ac:dyDescent="0.25">
      <c r="A13" s="53"/>
      <c r="B13" s="54" t="s">
        <v>35</v>
      </c>
      <c r="C13" s="55">
        <v>0.17692307692307693</v>
      </c>
      <c r="D13" s="56">
        <v>0.19796954314720813</v>
      </c>
      <c r="E13" s="57">
        <v>0.1380952380952381</v>
      </c>
      <c r="F13" s="19">
        <f>AVERAGE(C13:E13)</f>
        <v>0.17099595272184107</v>
      </c>
    </row>
    <row r="14" spans="1:6" x14ac:dyDescent="0.25">
      <c r="A14" s="53"/>
      <c r="B14" s="54" t="s">
        <v>36</v>
      </c>
      <c r="C14" s="55">
        <v>0.2153846153846154</v>
      </c>
      <c r="D14" s="56">
        <v>0.20304568527918782</v>
      </c>
      <c r="E14" s="57">
        <v>0.17142857142857143</v>
      </c>
      <c r="F14" s="19">
        <f>AVERAGE(C14:E14)</f>
        <v>0.19661962403079156</v>
      </c>
    </row>
    <row r="15" spans="1:6" ht="24" x14ac:dyDescent="0.25">
      <c r="A15" s="53"/>
      <c r="B15" s="54" t="s">
        <v>37</v>
      </c>
      <c r="C15" s="55">
        <v>0.2153846153846154</v>
      </c>
      <c r="D15" s="56">
        <v>0.2233502538071066</v>
      </c>
      <c r="E15" s="57">
        <v>0.26190476190476192</v>
      </c>
      <c r="F15" s="19">
        <f>AVERAGE(C15:E15)</f>
        <v>0.23354654369882799</v>
      </c>
    </row>
    <row r="16" spans="1:6" x14ac:dyDescent="0.25">
      <c r="A16" s="53"/>
      <c r="B16" s="54" t="s">
        <v>38</v>
      </c>
      <c r="C16" s="55">
        <v>0.2</v>
      </c>
      <c r="D16" s="56">
        <v>0.20304568527918782</v>
      </c>
      <c r="E16" s="57">
        <v>0.17142857142857143</v>
      </c>
      <c r="F16" s="19">
        <f>AVERAGE(C16:E16)</f>
        <v>0.19149141890258639</v>
      </c>
    </row>
    <row r="17" spans="1:6" x14ac:dyDescent="0.25">
      <c r="A17" s="53"/>
      <c r="B17" s="54" t="s">
        <v>39</v>
      </c>
      <c r="C17" s="55">
        <v>0.11923076923076924</v>
      </c>
      <c r="D17" s="56">
        <v>0.13197969543147209</v>
      </c>
      <c r="E17" s="57">
        <v>9.0476190476190474E-2</v>
      </c>
      <c r="F17" s="19">
        <f>AVERAGE(C17:E17)</f>
        <v>0.11389555171281061</v>
      </c>
    </row>
    <row r="18" spans="1:6" x14ac:dyDescent="0.25">
      <c r="A18" s="53"/>
      <c r="B18" s="54" t="s">
        <v>40</v>
      </c>
      <c r="C18" s="55">
        <v>0.20384615384615384</v>
      </c>
      <c r="D18" s="56">
        <v>0.18274111675126903</v>
      </c>
      <c r="E18" s="57">
        <v>0.28095238095238095</v>
      </c>
      <c r="F18" s="19">
        <f>AVERAGE(C18:E18)</f>
        <v>0.22251321718326791</v>
      </c>
    </row>
    <row r="19" spans="1:6" ht="24" x14ac:dyDescent="0.25">
      <c r="A19" s="53"/>
      <c r="B19" s="54" t="s">
        <v>41</v>
      </c>
      <c r="C19" s="55">
        <v>7.6923076923076927E-2</v>
      </c>
      <c r="D19" s="56">
        <v>9.1370558375634514E-2</v>
      </c>
      <c r="E19" s="57">
        <v>0.10476190476190476</v>
      </c>
      <c r="F19" s="19">
        <f>AVERAGE(C19:E19)</f>
        <v>9.1018513353538735E-2</v>
      </c>
    </row>
    <row r="20" spans="1:6" ht="24" x14ac:dyDescent="0.25">
      <c r="A20" s="53"/>
      <c r="B20" s="54" t="s">
        <v>42</v>
      </c>
      <c r="C20" s="55">
        <v>0.27307692307692305</v>
      </c>
      <c r="D20" s="56">
        <v>0.25888324873096447</v>
      </c>
      <c r="E20" s="57">
        <v>0.3</v>
      </c>
      <c r="F20" s="19">
        <f>AVERAGE(C20:E20)</f>
        <v>0.27732005726929582</v>
      </c>
    </row>
    <row r="21" spans="1:6" ht="24.75" thickBot="1" x14ac:dyDescent="0.3">
      <c r="A21" s="58"/>
      <c r="B21" s="59" t="s">
        <v>43</v>
      </c>
      <c r="C21" s="60">
        <v>0.31538461538461537</v>
      </c>
      <c r="D21" s="61">
        <v>0.28426395939086296</v>
      </c>
      <c r="E21" s="62">
        <v>0.26666666666666666</v>
      </c>
      <c r="F21" s="19">
        <f>AVERAGE(C21:E21)</f>
        <v>0.28877174714738163</v>
      </c>
    </row>
    <row r="22" spans="1:6" ht="15.75" thickTop="1" x14ac:dyDescent="0.25">
      <c r="C22" s="20">
        <f>AVERAGE(C6:C21)</f>
        <v>0.2153846153846154</v>
      </c>
      <c r="D22" s="20">
        <f>AVERAGE(D6:D21)</f>
        <v>0.20939086294416248</v>
      </c>
      <c r="E22" s="20">
        <f>AVERAGE(E6:E21)</f>
        <v>0.1988095238095238</v>
      </c>
      <c r="F22" s="20">
        <f>AVERAGE(F6:F21)</f>
        <v>0.2078616673794339</v>
      </c>
    </row>
    <row r="25" spans="1:6" ht="15.75" thickBot="1" x14ac:dyDescent="0.3"/>
    <row r="26" spans="1:6" ht="15.75" thickTop="1" x14ac:dyDescent="0.25">
      <c r="A26" s="33"/>
      <c r="B26" s="34"/>
      <c r="C26" s="35" t="s">
        <v>1</v>
      </c>
      <c r="D26" s="36"/>
      <c r="E26" s="37"/>
    </row>
    <row r="27" spans="1:6" ht="36.75" x14ac:dyDescent="0.25">
      <c r="A27" s="38"/>
      <c r="B27" s="39"/>
      <c r="C27" s="40" t="s">
        <v>2</v>
      </c>
      <c r="D27" s="41" t="s">
        <v>3</v>
      </c>
      <c r="E27" s="42" t="s">
        <v>4</v>
      </c>
    </row>
    <row r="28" spans="1:6" ht="25.5" thickBot="1" x14ac:dyDescent="0.3">
      <c r="A28" s="43"/>
      <c r="B28" s="44"/>
      <c r="C28" s="45" t="s">
        <v>5</v>
      </c>
      <c r="D28" s="46" t="s">
        <v>5</v>
      </c>
      <c r="E28" s="47" t="s">
        <v>5</v>
      </c>
    </row>
    <row r="29" spans="1:6" ht="15.75" thickTop="1" x14ac:dyDescent="0.25">
      <c r="A29" s="48" t="s">
        <v>27</v>
      </c>
      <c r="B29" s="49" t="s">
        <v>28</v>
      </c>
      <c r="C29" s="50">
        <f>C6 -($F6*C$22/$F$22)</f>
        <v>8.5543514965922274E-3</v>
      </c>
      <c r="D29" s="51">
        <f t="shared" ref="D29:E29" si="0">D6 -($F6*D$22/$F$22)</f>
        <v>-1.5387471011516413E-2</v>
      </c>
      <c r="E29" s="52">
        <f t="shared" si="0"/>
        <v>6.833119514924213E-3</v>
      </c>
    </row>
    <row r="30" spans="1:6" x14ac:dyDescent="0.25">
      <c r="A30" s="53"/>
      <c r="B30" s="54" t="s">
        <v>29</v>
      </c>
      <c r="C30" s="55">
        <f t="shared" ref="C30:E30" si="1">C7 -($F7*C$22/$F$22)</f>
        <v>4.3202624561958225E-3</v>
      </c>
      <c r="D30" s="56">
        <f t="shared" si="1"/>
        <v>1.3220463055383935E-3</v>
      </c>
      <c r="E30" s="57">
        <f t="shared" si="1"/>
        <v>-5.642308761734216E-3</v>
      </c>
    </row>
    <row r="31" spans="1:6" x14ac:dyDescent="0.25">
      <c r="A31" s="53"/>
      <c r="B31" s="54" t="s">
        <v>30</v>
      </c>
      <c r="C31" s="55">
        <f t="shared" ref="C31:E31" si="2">C8 -($F8*C$22/$F$22)</f>
        <v>1.3868366380142549E-2</v>
      </c>
      <c r="D31" s="56">
        <f t="shared" si="2"/>
        <v>-1.2872713068616037E-2</v>
      </c>
      <c r="E31" s="57">
        <f t="shared" si="2"/>
        <v>-9.9565331152656755E-4</v>
      </c>
    </row>
    <row r="32" spans="1:6" x14ac:dyDescent="0.25">
      <c r="A32" s="53"/>
      <c r="B32" s="54" t="s">
        <v>31</v>
      </c>
      <c r="C32" s="55">
        <f t="shared" ref="C32:E32" si="3">C9 -($F9*C$22/$F$22)</f>
        <v>1.2819898306424049E-2</v>
      </c>
      <c r="D32" s="56">
        <f t="shared" si="3"/>
        <v>4.8879931955801065E-2</v>
      </c>
      <c r="E32" s="57">
        <f t="shared" si="3"/>
        <v>-6.1699830262225058E-2</v>
      </c>
    </row>
    <row r="33" spans="1:5" x14ac:dyDescent="0.25">
      <c r="A33" s="53"/>
      <c r="B33" s="54" t="s">
        <v>32</v>
      </c>
      <c r="C33" s="55">
        <f t="shared" ref="C33:E33" si="4">C10 -($F10*C$22/$F$22)</f>
        <v>-5.9206205678649093E-3</v>
      </c>
      <c r="D33" s="56">
        <f t="shared" si="4"/>
        <v>-3.5803712464060333E-3</v>
      </c>
      <c r="E33" s="57">
        <f t="shared" si="4"/>
        <v>9.5009918142709426E-3</v>
      </c>
    </row>
    <row r="34" spans="1:5" x14ac:dyDescent="0.25">
      <c r="A34" s="53"/>
      <c r="B34" s="54" t="s">
        <v>33</v>
      </c>
      <c r="C34" s="55">
        <f t="shared" ref="C34:E34" si="5">C11 -($F11*C$22/$F$22)</f>
        <v>1.1663452557285514E-2</v>
      </c>
      <c r="D34" s="56">
        <f t="shared" si="5"/>
        <v>4.0028147994641716E-2</v>
      </c>
      <c r="E34" s="57">
        <f t="shared" si="5"/>
        <v>-5.1691600551927258E-2</v>
      </c>
    </row>
    <row r="35" spans="1:5" x14ac:dyDescent="0.25">
      <c r="A35" s="53"/>
      <c r="B35" s="54" t="s">
        <v>34</v>
      </c>
      <c r="C35" s="55">
        <f t="shared" ref="C35:E35" si="6">C12 -($F12*C$22/$F$22)</f>
        <v>9.3583882291288223E-3</v>
      </c>
      <c r="D35" s="56">
        <f t="shared" si="6"/>
        <v>-3.5726186207631794E-2</v>
      </c>
      <c r="E35" s="57">
        <f t="shared" si="6"/>
        <v>2.636779797850286E-2</v>
      </c>
    </row>
    <row r="36" spans="1:5" x14ac:dyDescent="0.25">
      <c r="A36" s="53"/>
      <c r="B36" s="54" t="s">
        <v>35</v>
      </c>
      <c r="C36" s="55">
        <f t="shared" ref="C36:E36" si="7">C13 -($F13*C$22/$F$22)</f>
        <v>-2.6157657096895215E-4</v>
      </c>
      <c r="D36" s="56">
        <f t="shared" si="7"/>
        <v>2.5715608346297852E-2</v>
      </c>
      <c r="E36" s="57">
        <f t="shared" si="7"/>
        <v>-2.5454031775328873E-2</v>
      </c>
    </row>
    <row r="37" spans="1:5" x14ac:dyDescent="0.25">
      <c r="A37" s="53"/>
      <c r="B37" s="54" t="s">
        <v>36</v>
      </c>
      <c r="C37" s="55">
        <f t="shared" ref="C37:E37" si="8">C14 -($F14*C$22/$F$22)</f>
        <v>1.1648916384205232E-2</v>
      </c>
      <c r="D37" s="56">
        <f t="shared" si="8"/>
        <v>4.9795710859862619E-3</v>
      </c>
      <c r="E37" s="57">
        <f t="shared" si="8"/>
        <v>-1.6628487470191522E-2</v>
      </c>
    </row>
    <row r="38" spans="1:5" ht="24" x14ac:dyDescent="0.25">
      <c r="A38" s="53"/>
      <c r="B38" s="54" t="s">
        <v>37</v>
      </c>
      <c r="C38" s="55">
        <f t="shared" ref="C38:E38" si="9">C15 -($F15*C$22/$F$22)</f>
        <v>-2.6614465654004799E-2</v>
      </c>
      <c r="D38" s="56">
        <f t="shared" si="9"/>
        <v>-1.1914443812473002E-2</v>
      </c>
      <c r="E38" s="57">
        <f t="shared" si="9"/>
        <v>3.8528909466477745E-2</v>
      </c>
    </row>
    <row r="39" spans="1:5" x14ac:dyDescent="0.25">
      <c r="A39" s="53"/>
      <c r="B39" s="54" t="s">
        <v>38</v>
      </c>
      <c r="C39" s="55">
        <f t="shared" ref="C39:E39" si="10">C16 -($F16*C$22/$F$22)</f>
        <v>1.5781065851846188E-3</v>
      </c>
      <c r="D39" s="56">
        <f t="shared" si="10"/>
        <v>1.0145503365310449E-2</v>
      </c>
      <c r="E39" s="57">
        <f t="shared" si="10"/>
        <v>-1.1723609950494956E-2</v>
      </c>
    </row>
    <row r="40" spans="1:5" x14ac:dyDescent="0.25">
      <c r="A40" s="53"/>
      <c r="B40" s="54" t="s">
        <v>39</v>
      </c>
      <c r="C40" s="55">
        <f t="shared" ref="C40:E40" si="11">C17 -($F17*C$22/$F$22)</f>
        <v>1.2130995519131355E-3</v>
      </c>
      <c r="D40" s="56">
        <f t="shared" si="11"/>
        <v>1.7246237553867685E-2</v>
      </c>
      <c r="E40" s="57">
        <f t="shared" si="11"/>
        <v>-1.8459337105780849E-2</v>
      </c>
    </row>
    <row r="41" spans="1:5" x14ac:dyDescent="0.25">
      <c r="A41" s="53"/>
      <c r="B41" s="54" t="s">
        <v>40</v>
      </c>
      <c r="C41" s="55">
        <f t="shared" ref="C41:E41" si="12">C18 -($F18*C$22/$F$22)</f>
        <v>-2.6720281539581975E-2</v>
      </c>
      <c r="D41" s="56">
        <f t="shared" si="12"/>
        <v>-4.1409084437274923E-2</v>
      </c>
      <c r="E41" s="57">
        <f t="shared" si="12"/>
        <v>6.8129365976857009E-2</v>
      </c>
    </row>
    <row r="42" spans="1:5" ht="24" x14ac:dyDescent="0.25">
      <c r="A42" s="53"/>
      <c r="B42" s="54" t="s">
        <v>41</v>
      </c>
      <c r="C42" s="55">
        <f t="shared" ref="C42:E42" si="13">C19 -($F19*C$22/$F$22)</f>
        <v>-1.7389586583783131E-2</v>
      </c>
      <c r="D42" s="56">
        <f t="shared" si="13"/>
        <v>-3.1755947344763724E-4</v>
      </c>
      <c r="E42" s="57">
        <f t="shared" si="13"/>
        <v>1.7707146057230796E-2</v>
      </c>
    </row>
    <row r="43" spans="1:5" ht="24" x14ac:dyDescent="0.25">
      <c r="A43" s="53"/>
      <c r="B43" s="54" t="s">
        <v>42</v>
      </c>
      <c r="C43" s="55">
        <f t="shared" ref="C43:E43" si="14">C20 -($F20*C$22/$F$22)</f>
        <v>-1.427992643950976E-2</v>
      </c>
      <c r="D43" s="56">
        <f t="shared" si="14"/>
        <v>-2.0476995201571979E-2</v>
      </c>
      <c r="E43" s="57">
        <f t="shared" si="14"/>
        <v>3.475692164108185E-2</v>
      </c>
    </row>
    <row r="44" spans="1:5" ht="24.75" thickBot="1" x14ac:dyDescent="0.3">
      <c r="A44" s="58"/>
      <c r="B44" s="59" t="s">
        <v>43</v>
      </c>
      <c r="C44" s="60">
        <f t="shared" ref="C44:E44" si="15">C21 -($F21*C$22/$F$22)</f>
        <v>1.6161615408641694E-2</v>
      </c>
      <c r="D44" s="61">
        <f t="shared" si="15"/>
        <v>-6.6322221485060062E-3</v>
      </c>
      <c r="E44" s="62">
        <f t="shared" si="15"/>
        <v>-9.5293932601355769E-3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0674D-E082-49EA-AD21-0E7B80698AD5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63</v>
      </c>
      <c r="B6" s="49" t="s">
        <v>64</v>
      </c>
      <c r="C6" s="50">
        <v>7.3076923076923081E-2</v>
      </c>
      <c r="D6" s="51">
        <v>0.12690355329949238</v>
      </c>
      <c r="E6" s="52">
        <v>0.10952380952380952</v>
      </c>
      <c r="F6" s="19">
        <f>AVERAGE(C6:E6)</f>
        <v>0.10316809530007499</v>
      </c>
    </row>
    <row r="7" spans="1:6" ht="24" x14ac:dyDescent="0.25">
      <c r="A7" s="53"/>
      <c r="B7" s="54" t="s">
        <v>65</v>
      </c>
      <c r="C7" s="55">
        <v>0.21153846153846154</v>
      </c>
      <c r="D7" s="56">
        <v>0.21319796954314721</v>
      </c>
      <c r="E7" s="57">
        <v>0.15714285714285714</v>
      </c>
      <c r="F7" s="19">
        <f>AVERAGE(C7:E7)</f>
        <v>0.19395976274148863</v>
      </c>
    </row>
    <row r="8" spans="1:6" ht="24" x14ac:dyDescent="0.25">
      <c r="A8" s="53"/>
      <c r="B8" s="54" t="s">
        <v>66</v>
      </c>
      <c r="C8" s="55">
        <v>9.6153846153846173E-2</v>
      </c>
      <c r="D8" s="56">
        <v>9.1370558375634514E-2</v>
      </c>
      <c r="E8" s="57">
        <v>7.1428571428571425E-2</v>
      </c>
      <c r="F8" s="19">
        <f>AVERAGE(C8:E8)</f>
        <v>8.6317658652684037E-2</v>
      </c>
    </row>
    <row r="9" spans="1:6" ht="24" x14ac:dyDescent="0.25">
      <c r="A9" s="53"/>
      <c r="B9" s="54" t="s">
        <v>67</v>
      </c>
      <c r="C9" s="55">
        <v>0.18076923076923077</v>
      </c>
      <c r="D9" s="56">
        <v>0.16751269035532995</v>
      </c>
      <c r="E9" s="57">
        <v>0.21904761904761905</v>
      </c>
      <c r="F9" s="19">
        <f>AVERAGE(C9:E9)</f>
        <v>0.18910984672405992</v>
      </c>
    </row>
    <row r="10" spans="1:6" ht="24" x14ac:dyDescent="0.25">
      <c r="A10" s="53"/>
      <c r="B10" s="54" t="s">
        <v>68</v>
      </c>
      <c r="C10" s="55">
        <v>0.21923076923076923</v>
      </c>
      <c r="D10" s="56">
        <v>0.25888324873096447</v>
      </c>
      <c r="E10" s="57">
        <v>0.17142857142857143</v>
      </c>
      <c r="F10" s="19">
        <f>AVERAGE(C10:E10)</f>
        <v>0.21651419646343503</v>
      </c>
    </row>
    <row r="11" spans="1:6" ht="24" x14ac:dyDescent="0.25">
      <c r="A11" s="53"/>
      <c r="B11" s="54" t="s">
        <v>69</v>
      </c>
      <c r="C11" s="55">
        <v>0.15</v>
      </c>
      <c r="D11" s="56">
        <v>0.14720812182741116</v>
      </c>
      <c r="E11" s="57">
        <v>0.11904761904761903</v>
      </c>
      <c r="F11" s="19">
        <f>AVERAGE(C11:E11)</f>
        <v>0.13875191362501008</v>
      </c>
    </row>
    <row r="12" spans="1:6" ht="24" x14ac:dyDescent="0.25">
      <c r="A12" s="53"/>
      <c r="B12" s="54" t="s">
        <v>70</v>
      </c>
      <c r="C12" s="55">
        <v>0.25769230769230766</v>
      </c>
      <c r="D12" s="56">
        <v>0.26903553299492383</v>
      </c>
      <c r="E12" s="57">
        <v>0.19047619047619047</v>
      </c>
      <c r="F12" s="19">
        <f>AVERAGE(C12:E12)</f>
        <v>0.23906801038780734</v>
      </c>
    </row>
    <row r="13" spans="1:6" ht="24" x14ac:dyDescent="0.25">
      <c r="A13" s="53"/>
      <c r="B13" s="54" t="s">
        <v>71</v>
      </c>
      <c r="C13" s="55">
        <v>0.2153846153846154</v>
      </c>
      <c r="D13" s="56">
        <v>0.24873096446700507</v>
      </c>
      <c r="E13" s="57">
        <v>0.16666666666666663</v>
      </c>
      <c r="F13" s="19">
        <f>AVERAGE(C13:E13)</f>
        <v>0.21026074883942902</v>
      </c>
    </row>
    <row r="14" spans="1:6" ht="24" x14ac:dyDescent="0.25">
      <c r="A14" s="53"/>
      <c r="B14" s="54" t="s">
        <v>72</v>
      </c>
      <c r="C14" s="55">
        <v>0.21153846153846154</v>
      </c>
      <c r="D14" s="56">
        <v>0.19796954314720813</v>
      </c>
      <c r="E14" s="57">
        <v>0.18095238095238095</v>
      </c>
      <c r="F14" s="19">
        <f>AVERAGE(C14:E14)</f>
        <v>0.19682012854601685</v>
      </c>
    </row>
    <row r="15" spans="1:6" ht="24" x14ac:dyDescent="0.25">
      <c r="A15" s="53"/>
      <c r="B15" s="54" t="s">
        <v>73</v>
      </c>
      <c r="C15" s="55">
        <v>0.23846153846153847</v>
      </c>
      <c r="D15" s="56">
        <v>0.21319796954314721</v>
      </c>
      <c r="E15" s="57">
        <v>0.16666666666666663</v>
      </c>
      <c r="F15" s="19">
        <f>AVERAGE(C15:E15)</f>
        <v>0.20610872489045076</v>
      </c>
    </row>
    <row r="16" spans="1:6" ht="24" x14ac:dyDescent="0.25">
      <c r="A16" s="53"/>
      <c r="B16" s="54" t="s">
        <v>74</v>
      </c>
      <c r="C16" s="55">
        <v>0.13846153846153847</v>
      </c>
      <c r="D16" s="56">
        <v>0.116751269035533</v>
      </c>
      <c r="E16" s="57">
        <v>0.14761904761904762</v>
      </c>
      <c r="F16" s="19">
        <f>AVERAGE(C16:E16)</f>
        <v>0.13427728503870637</v>
      </c>
    </row>
    <row r="17" spans="1:6" ht="24" x14ac:dyDescent="0.25">
      <c r="A17" s="53"/>
      <c r="B17" s="54" t="s">
        <v>75</v>
      </c>
      <c r="C17" s="55">
        <v>0.13076923076923078</v>
      </c>
      <c r="D17" s="56">
        <v>0.14720812182741116</v>
      </c>
      <c r="E17" s="57">
        <v>0.13333333333333333</v>
      </c>
      <c r="F17" s="19">
        <f>AVERAGE(C17:E17)</f>
        <v>0.13710356197665841</v>
      </c>
    </row>
    <row r="18" spans="1:6" ht="24" x14ac:dyDescent="0.25">
      <c r="A18" s="53"/>
      <c r="B18" s="54" t="s">
        <v>76</v>
      </c>
      <c r="C18" s="55">
        <v>0.22692307692307692</v>
      </c>
      <c r="D18" s="56">
        <v>0.20812182741116753</v>
      </c>
      <c r="E18" s="57">
        <v>0.32380952380952377</v>
      </c>
      <c r="F18" s="19">
        <f>AVERAGE(C18:E18)</f>
        <v>0.25295147604792273</v>
      </c>
    </row>
    <row r="19" spans="1:6" ht="24" x14ac:dyDescent="0.25">
      <c r="A19" s="53"/>
      <c r="B19" s="54" t="s">
        <v>77</v>
      </c>
      <c r="C19" s="55">
        <v>0.16538461538461535</v>
      </c>
      <c r="D19" s="56">
        <v>0.12690355329949238</v>
      </c>
      <c r="E19" s="57">
        <v>0.1380952380952381</v>
      </c>
      <c r="F19" s="19">
        <f>AVERAGE(C19:E19)</f>
        <v>0.14346113559311527</v>
      </c>
    </row>
    <row r="20" spans="1:6" ht="24" x14ac:dyDescent="0.25">
      <c r="A20" s="53"/>
      <c r="B20" s="54" t="s">
        <v>78</v>
      </c>
      <c r="C20" s="55">
        <v>0.29615384615384616</v>
      </c>
      <c r="D20" s="56">
        <v>0.23857868020304568</v>
      </c>
      <c r="E20" s="57">
        <v>0.30952380952380953</v>
      </c>
      <c r="F20" s="19">
        <f>AVERAGE(C20:E20)</f>
        <v>0.28141877862690046</v>
      </c>
    </row>
    <row r="21" spans="1:6" ht="24" x14ac:dyDescent="0.25">
      <c r="A21" s="53"/>
      <c r="B21" s="54" t="s">
        <v>79</v>
      </c>
      <c r="C21" s="55">
        <v>0.16923076923076924</v>
      </c>
      <c r="D21" s="56">
        <v>0.15736040609137056</v>
      </c>
      <c r="E21" s="57">
        <v>0.2</v>
      </c>
      <c r="F21" s="19">
        <f>AVERAGE(C21:E21)</f>
        <v>0.17553039177404658</v>
      </c>
    </row>
    <row r="22" spans="1:6" ht="24" x14ac:dyDescent="0.25">
      <c r="A22" s="53"/>
      <c r="B22" s="54" t="s">
        <v>80</v>
      </c>
      <c r="C22" s="55">
        <v>0.21153846153846154</v>
      </c>
      <c r="D22" s="56">
        <v>0.20304568527918782</v>
      </c>
      <c r="E22" s="57">
        <v>0.23809523809523805</v>
      </c>
      <c r="F22" s="19">
        <f>AVERAGE(C22:E22)</f>
        <v>0.21755979497096245</v>
      </c>
    </row>
    <row r="23" spans="1:6" ht="24.75" thickBot="1" x14ac:dyDescent="0.3">
      <c r="A23" s="58"/>
      <c r="B23" s="59" t="s">
        <v>81</v>
      </c>
      <c r="C23" s="60">
        <v>0.23846153846153847</v>
      </c>
      <c r="D23" s="61">
        <v>0.18274111675126903</v>
      </c>
      <c r="E23" s="62">
        <v>0.24285714285714285</v>
      </c>
      <c r="F23" s="19">
        <f>AVERAGE(C23:E23)</f>
        <v>0.22135326602331681</v>
      </c>
    </row>
    <row r="24" spans="1:6" ht="15.75" thickTop="1" x14ac:dyDescent="0.25">
      <c r="C24" s="20">
        <f>AVERAGE(C6:C23)</f>
        <v>0.19059829059829059</v>
      </c>
      <c r="D24" s="20">
        <f>AVERAGE(D6:D23)</f>
        <v>0.18415115623237452</v>
      </c>
      <c r="E24" s="20">
        <f>AVERAGE(E6:E23)</f>
        <v>0.18253968253968259</v>
      </c>
      <c r="F24" s="20">
        <f>AVERAGE(F6:F23)</f>
        <v>0.18576304312344921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2</v>
      </c>
      <c r="D29" s="41" t="s">
        <v>3</v>
      </c>
      <c r="E29" s="42" t="s">
        <v>4</v>
      </c>
    </row>
    <row r="30" spans="1:6" ht="25.5" thickBot="1" x14ac:dyDescent="0.3">
      <c r="A30" s="43"/>
      <c r="B30" s="44"/>
      <c r="C30" s="45" t="s">
        <v>5</v>
      </c>
      <c r="D30" s="46" t="s">
        <v>5</v>
      </c>
      <c r="E30" s="47" t="s">
        <v>5</v>
      </c>
    </row>
    <row r="31" spans="1:6" ht="24.75" thickTop="1" x14ac:dyDescent="0.25">
      <c r="A31" s="48" t="s">
        <v>63</v>
      </c>
      <c r="B31" s="49" t="s">
        <v>64</v>
      </c>
      <c r="C31" s="50">
        <f>C6 -($F6*C$24/$F$24)</f>
        <v>-3.2776546363757347E-2</v>
      </c>
      <c r="D31" s="51">
        <f t="shared" ref="D31:E31" si="0">D6 -($F6*D$24/$F$24)</f>
        <v>2.4630659206262506E-2</v>
      </c>
      <c r="E31" s="52">
        <f t="shared" si="0"/>
        <v>8.1458871574947994E-3</v>
      </c>
    </row>
    <row r="32" spans="1:6" ht="24" x14ac:dyDescent="0.25">
      <c r="A32" s="53"/>
      <c r="B32" s="54" t="s">
        <v>65</v>
      </c>
      <c r="C32" s="55">
        <f t="shared" ref="C32:E32" si="1">C7 -($F7*C$24/$F$24)</f>
        <v>1.2530097970632176E-2</v>
      </c>
      <c r="D32" s="56">
        <f t="shared" si="1"/>
        <v>2.0921217553970584E-2</v>
      </c>
      <c r="E32" s="57">
        <f t="shared" si="1"/>
        <v>-3.3451315524602815E-2</v>
      </c>
    </row>
    <row r="33" spans="1:5" ht="24" x14ac:dyDescent="0.25">
      <c r="A33" s="53"/>
      <c r="B33" s="54" t="s">
        <v>66</v>
      </c>
      <c r="C33" s="55">
        <f t="shared" ref="C33:E33" si="2">C8 -($F8*C$24/$F$24)</f>
        <v>7.5894153013912335E-3</v>
      </c>
      <c r="D33" s="56">
        <f t="shared" si="2"/>
        <v>5.8018877892046378E-3</v>
      </c>
      <c r="E33" s="57">
        <f t="shared" si="2"/>
        <v>-1.3391303090595899E-2</v>
      </c>
    </row>
    <row r="34" spans="1:5" ht="24" x14ac:dyDescent="0.25">
      <c r="A34" s="53"/>
      <c r="B34" s="54" t="s">
        <v>67</v>
      </c>
      <c r="C34" s="55">
        <f t="shared" ref="C34:E34" si="3">C9 -($F9*C$24/$F$24)</f>
        <v>-1.326297776299834E-2</v>
      </c>
      <c r="D34" s="56">
        <f t="shared" si="3"/>
        <v>-1.9956228885080363E-2</v>
      </c>
      <c r="E34" s="57">
        <f t="shared" si="3"/>
        <v>3.321920664807862E-2</v>
      </c>
    </row>
    <row r="35" spans="1:5" ht="24" x14ac:dyDescent="0.25">
      <c r="A35" s="53"/>
      <c r="B35" s="54" t="s">
        <v>68</v>
      </c>
      <c r="C35" s="55">
        <f t="shared" ref="C35:E35" si="4">C10 -($F10*C$24/$F$24)</f>
        <v>-2.9190999914363025E-3</v>
      </c>
      <c r="D35" s="56">
        <f t="shared" si="4"/>
        <v>4.4247770386822177E-2</v>
      </c>
      <c r="E35" s="57">
        <f t="shared" si="4"/>
        <v>-4.1328670395385902E-2</v>
      </c>
    </row>
    <row r="36" spans="1:5" ht="24" x14ac:dyDescent="0.25">
      <c r="A36" s="53"/>
      <c r="B36" s="54" t="s">
        <v>69</v>
      </c>
      <c r="C36" s="55">
        <f t="shared" ref="C36:E36" si="5">C11 -($F11*C$24/$F$24)</f>
        <v>7.6364969613793299E-3</v>
      </c>
      <c r="D36" s="56">
        <f t="shared" si="5"/>
        <v>9.6601742169708238E-3</v>
      </c>
      <c r="E36" s="57">
        <f t="shared" si="5"/>
        <v>-1.7296671178350223E-2</v>
      </c>
    </row>
    <row r="37" spans="1:5" ht="24" x14ac:dyDescent="0.25">
      <c r="A37" s="53"/>
      <c r="B37" s="54" t="s">
        <v>70</v>
      </c>
      <c r="C37" s="55">
        <f t="shared" ref="C37:E37" si="6">C12 -($F12*C$24/$F$24)</f>
        <v>1.2401568746081892E-2</v>
      </c>
      <c r="D37" s="56">
        <f t="shared" si="6"/>
        <v>3.2041942715336447E-2</v>
      </c>
      <c r="E37" s="57">
        <f t="shared" si="6"/>
        <v>-4.4443511461418506E-2</v>
      </c>
    </row>
    <row r="38" spans="1:5" ht="24" x14ac:dyDescent="0.25">
      <c r="A38" s="53"/>
      <c r="B38" s="54" t="s">
        <v>71</v>
      </c>
      <c r="C38" s="55">
        <f t="shared" ref="C38:E38" si="7">C13 -($F13*C$24/$F$24)</f>
        <v>-3.4903451085671611E-4</v>
      </c>
      <c r="D38" s="56">
        <f t="shared" si="7"/>
        <v>4.0294671876048432E-2</v>
      </c>
      <c r="E38" s="57">
        <f t="shared" si="7"/>
        <v>-3.9945637365191744E-2</v>
      </c>
    </row>
    <row r="39" spans="1:5" ht="24" x14ac:dyDescent="0.25">
      <c r="A39" s="53"/>
      <c r="B39" s="54" t="s">
        <v>72</v>
      </c>
      <c r="C39" s="55">
        <f t="shared" ref="C39:E39" si="8">C14 -($F14*C$24/$F$24)</f>
        <v>9.5952793777510093E-3</v>
      </c>
      <c r="D39" s="56">
        <f t="shared" si="8"/>
        <v>2.8572450704204555E-3</v>
      </c>
      <c r="E39" s="57">
        <f t="shared" si="8"/>
        <v>-1.2452524448171465E-2</v>
      </c>
    </row>
    <row r="40" spans="1:5" ht="24" x14ac:dyDescent="0.25">
      <c r="A40" s="53"/>
      <c r="B40" s="54" t="s">
        <v>73</v>
      </c>
      <c r="C40" s="55">
        <f t="shared" ref="C40:E40" si="9">C15 -($F15*C$24/$F$24)</f>
        <v>2.6987986020824972E-2</v>
      </c>
      <c r="D40" s="56">
        <f t="shared" si="9"/>
        <v>8.8776733207510117E-3</v>
      </c>
      <c r="E40" s="57">
        <f t="shared" si="9"/>
        <v>-3.5865659341576039E-2</v>
      </c>
    </row>
    <row r="41" spans="1:5" ht="24" x14ac:dyDescent="0.25">
      <c r="A41" s="53"/>
      <c r="B41" s="54" t="s">
        <v>74</v>
      </c>
      <c r="C41" s="55">
        <f t="shared" ref="C41:E41" si="10">C16 -($F16*C$24/$F$24)</f>
        <v>6.8913462796776903E-4</v>
      </c>
      <c r="D41" s="56">
        <f t="shared" si="10"/>
        <v>-1.6360876845869857E-2</v>
      </c>
      <c r="E41" s="57">
        <f t="shared" si="10"/>
        <v>1.5671742217902046E-2</v>
      </c>
    </row>
    <row r="42" spans="1:5" ht="24" x14ac:dyDescent="0.25">
      <c r="A42" s="53"/>
      <c r="B42" s="54" t="s">
        <v>75</v>
      </c>
      <c r="C42" s="55">
        <f t="shared" ref="C42:E42" si="11">C17 -($F17*C$24/$F$24)</f>
        <v>-9.9030154876417753E-3</v>
      </c>
      <c r="D42" s="56">
        <f t="shared" si="11"/>
        <v>1.1294222932030751E-2</v>
      </c>
      <c r="E42" s="57">
        <f t="shared" si="11"/>
        <v>-1.3912074443889755E-3</v>
      </c>
    </row>
    <row r="43" spans="1:5" ht="24" x14ac:dyDescent="0.25">
      <c r="A43" s="53"/>
      <c r="B43" s="54" t="s">
        <v>76</v>
      </c>
      <c r="C43" s="55">
        <f t="shared" ref="C43:E43" si="12">C18 -($F18*C$24/$F$24)</f>
        <v>-3.2612501997263316E-2</v>
      </c>
      <c r="D43" s="56">
        <f t="shared" si="12"/>
        <v>-4.2634760130064009E-2</v>
      </c>
      <c r="E43" s="57">
        <f t="shared" si="12"/>
        <v>7.5247262127327241E-2</v>
      </c>
    </row>
    <row r="44" spans="1:5" ht="24" x14ac:dyDescent="0.25">
      <c r="A44" s="53"/>
      <c r="B44" s="54" t="s">
        <v>77</v>
      </c>
      <c r="C44" s="55">
        <f t="shared" ref="C44:E44" si="13">C19 -($F19*C$24/$F$24)</f>
        <v>1.8189313501203536E-2</v>
      </c>
      <c r="D44" s="56">
        <f t="shared" si="13"/>
        <v>-1.5312753828536002E-2</v>
      </c>
      <c r="E44" s="57">
        <f t="shared" si="13"/>
        <v>-2.8765596726675613E-3</v>
      </c>
    </row>
    <row r="45" spans="1:5" ht="24" x14ac:dyDescent="0.25">
      <c r="A45" s="53"/>
      <c r="B45" s="54" t="s">
        <v>78</v>
      </c>
      <c r="C45" s="55">
        <f t="shared" ref="C45:E45" si="14">C20 -($F20*C$24/$F$24)</f>
        <v>7.4099859830112913E-3</v>
      </c>
      <c r="D45" s="56">
        <f t="shared" si="14"/>
        <v>-4.0398195919762514E-2</v>
      </c>
      <c r="E45" s="57">
        <f t="shared" si="14"/>
        <v>3.2988209936751056E-2</v>
      </c>
    </row>
    <row r="46" spans="1:5" ht="24" x14ac:dyDescent="0.25">
      <c r="A46" s="53"/>
      <c r="B46" s="54" t="s">
        <v>79</v>
      </c>
      <c r="C46" s="55">
        <f t="shared" ref="C46:E46" si="15">C21 -($F21*C$24/$F$24)</f>
        <v>-1.0868523166957106E-2</v>
      </c>
      <c r="D46" s="56">
        <f t="shared" si="15"/>
        <v>-1.6646888662254333E-2</v>
      </c>
      <c r="E46" s="57">
        <f t="shared" si="15"/>
        <v>2.7515411829211467E-2</v>
      </c>
    </row>
    <row r="47" spans="1:5" ht="24" x14ac:dyDescent="0.25">
      <c r="A47" s="53"/>
      <c r="B47" s="54" t="s">
        <v>80</v>
      </c>
      <c r="C47" s="55">
        <f t="shared" ref="C47:E47" si="16">C22 -($F22*C$24/$F$24)</f>
        <v>-1.1684222194294491E-2</v>
      </c>
      <c r="D47" s="56">
        <f t="shared" si="16"/>
        <v>-1.262631879622203E-2</v>
      </c>
      <c r="E47" s="57">
        <f t="shared" si="16"/>
        <v>2.4310540990516522E-2</v>
      </c>
    </row>
    <row r="48" spans="1:5" ht="24.75" thickBot="1" x14ac:dyDescent="0.3">
      <c r="A48" s="58"/>
      <c r="B48" s="59" t="s">
        <v>81</v>
      </c>
      <c r="C48" s="60">
        <f t="shared" ref="C48:E48" si="17">C23 -($F23*C$24/$F$24)</f>
        <v>1.1346642984962435E-2</v>
      </c>
      <c r="D48" s="61">
        <f t="shared" si="17"/>
        <v>-3.6691442000028968E-2</v>
      </c>
      <c r="E48" s="62">
        <f t="shared" si="17"/>
        <v>2.5344799015066394E-2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8D0D4-5A8B-4E0A-B7F4-6824A890BE98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82</v>
      </c>
      <c r="B6" s="49" t="s">
        <v>83</v>
      </c>
      <c r="C6" s="50">
        <v>0.14671814671814673</v>
      </c>
      <c r="D6" s="51">
        <v>0.1606217616580311</v>
      </c>
      <c r="E6" s="52">
        <v>0.12918660287081341</v>
      </c>
      <c r="F6" s="19">
        <f>AVERAGE(C6:E6)</f>
        <v>0.14550883708233042</v>
      </c>
    </row>
    <row r="7" spans="1:6" x14ac:dyDescent="0.25">
      <c r="A7" s="53"/>
      <c r="B7" s="54" t="s">
        <v>84</v>
      </c>
      <c r="C7" s="55">
        <v>0.24324324324324326</v>
      </c>
      <c r="D7" s="56">
        <v>0.15544041450777202</v>
      </c>
      <c r="E7" s="57">
        <v>0.22009569377990432</v>
      </c>
      <c r="F7" s="19">
        <f>AVERAGE(C7:E7)</f>
        <v>0.20625978384363985</v>
      </c>
    </row>
    <row r="8" spans="1:6" x14ac:dyDescent="0.25">
      <c r="A8" s="53"/>
      <c r="B8" s="54" t="s">
        <v>85</v>
      </c>
      <c r="C8" s="55">
        <v>0.12355212355212356</v>
      </c>
      <c r="D8" s="56">
        <v>0.16580310880829019</v>
      </c>
      <c r="E8" s="57">
        <v>0.13397129186602871</v>
      </c>
      <c r="F8" s="19">
        <f>AVERAGE(C8:E8)</f>
        <v>0.14110884140881416</v>
      </c>
    </row>
    <row r="9" spans="1:6" x14ac:dyDescent="0.25">
      <c r="A9" s="53"/>
      <c r="B9" s="54" t="s">
        <v>86</v>
      </c>
      <c r="C9" s="55">
        <v>0.2162162162162162</v>
      </c>
      <c r="D9" s="56">
        <v>0.23834196891191708</v>
      </c>
      <c r="E9" s="57">
        <v>0.15789473684210525</v>
      </c>
      <c r="F9" s="19">
        <f>AVERAGE(C9:E9)</f>
        <v>0.20415097399007953</v>
      </c>
    </row>
    <row r="10" spans="1:6" ht="24" x14ac:dyDescent="0.25">
      <c r="A10" s="53"/>
      <c r="B10" s="54" t="s">
        <v>87</v>
      </c>
      <c r="C10" s="55">
        <v>0.13127413127413126</v>
      </c>
      <c r="D10" s="56">
        <v>0.15025906735751296</v>
      </c>
      <c r="E10" s="57">
        <v>0.11961722488038279</v>
      </c>
      <c r="F10" s="19">
        <f>AVERAGE(C10:E10)</f>
        <v>0.13371680783734233</v>
      </c>
    </row>
    <row r="11" spans="1:6" ht="24" x14ac:dyDescent="0.25">
      <c r="A11" s="53"/>
      <c r="B11" s="54" t="s">
        <v>88</v>
      </c>
      <c r="C11" s="55">
        <v>0.15444015444015444</v>
      </c>
      <c r="D11" s="56">
        <v>0.20725388601036268</v>
      </c>
      <c r="E11" s="57">
        <v>0.10047846889952153</v>
      </c>
      <c r="F11" s="19">
        <f>AVERAGE(C11:E11)</f>
        <v>0.15405750311667954</v>
      </c>
    </row>
    <row r="12" spans="1:6" x14ac:dyDescent="0.25">
      <c r="A12" s="53"/>
      <c r="B12" s="54" t="s">
        <v>89</v>
      </c>
      <c r="C12" s="55">
        <v>0.20077220077220076</v>
      </c>
      <c r="D12" s="56">
        <v>0.15025906735751296</v>
      </c>
      <c r="E12" s="57">
        <v>0.16746411483253587</v>
      </c>
      <c r="F12" s="19">
        <f>AVERAGE(C12:E12)</f>
        <v>0.17283179432074988</v>
      </c>
    </row>
    <row r="13" spans="1:6" x14ac:dyDescent="0.25">
      <c r="A13" s="53"/>
      <c r="B13" s="54" t="s">
        <v>90</v>
      </c>
      <c r="C13" s="55">
        <v>0.16216216216216217</v>
      </c>
      <c r="D13" s="56">
        <v>0.19689119170984454</v>
      </c>
      <c r="E13" s="57">
        <v>0.12918660287081341</v>
      </c>
      <c r="F13" s="19">
        <f>AVERAGE(C13:E13)</f>
        <v>0.1627466522476067</v>
      </c>
    </row>
    <row r="14" spans="1:6" x14ac:dyDescent="0.25">
      <c r="A14" s="53"/>
      <c r="B14" s="54" t="s">
        <v>91</v>
      </c>
      <c r="C14" s="55">
        <v>0.1891891891891892</v>
      </c>
      <c r="D14" s="56">
        <v>0.12953367875647667</v>
      </c>
      <c r="E14" s="57">
        <v>0.15311004784688995</v>
      </c>
      <c r="F14" s="19">
        <f>AVERAGE(C14:E14)</f>
        <v>0.15727763859751862</v>
      </c>
    </row>
    <row r="15" spans="1:6" x14ac:dyDescent="0.25">
      <c r="A15" s="53"/>
      <c r="B15" s="54" t="s">
        <v>92</v>
      </c>
      <c r="C15" s="55">
        <v>0.29343629343629346</v>
      </c>
      <c r="D15" s="56">
        <v>0.25388601036269431</v>
      </c>
      <c r="E15" s="57">
        <v>0.19617224880382775</v>
      </c>
      <c r="F15" s="19">
        <f>AVERAGE(C15:E15)</f>
        <v>0.24783151753427188</v>
      </c>
    </row>
    <row r="16" spans="1:6" x14ac:dyDescent="0.25">
      <c r="A16" s="53"/>
      <c r="B16" s="54" t="s">
        <v>93</v>
      </c>
      <c r="C16" s="55">
        <v>0.23938223938223938</v>
      </c>
      <c r="D16" s="56">
        <v>0.21243523316062177</v>
      </c>
      <c r="E16" s="57">
        <v>0.22488038277511962</v>
      </c>
      <c r="F16" s="19">
        <f>AVERAGE(C16:E16)</f>
        <v>0.22556595177266026</v>
      </c>
    </row>
    <row r="17" spans="1:6" ht="24" x14ac:dyDescent="0.25">
      <c r="A17" s="53"/>
      <c r="B17" s="54" t="s">
        <v>94</v>
      </c>
      <c r="C17" s="55">
        <v>0.19691119691119691</v>
      </c>
      <c r="D17" s="56">
        <v>0.12435233160621761</v>
      </c>
      <c r="E17" s="57">
        <v>0.13875598086124402</v>
      </c>
      <c r="F17" s="19">
        <f>AVERAGE(C17:E17)</f>
        <v>0.15333983645955285</v>
      </c>
    </row>
    <row r="18" spans="1:6" ht="24" x14ac:dyDescent="0.25">
      <c r="A18" s="53"/>
      <c r="B18" s="54" t="s">
        <v>95</v>
      </c>
      <c r="C18" s="55">
        <v>0.15830115830115829</v>
      </c>
      <c r="D18" s="56">
        <v>0.12435233160621761</v>
      </c>
      <c r="E18" s="57">
        <v>0.16746411483253587</v>
      </c>
      <c r="F18" s="19">
        <f>AVERAGE(C18:E18)</f>
        <v>0.15003920157997061</v>
      </c>
    </row>
    <row r="19" spans="1:6" x14ac:dyDescent="0.25">
      <c r="A19" s="53"/>
      <c r="B19" s="54" t="s">
        <v>96</v>
      </c>
      <c r="C19" s="55">
        <v>0.30888030888030887</v>
      </c>
      <c r="D19" s="56">
        <v>0.25388601036269431</v>
      </c>
      <c r="E19" s="57">
        <v>0.32057416267942584</v>
      </c>
      <c r="F19" s="19">
        <f>AVERAGE(C19:E19)</f>
        <v>0.29444682730747634</v>
      </c>
    </row>
    <row r="20" spans="1:6" x14ac:dyDescent="0.25">
      <c r="A20" s="53"/>
      <c r="B20" s="54" t="s">
        <v>97</v>
      </c>
      <c r="C20" s="55">
        <v>0.23166023166023167</v>
      </c>
      <c r="D20" s="56">
        <v>0.25906735751295334</v>
      </c>
      <c r="E20" s="57">
        <v>0.25837320574162681</v>
      </c>
      <c r="F20" s="19">
        <f>AVERAGE(C20:E20)</f>
        <v>0.24970026497160394</v>
      </c>
    </row>
    <row r="21" spans="1:6" x14ac:dyDescent="0.25">
      <c r="A21" s="53"/>
      <c r="B21" s="54" t="s">
        <v>98</v>
      </c>
      <c r="C21" s="55">
        <v>0.22779922779922779</v>
      </c>
      <c r="D21" s="56">
        <v>0.23316062176165805</v>
      </c>
      <c r="E21" s="57">
        <v>0.27272727272727271</v>
      </c>
      <c r="F21" s="19">
        <f>AVERAGE(C21:E21)</f>
        <v>0.24456237409605286</v>
      </c>
    </row>
    <row r="22" spans="1:6" ht="15.75" thickBot="1" x14ac:dyDescent="0.3">
      <c r="A22" s="58"/>
      <c r="B22" s="59" t="s">
        <v>99</v>
      </c>
      <c r="C22" s="60">
        <v>0.17760617760617761</v>
      </c>
      <c r="D22" s="61">
        <v>0.23316062176165805</v>
      </c>
      <c r="E22" s="62">
        <v>0.22966507177033491</v>
      </c>
      <c r="F22" s="19">
        <f>AVERAGE(C22:E22)</f>
        <v>0.2134772903793902</v>
      </c>
    </row>
    <row r="23" spans="1:6" ht="15.75" thickTop="1" x14ac:dyDescent="0.25">
      <c r="C23" s="20">
        <f>AVERAGE(C6:C22)</f>
        <v>0.20009084714967068</v>
      </c>
      <c r="D23" s="20">
        <f>AVERAGE(D6:D22)</f>
        <v>0.19110027430661383</v>
      </c>
      <c r="E23" s="20">
        <f>AVERAGE(E6:E22)</f>
        <v>0.18350689558119895</v>
      </c>
      <c r="F23" s="20">
        <f>AVERAGE(F6:F22)</f>
        <v>0.19156600567916116</v>
      </c>
    </row>
    <row r="26" spans="1:6" ht="15.75" thickBot="1" x14ac:dyDescent="0.3"/>
    <row r="27" spans="1:6" ht="15.75" thickTop="1" x14ac:dyDescent="0.25">
      <c r="A27" s="33"/>
      <c r="B27" s="34"/>
      <c r="C27" s="35" t="s">
        <v>1</v>
      </c>
      <c r="D27" s="36"/>
      <c r="E27" s="37"/>
    </row>
    <row r="28" spans="1:6" ht="36.75" x14ac:dyDescent="0.25">
      <c r="A28" s="38"/>
      <c r="B28" s="39"/>
      <c r="C28" s="40" t="s">
        <v>2</v>
      </c>
      <c r="D28" s="41" t="s">
        <v>3</v>
      </c>
      <c r="E28" s="42" t="s">
        <v>4</v>
      </c>
    </row>
    <row r="29" spans="1:6" ht="25.5" thickBot="1" x14ac:dyDescent="0.3">
      <c r="A29" s="43"/>
      <c r="B29" s="44"/>
      <c r="C29" s="45" t="s">
        <v>5</v>
      </c>
      <c r="D29" s="46" t="s">
        <v>5</v>
      </c>
      <c r="E29" s="47" t="s">
        <v>5</v>
      </c>
    </row>
    <row r="30" spans="1:6" ht="15.75" thickTop="1" x14ac:dyDescent="0.25">
      <c r="A30" s="48" t="s">
        <v>82</v>
      </c>
      <c r="B30" s="49" t="s">
        <v>83</v>
      </c>
      <c r="C30" s="50">
        <f>C6 -($F6*C$23/$F$23)</f>
        <v>-5.2659507543939554E-3</v>
      </c>
      <c r="D30" s="51">
        <f t="shared" ref="D30:E30" si="0">D6 -($F6*D$23/$F$23)</f>
        <v>1.546668269772164E-2</v>
      </c>
      <c r="E30" s="52">
        <f t="shared" si="0"/>
        <v>-1.020073194332774E-2</v>
      </c>
    </row>
    <row r="31" spans="1:6" x14ac:dyDescent="0.25">
      <c r="A31" s="53"/>
      <c r="B31" s="54" t="s">
        <v>84</v>
      </c>
      <c r="C31" s="55">
        <f t="shared" ref="C31:E31" si="1">C7 -($F7*C$23/$F$23)</f>
        <v>2.7804732971734525E-2</v>
      </c>
      <c r="D31" s="56">
        <f t="shared" si="1"/>
        <v>-5.0317914749025833E-2</v>
      </c>
      <c r="E31" s="57">
        <f t="shared" si="1"/>
        <v>2.2513181777291336E-2</v>
      </c>
    </row>
    <row r="32" spans="1:6" x14ac:dyDescent="0.25">
      <c r="A32" s="53"/>
      <c r="B32" s="54" t="s">
        <v>85</v>
      </c>
      <c r="C32" s="55">
        <f t="shared" ref="C32:E32" si="2">C8 -($F8*C$23/$F$23)</f>
        <v>-2.3836174897268581E-2</v>
      </c>
      <c r="D32" s="56">
        <f t="shared" si="2"/>
        <v>2.5037328341603493E-2</v>
      </c>
      <c r="E32" s="57">
        <f t="shared" si="2"/>
        <v>-1.2011534443349403E-3</v>
      </c>
    </row>
    <row r="33" spans="1:5" x14ac:dyDescent="0.25">
      <c r="A33" s="53"/>
      <c r="B33" s="54" t="s">
        <v>86</v>
      </c>
      <c r="C33" s="55">
        <f t="shared" ref="C33:E33" si="3">C9 -($F9*C$23/$F$23)</f>
        <v>2.9803595344219114E-3</v>
      </c>
      <c r="D33" s="56">
        <f t="shared" si="3"/>
        <v>3.4687322613100841E-2</v>
      </c>
      <c r="E33" s="57">
        <f t="shared" si="3"/>
        <v>-3.7667682147522835E-2</v>
      </c>
    </row>
    <row r="34" spans="1:5" ht="24" x14ac:dyDescent="0.25">
      <c r="A34" s="53"/>
      <c r="B34" s="54" t="s">
        <v>87</v>
      </c>
      <c r="C34" s="55">
        <f t="shared" ref="C34:E34" si="4">C10 -($F10*C$23/$F$23)</f>
        <v>-8.393182158995538E-3</v>
      </c>
      <c r="D34" s="56">
        <f t="shared" si="4"/>
        <v>1.6867349100787743E-2</v>
      </c>
      <c r="E34" s="57">
        <f t="shared" si="4"/>
        <v>-8.4741669417921772E-3</v>
      </c>
    </row>
    <row r="35" spans="1:5" ht="24" x14ac:dyDescent="0.25">
      <c r="A35" s="53"/>
      <c r="B35" s="54" t="s">
        <v>88</v>
      </c>
      <c r="C35" s="55">
        <f t="shared" ref="C35:E35" si="5">C11 -($F11*C$23/$F$23)</f>
        <v>-6.4730315872592314E-3</v>
      </c>
      <c r="D35" s="56">
        <f t="shared" si="5"/>
        <v>5.3570924358508132E-2</v>
      </c>
      <c r="E35" s="57">
        <f t="shared" si="5"/>
        <v>-4.7097892771248873E-2</v>
      </c>
    </row>
    <row r="36" spans="1:5" x14ac:dyDescent="0.25">
      <c r="A36" s="53"/>
      <c r="B36" s="54" t="s">
        <v>89</v>
      </c>
      <c r="C36" s="55">
        <f t="shared" ref="C36:E36" si="6">C12 -($F12*C$23/$F$23)</f>
        <v>2.0249252468130252E-2</v>
      </c>
      <c r="D36" s="56">
        <f t="shared" si="6"/>
        <v>-2.215254182389842E-2</v>
      </c>
      <c r="E36" s="57">
        <f t="shared" si="6"/>
        <v>1.9032893557680841E-3</v>
      </c>
    </row>
    <row r="37" spans="1:5" x14ac:dyDescent="0.25">
      <c r="A37" s="53"/>
      <c r="B37" s="54" t="s">
        <v>90</v>
      </c>
      <c r="C37" s="55">
        <f t="shared" ref="C37:E37" si="7">C13 -($F13*C$23/$F$23)</f>
        <v>-7.8268471275943774E-3</v>
      </c>
      <c r="D37" s="56">
        <f t="shared" si="7"/>
        <v>3.4540205809510865E-2</v>
      </c>
      <c r="E37" s="57">
        <f t="shared" si="7"/>
        <v>-2.6713358681916488E-2</v>
      </c>
    </row>
    <row r="38" spans="1:5" x14ac:dyDescent="0.25">
      <c r="A38" s="53"/>
      <c r="B38" s="54" t="s">
        <v>91</v>
      </c>
      <c r="C38" s="55">
        <f t="shared" ref="C38:E38" si="8">C14 -($F14*C$23/$F$23)</f>
        <v>2.4912569059709844E-2</v>
      </c>
      <c r="D38" s="56">
        <f t="shared" si="8"/>
        <v>-2.7361589648400853E-2</v>
      </c>
      <c r="E38" s="57">
        <f t="shared" si="8"/>
        <v>2.449020588690981E-3</v>
      </c>
    </row>
    <row r="39" spans="1:5" x14ac:dyDescent="0.25">
      <c r="A39" s="53"/>
      <c r="B39" s="54" t="s">
        <v>92</v>
      </c>
      <c r="C39" s="55">
        <f t="shared" ref="C39:E39" si="9">C15 -($F15*C$23/$F$23)</f>
        <v>3.4576073858121836E-2</v>
      </c>
      <c r="D39" s="56">
        <f t="shared" si="9"/>
        <v>6.657015767774388E-3</v>
      </c>
      <c r="E39" s="57">
        <f t="shared" si="9"/>
        <v>-4.1233089625896391E-2</v>
      </c>
    </row>
    <row r="40" spans="1:5" x14ac:dyDescent="0.25">
      <c r="A40" s="53"/>
      <c r="B40" s="54" t="s">
        <v>93</v>
      </c>
      <c r="C40" s="55">
        <f t="shared" ref="C40:E40" si="10">C16 -($F16*C$23/$F$23)</f>
        <v>3.7784211666828382E-3</v>
      </c>
      <c r="D40" s="56">
        <f t="shared" si="10"/>
        <v>-1.2582327262818771E-2</v>
      </c>
      <c r="E40" s="57">
        <f t="shared" si="10"/>
        <v>8.8039060961359328E-3</v>
      </c>
    </row>
    <row r="41" spans="1:5" ht="24" x14ac:dyDescent="0.25">
      <c r="A41" s="53"/>
      <c r="B41" s="54" t="s">
        <v>94</v>
      </c>
      <c r="C41" s="55">
        <f t="shared" ref="C41:E41" si="11">C17 -($F17*C$23/$F$23)</f>
        <v>3.6747614284900532E-2</v>
      </c>
      <c r="D41" s="56">
        <f t="shared" si="11"/>
        <v>-2.8614708165074693E-2</v>
      </c>
      <c r="E41" s="57">
        <f t="shared" si="11"/>
        <v>-8.132906119825839E-3</v>
      </c>
    </row>
    <row r="42" spans="1:5" ht="24" x14ac:dyDescent="0.25">
      <c r="A42" s="53"/>
      <c r="B42" s="54" t="s">
        <v>95</v>
      </c>
      <c r="C42" s="55">
        <f t="shared" ref="C42:E42" si="12">C18 -($F18*C$23/$F$23)</f>
        <v>1.5850914637198787E-3</v>
      </c>
      <c r="D42" s="56">
        <f t="shared" si="12"/>
        <v>-2.532209772180774E-2</v>
      </c>
      <c r="E42" s="57">
        <f t="shared" si="12"/>
        <v>2.3737006258087806E-2</v>
      </c>
    </row>
    <row r="43" spans="1:5" x14ac:dyDescent="0.25">
      <c r="A43" s="53"/>
      <c r="B43" s="54" t="s">
        <v>96</v>
      </c>
      <c r="C43" s="55">
        <f t="shared" ref="C43:E43" si="13">C19 -($F19*C$23/$F$23)</f>
        <v>1.3303607169604104E-3</v>
      </c>
      <c r="D43" s="56">
        <f t="shared" si="13"/>
        <v>-3.9844963813439993E-2</v>
      </c>
      <c r="E43" s="57">
        <f t="shared" si="13"/>
        <v>3.8514603096479583E-2</v>
      </c>
    </row>
    <row r="44" spans="1:5" x14ac:dyDescent="0.25">
      <c r="A44" s="53"/>
      <c r="B44" s="54" t="s">
        <v>97</v>
      </c>
      <c r="C44" s="55">
        <f t="shared" ref="C44:E44" si="14">C20 -($F20*C$23/$F$23)</f>
        <v>-2.9151896120644699E-2</v>
      </c>
      <c r="D44" s="56">
        <f t="shared" si="14"/>
        <v>9.9741587414216015E-3</v>
      </c>
      <c r="E44" s="57">
        <f t="shared" si="14"/>
        <v>1.9177737379223125E-2</v>
      </c>
    </row>
    <row r="45" spans="1:5" x14ac:dyDescent="0.25">
      <c r="A45" s="53"/>
      <c r="B45" s="54" t="s">
        <v>98</v>
      </c>
      <c r="C45" s="55">
        <f t="shared" ref="C45:E45" si="15">C21 -($F21*C$23/$F$23)</f>
        <v>-2.7646368825941514E-2</v>
      </c>
      <c r="D45" s="56">
        <f t="shared" si="15"/>
        <v>-1.0807177270007101E-2</v>
      </c>
      <c r="E45" s="57">
        <f t="shared" si="15"/>
        <v>3.8453546095948588E-2</v>
      </c>
    </row>
    <row r="46" spans="1:5" ht="15.75" thickBot="1" x14ac:dyDescent="0.3">
      <c r="A46" s="58"/>
      <c r="B46" s="59" t="s">
        <v>99</v>
      </c>
      <c r="C46" s="60">
        <f t="shared" ref="C46:E46" si="16">C22 -($F22*C$23/$F$23)</f>
        <v>-4.5371024052284575E-2</v>
      </c>
      <c r="D46" s="61">
        <f t="shared" si="16"/>
        <v>2.0202333024044505E-2</v>
      </c>
      <c r="E46" s="62">
        <f t="shared" si="16"/>
        <v>2.516869102824007E-2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AABE5-81DA-4A72-BC02-8623B1A791B0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44</v>
      </c>
      <c r="B6" s="49" t="s">
        <v>45</v>
      </c>
      <c r="C6" s="50">
        <v>0.28846153846153844</v>
      </c>
      <c r="D6" s="51">
        <v>0.24873096446700507</v>
      </c>
      <c r="E6" s="52">
        <v>0.22380952380952382</v>
      </c>
      <c r="F6" s="19">
        <f>AVERAGE(C6:E6)</f>
        <v>0.25366734224602244</v>
      </c>
    </row>
    <row r="7" spans="1:6" ht="24" x14ac:dyDescent="0.25">
      <c r="A7" s="53"/>
      <c r="B7" s="54" t="s">
        <v>46</v>
      </c>
      <c r="C7" s="55">
        <v>0.22692307692307692</v>
      </c>
      <c r="D7" s="56">
        <v>0.19796954314720813</v>
      </c>
      <c r="E7" s="57">
        <v>0.21904761904761905</v>
      </c>
      <c r="F7" s="19">
        <f>AVERAGE(C7:E7)</f>
        <v>0.2146467463726347</v>
      </c>
    </row>
    <row r="8" spans="1:6" ht="24" x14ac:dyDescent="0.25">
      <c r="A8" s="53"/>
      <c r="B8" s="54" t="s">
        <v>47</v>
      </c>
      <c r="C8" s="55">
        <v>0.27307692307692305</v>
      </c>
      <c r="D8" s="56">
        <v>0.15736040609137056</v>
      </c>
      <c r="E8" s="57">
        <v>0.26666666666666666</v>
      </c>
      <c r="F8" s="19">
        <f>AVERAGE(C8:E8)</f>
        <v>0.23236799861165344</v>
      </c>
    </row>
    <row r="9" spans="1:6" ht="24" x14ac:dyDescent="0.25">
      <c r="A9" s="53"/>
      <c r="B9" s="54" t="s">
        <v>48</v>
      </c>
      <c r="C9" s="55">
        <v>0.20384615384615384</v>
      </c>
      <c r="D9" s="56">
        <v>0.15736040609137056</v>
      </c>
      <c r="E9" s="57">
        <v>0.10952380952380952</v>
      </c>
      <c r="F9" s="19">
        <f>AVERAGE(C9:E9)</f>
        <v>0.15691012315377798</v>
      </c>
    </row>
    <row r="10" spans="1:6" ht="24" x14ac:dyDescent="0.25">
      <c r="A10" s="53"/>
      <c r="B10" s="54" t="s">
        <v>49</v>
      </c>
      <c r="C10" s="55">
        <v>0.35</v>
      </c>
      <c r="D10" s="56">
        <v>0.27918781725888325</v>
      </c>
      <c r="E10" s="57">
        <v>0.32857142857142851</v>
      </c>
      <c r="F10" s="19">
        <f>AVERAGE(C10:E10)</f>
        <v>0.31925308194343721</v>
      </c>
    </row>
    <row r="11" spans="1:6" ht="24" x14ac:dyDescent="0.25">
      <c r="A11" s="53"/>
      <c r="B11" s="54" t="s">
        <v>50</v>
      </c>
      <c r="C11" s="55">
        <v>0.28846153846153844</v>
      </c>
      <c r="D11" s="56">
        <v>0.34010152284263961</v>
      </c>
      <c r="E11" s="57">
        <v>0.26190476190476192</v>
      </c>
      <c r="F11" s="19">
        <f>AVERAGE(C11:E11)</f>
        <v>0.29682260773631336</v>
      </c>
    </row>
    <row r="12" spans="1:6" ht="24" x14ac:dyDescent="0.25">
      <c r="A12" s="53"/>
      <c r="B12" s="54" t="s">
        <v>51</v>
      </c>
      <c r="C12" s="55">
        <v>0.11153846153846154</v>
      </c>
      <c r="D12" s="56">
        <v>0.13197969543147209</v>
      </c>
      <c r="E12" s="57">
        <v>0.14285714285714285</v>
      </c>
      <c r="F12" s="19">
        <f>AVERAGE(C12:E12)</f>
        <v>0.1287917666090255</v>
      </c>
    </row>
    <row r="13" spans="1:6" ht="24" x14ac:dyDescent="0.25">
      <c r="A13" s="53"/>
      <c r="B13" s="54" t="s">
        <v>52</v>
      </c>
      <c r="C13" s="55">
        <v>8.076923076923076E-2</v>
      </c>
      <c r="D13" s="56">
        <v>0.12182741116751269</v>
      </c>
      <c r="E13" s="57">
        <v>0.11428571428571428</v>
      </c>
      <c r="F13" s="19">
        <f>AVERAGE(C13:E13)</f>
        <v>0.10562745207415258</v>
      </c>
    </row>
    <row r="14" spans="1:6" ht="24" x14ac:dyDescent="0.25">
      <c r="A14" s="53"/>
      <c r="B14" s="54" t="s">
        <v>53</v>
      </c>
      <c r="C14" s="55">
        <v>0.13076923076923078</v>
      </c>
      <c r="D14" s="56">
        <v>0.15228426395939088</v>
      </c>
      <c r="E14" s="57">
        <v>7.6190476190476197E-2</v>
      </c>
      <c r="F14" s="19">
        <f>AVERAGE(C14:E14)</f>
        <v>0.11974799030636595</v>
      </c>
    </row>
    <row r="15" spans="1:6" ht="24" x14ac:dyDescent="0.25">
      <c r="A15" s="53"/>
      <c r="B15" s="54" t="s">
        <v>54</v>
      </c>
      <c r="C15" s="55">
        <v>0.29230769230769232</v>
      </c>
      <c r="D15" s="56">
        <v>0.20304568527918782</v>
      </c>
      <c r="E15" s="57">
        <v>0.17142857142857143</v>
      </c>
      <c r="F15" s="19">
        <f>AVERAGE(C15:E15)</f>
        <v>0.22226064967181722</v>
      </c>
    </row>
    <row r="16" spans="1:6" ht="24" x14ac:dyDescent="0.25">
      <c r="A16" s="53"/>
      <c r="B16" s="54" t="s">
        <v>55</v>
      </c>
      <c r="C16" s="55">
        <v>0.16153846153846152</v>
      </c>
      <c r="D16" s="56">
        <v>0.16243654822335024</v>
      </c>
      <c r="E16" s="57">
        <v>0.2</v>
      </c>
      <c r="F16" s="19">
        <f>AVERAGE(C16:E16)</f>
        <v>0.17465833658727059</v>
      </c>
    </row>
    <row r="17" spans="1:6" ht="24" x14ac:dyDescent="0.25">
      <c r="A17" s="53"/>
      <c r="B17" s="54" t="s">
        <v>56</v>
      </c>
      <c r="C17" s="55">
        <v>0.20384615384615384</v>
      </c>
      <c r="D17" s="56">
        <v>0.23857868020304568</v>
      </c>
      <c r="E17" s="57">
        <v>0.16190476190476188</v>
      </c>
      <c r="F17" s="19">
        <f>AVERAGE(C17:E17)</f>
        <v>0.20144319865132046</v>
      </c>
    </row>
    <row r="18" spans="1:6" ht="24" x14ac:dyDescent="0.25">
      <c r="A18" s="53"/>
      <c r="B18" s="54" t="s">
        <v>57</v>
      </c>
      <c r="C18" s="55">
        <v>0.26923076923076922</v>
      </c>
      <c r="D18" s="56">
        <v>0.26903553299492383</v>
      </c>
      <c r="E18" s="57">
        <v>0.20952380952380953</v>
      </c>
      <c r="F18" s="19">
        <f>AVERAGE(C18:E18)</f>
        <v>0.24926337058316753</v>
      </c>
    </row>
    <row r="19" spans="1:6" ht="24" x14ac:dyDescent="0.25">
      <c r="A19" s="53"/>
      <c r="B19" s="54" t="s">
        <v>58</v>
      </c>
      <c r="C19" s="55">
        <v>0.18846153846153846</v>
      </c>
      <c r="D19" s="56">
        <v>0.13705583756345177</v>
      </c>
      <c r="E19" s="57">
        <v>0.22380952380952382</v>
      </c>
      <c r="F19" s="19">
        <f>AVERAGE(C19:E19)</f>
        <v>0.18310896661150466</v>
      </c>
    </row>
    <row r="20" spans="1:6" ht="24" x14ac:dyDescent="0.25">
      <c r="A20" s="53"/>
      <c r="B20" s="54" t="s">
        <v>59</v>
      </c>
      <c r="C20" s="55">
        <v>0.28076923076923077</v>
      </c>
      <c r="D20" s="56">
        <v>0.25380710659898476</v>
      </c>
      <c r="E20" s="57">
        <v>0.29523809523809524</v>
      </c>
      <c r="F20" s="19">
        <f>AVERAGE(C20:E20)</f>
        <v>0.27660481086877026</v>
      </c>
    </row>
    <row r="21" spans="1:6" ht="24" x14ac:dyDescent="0.25">
      <c r="A21" s="53"/>
      <c r="B21" s="54" t="s">
        <v>60</v>
      </c>
      <c r="C21" s="55">
        <v>0.19230769230769235</v>
      </c>
      <c r="D21" s="56">
        <v>0.15736040609137056</v>
      </c>
      <c r="E21" s="57">
        <v>0.19523809523809527</v>
      </c>
      <c r="F21" s="19">
        <f>AVERAGE(C21:E21)</f>
        <v>0.18163539787905272</v>
      </c>
    </row>
    <row r="22" spans="1:6" ht="24" x14ac:dyDescent="0.25">
      <c r="A22" s="53"/>
      <c r="B22" s="54" t="s">
        <v>61</v>
      </c>
      <c r="C22" s="55">
        <v>4.6153846153846156E-2</v>
      </c>
      <c r="D22" s="56">
        <v>0.12690355329949238</v>
      </c>
      <c r="E22" s="57">
        <v>0.10476190476190476</v>
      </c>
      <c r="F22" s="19">
        <f>AVERAGE(C22:E22)</f>
        <v>9.2606434738414442E-2</v>
      </c>
    </row>
    <row r="23" spans="1:6" ht="24" x14ac:dyDescent="0.25">
      <c r="A23" s="53"/>
      <c r="B23" s="54" t="s">
        <v>62</v>
      </c>
      <c r="C23" s="55">
        <v>0.11153846153846154</v>
      </c>
      <c r="D23" s="56">
        <v>9.1370558375634514E-2</v>
      </c>
      <c r="E23" s="57">
        <v>0.1761904761904762</v>
      </c>
      <c r="F23" s="19">
        <f>AVERAGE(C23:E23)</f>
        <v>0.12636649870152408</v>
      </c>
    </row>
    <row r="24" spans="1:6" ht="24" x14ac:dyDescent="0.25">
      <c r="A24" s="53" t="s">
        <v>6</v>
      </c>
      <c r="B24" s="54" t="s">
        <v>7</v>
      </c>
      <c r="C24" s="55">
        <v>0.32307692307692304</v>
      </c>
      <c r="D24" s="56">
        <v>0.27411167512690354</v>
      </c>
      <c r="E24" s="57">
        <v>0.19047619047619047</v>
      </c>
      <c r="F24" s="19">
        <f>AVERAGE(C24:E24)</f>
        <v>0.26255492956000565</v>
      </c>
    </row>
    <row r="25" spans="1:6" ht="24" x14ac:dyDescent="0.25">
      <c r="A25" s="53"/>
      <c r="B25" s="54" t="s">
        <v>8</v>
      </c>
      <c r="C25" s="55">
        <v>0.18461538461538463</v>
      </c>
      <c r="D25" s="56">
        <v>0.20304568527918782</v>
      </c>
      <c r="E25" s="57">
        <v>0.19523809523809527</v>
      </c>
      <c r="F25" s="19">
        <f>AVERAGE(C25:E25)</f>
        <v>0.19429972171088924</v>
      </c>
    </row>
    <row r="26" spans="1:6" ht="24" x14ac:dyDescent="0.25">
      <c r="A26" s="53"/>
      <c r="B26" s="54" t="s">
        <v>9</v>
      </c>
      <c r="C26" s="55">
        <v>0.25769230769230766</v>
      </c>
      <c r="D26" s="56">
        <v>0.2233502538071066</v>
      </c>
      <c r="E26" s="57">
        <v>0.21904761904761905</v>
      </c>
      <c r="F26" s="19">
        <f>AVERAGE(C26:E26)</f>
        <v>0.23336339351567778</v>
      </c>
    </row>
    <row r="27" spans="1:6" ht="24" x14ac:dyDescent="0.25">
      <c r="A27" s="53"/>
      <c r="B27" s="54" t="s">
        <v>10</v>
      </c>
      <c r="C27" s="55">
        <v>0.20384615384615384</v>
      </c>
      <c r="D27" s="56">
        <v>0.25380710659898476</v>
      </c>
      <c r="E27" s="57">
        <v>0.14285714285714285</v>
      </c>
      <c r="F27" s="19">
        <f>AVERAGE(C27:E27)</f>
        <v>0.20017013443409382</v>
      </c>
    </row>
    <row r="28" spans="1:6" ht="24" x14ac:dyDescent="0.25">
      <c r="A28" s="53"/>
      <c r="B28" s="54" t="s">
        <v>11</v>
      </c>
      <c r="C28" s="55">
        <v>0.26153846153846155</v>
      </c>
      <c r="D28" s="56">
        <v>0.28934010152284262</v>
      </c>
      <c r="E28" s="57">
        <v>0.24761904761904763</v>
      </c>
      <c r="F28" s="19">
        <f>AVERAGE(C28:E28)</f>
        <v>0.26616587022678395</v>
      </c>
    </row>
    <row r="29" spans="1:6" ht="24" x14ac:dyDescent="0.25">
      <c r="A29" s="53"/>
      <c r="B29" s="54" t="s">
        <v>12</v>
      </c>
      <c r="C29" s="55">
        <v>0.1423076923076923</v>
      </c>
      <c r="D29" s="56">
        <v>8.6294416243654817E-2</v>
      </c>
      <c r="E29" s="57">
        <v>0.18571428571428572</v>
      </c>
      <c r="F29" s="19">
        <f>AVERAGE(C29:E29)</f>
        <v>0.13810546475521093</v>
      </c>
    </row>
    <row r="30" spans="1:6" ht="24" x14ac:dyDescent="0.25">
      <c r="A30" s="53"/>
      <c r="B30" s="54" t="s">
        <v>13</v>
      </c>
      <c r="C30" s="55">
        <v>0.31923076923076921</v>
      </c>
      <c r="D30" s="56">
        <v>0.24365482233502539</v>
      </c>
      <c r="E30" s="57">
        <v>0.26190476190476192</v>
      </c>
      <c r="F30" s="19">
        <f>AVERAGE(C30:E30)</f>
        <v>0.27493011782351884</v>
      </c>
    </row>
    <row r="31" spans="1:6" ht="24" x14ac:dyDescent="0.25">
      <c r="A31" s="53"/>
      <c r="B31" s="54" t="s">
        <v>14</v>
      </c>
      <c r="C31" s="55">
        <v>0.34230769230769231</v>
      </c>
      <c r="D31" s="56">
        <v>0.31472081218274112</v>
      </c>
      <c r="E31" s="57">
        <v>0.3619047619047619</v>
      </c>
      <c r="F31" s="19">
        <f>AVERAGE(C31:E31)</f>
        <v>0.33964442213173179</v>
      </c>
    </row>
    <row r="32" spans="1:6" ht="24" x14ac:dyDescent="0.25">
      <c r="A32" s="53"/>
      <c r="B32" s="54" t="s">
        <v>15</v>
      </c>
      <c r="C32" s="55">
        <v>0.22307692307692309</v>
      </c>
      <c r="D32" s="56">
        <v>0.16243654822335024</v>
      </c>
      <c r="E32" s="57">
        <v>0.15714285714285714</v>
      </c>
      <c r="F32" s="19">
        <f>AVERAGE(C32:E32)</f>
        <v>0.18088544281437682</v>
      </c>
    </row>
    <row r="33" spans="1:6" ht="24" x14ac:dyDescent="0.25">
      <c r="A33" s="53"/>
      <c r="B33" s="54" t="s">
        <v>16</v>
      </c>
      <c r="C33" s="55">
        <v>0.12307692307692308</v>
      </c>
      <c r="D33" s="56">
        <v>0.17766497461928935</v>
      </c>
      <c r="E33" s="57">
        <v>0.10952380952380952</v>
      </c>
      <c r="F33" s="19">
        <f>AVERAGE(C33:E33)</f>
        <v>0.13675523574000731</v>
      </c>
    </row>
    <row r="34" spans="1:6" ht="24" x14ac:dyDescent="0.25">
      <c r="A34" s="53"/>
      <c r="B34" s="54" t="s">
        <v>17</v>
      </c>
      <c r="C34" s="55">
        <v>8.8461538461538466E-2</v>
      </c>
      <c r="D34" s="56">
        <v>0.116751269035533</v>
      </c>
      <c r="E34" s="57">
        <v>0.11428571428571428</v>
      </c>
      <c r="F34" s="19">
        <f>AVERAGE(C34:E34)</f>
        <v>0.10649950726092859</v>
      </c>
    </row>
    <row r="35" spans="1:6" ht="24" x14ac:dyDescent="0.25">
      <c r="A35" s="53"/>
      <c r="B35" s="54" t="s">
        <v>18</v>
      </c>
      <c r="C35" s="55">
        <v>0.10384615384615385</v>
      </c>
      <c r="D35" s="56">
        <v>0.13197969543147209</v>
      </c>
      <c r="E35" s="57">
        <v>9.0476190476190474E-2</v>
      </c>
      <c r="F35" s="19">
        <f>AVERAGE(C35:E35)</f>
        <v>0.10876734658460548</v>
      </c>
    </row>
    <row r="36" spans="1:6" ht="24" x14ac:dyDescent="0.25">
      <c r="A36" s="53"/>
      <c r="B36" s="54" t="s">
        <v>19</v>
      </c>
      <c r="C36" s="55">
        <v>0.18846153846153846</v>
      </c>
      <c r="D36" s="56">
        <v>0.18274111675126903</v>
      </c>
      <c r="E36" s="57">
        <v>0.17142857142857143</v>
      </c>
      <c r="F36" s="19">
        <f>AVERAGE(C36:E36)</f>
        <v>0.18087707554712629</v>
      </c>
    </row>
    <row r="37" spans="1:6" ht="24" x14ac:dyDescent="0.25">
      <c r="A37" s="53"/>
      <c r="B37" s="54" t="s">
        <v>20</v>
      </c>
      <c r="C37" s="55">
        <v>0.1076923076923077</v>
      </c>
      <c r="D37" s="56">
        <v>0.1065989847715736</v>
      </c>
      <c r="E37" s="57">
        <v>0.14285714285714285</v>
      </c>
      <c r="F37" s="19">
        <f>AVERAGE(C37:E37)</f>
        <v>0.11904947844034137</v>
      </c>
    </row>
    <row r="38" spans="1:6" ht="24" x14ac:dyDescent="0.25">
      <c r="A38" s="53"/>
      <c r="B38" s="54" t="s">
        <v>21</v>
      </c>
      <c r="C38" s="55">
        <v>0.1423076923076923</v>
      </c>
      <c r="D38" s="56">
        <v>0.13197969543147209</v>
      </c>
      <c r="E38" s="57">
        <v>0.20952380952380953</v>
      </c>
      <c r="F38" s="19">
        <f>AVERAGE(C38:E38)</f>
        <v>0.16127039908765797</v>
      </c>
    </row>
    <row r="39" spans="1:6" ht="24" x14ac:dyDescent="0.25">
      <c r="A39" s="53"/>
      <c r="B39" s="54" t="s">
        <v>22</v>
      </c>
      <c r="C39" s="55">
        <v>0.16923076923076924</v>
      </c>
      <c r="D39" s="56">
        <v>0.12690355329949238</v>
      </c>
      <c r="E39" s="57">
        <v>0.11428571428571428</v>
      </c>
      <c r="F39" s="19">
        <f>AVERAGE(C39:E39)</f>
        <v>0.13680667893865864</v>
      </c>
    </row>
    <row r="40" spans="1:6" ht="24" x14ac:dyDescent="0.25">
      <c r="A40" s="53"/>
      <c r="B40" s="54" t="s">
        <v>23</v>
      </c>
      <c r="C40" s="55">
        <v>0.1076923076923077</v>
      </c>
      <c r="D40" s="56">
        <v>0.10152284263959391</v>
      </c>
      <c r="E40" s="57">
        <v>0.1</v>
      </c>
      <c r="F40" s="19">
        <f>AVERAGE(C40:E40)</f>
        <v>0.10307171677730054</v>
      </c>
    </row>
    <row r="41" spans="1:6" ht="24" x14ac:dyDescent="0.25">
      <c r="A41" s="53"/>
      <c r="B41" s="54" t="s">
        <v>24</v>
      </c>
      <c r="C41" s="55">
        <v>0.14615384615384616</v>
      </c>
      <c r="D41" s="56">
        <v>0.12690355329949238</v>
      </c>
      <c r="E41" s="57">
        <v>0.16666666666666663</v>
      </c>
      <c r="F41" s="19">
        <f>AVERAGE(C41:E41)</f>
        <v>0.14657468870666837</v>
      </c>
    </row>
    <row r="42" spans="1:6" ht="24" x14ac:dyDescent="0.25">
      <c r="A42" s="53"/>
      <c r="B42" s="54" t="s">
        <v>25</v>
      </c>
      <c r="C42" s="55">
        <v>4.6153846153846156E-2</v>
      </c>
      <c r="D42" s="56">
        <v>8.6294416243654817E-2</v>
      </c>
      <c r="E42" s="57">
        <v>5.7142857142857141E-2</v>
      </c>
      <c r="F42" s="19">
        <f>AVERAGE(C42:E42)</f>
        <v>6.3197039846786027E-2</v>
      </c>
    </row>
    <row r="43" spans="1:6" ht="24" x14ac:dyDescent="0.25">
      <c r="A43" s="53"/>
      <c r="B43" s="54" t="s">
        <v>26</v>
      </c>
      <c r="C43" s="55">
        <v>8.461538461538462E-2</v>
      </c>
      <c r="D43" s="56">
        <v>7.6142131979695438E-2</v>
      </c>
      <c r="E43" s="57">
        <v>0.10476190476190476</v>
      </c>
      <c r="F43" s="19">
        <f>AVERAGE(C43:E43)</f>
        <v>8.8506473785661607E-2</v>
      </c>
    </row>
    <row r="44" spans="1:6" x14ac:dyDescent="0.25">
      <c r="A44" s="53" t="s">
        <v>27</v>
      </c>
      <c r="B44" s="54" t="s">
        <v>28</v>
      </c>
      <c r="C44" s="55">
        <v>0.23846153846153847</v>
      </c>
      <c r="D44" s="56">
        <v>0.20812182741116753</v>
      </c>
      <c r="E44" s="57">
        <v>0.21904761904761905</v>
      </c>
      <c r="F44" s="19">
        <f>AVERAGE(C44:E44)</f>
        <v>0.22187699497344168</v>
      </c>
    </row>
    <row r="45" spans="1:6" x14ac:dyDescent="0.25">
      <c r="A45" s="53"/>
      <c r="B45" s="54" t="s">
        <v>29</v>
      </c>
      <c r="C45" s="55">
        <v>0.19615384615384618</v>
      </c>
      <c r="D45" s="56">
        <v>0.18781725888324874</v>
      </c>
      <c r="E45" s="57">
        <v>0.17142857142857143</v>
      </c>
      <c r="F45" s="19">
        <f>AVERAGE(C45:E45)</f>
        <v>0.18513322548855546</v>
      </c>
    </row>
    <row r="46" spans="1:6" x14ac:dyDescent="0.25">
      <c r="A46" s="53"/>
      <c r="B46" s="54" t="s">
        <v>30</v>
      </c>
      <c r="C46" s="55">
        <v>0.30384615384615382</v>
      </c>
      <c r="D46" s="56">
        <v>0.26903553299492383</v>
      </c>
      <c r="E46" s="57">
        <v>0.26666666666666666</v>
      </c>
      <c r="F46" s="19">
        <f>AVERAGE(C46:E46)</f>
        <v>0.27984945116924814</v>
      </c>
    </row>
    <row r="47" spans="1:6" x14ac:dyDescent="0.25">
      <c r="A47" s="53"/>
      <c r="B47" s="54" t="s">
        <v>31</v>
      </c>
      <c r="C47" s="55">
        <v>0.26538461538461539</v>
      </c>
      <c r="D47" s="56">
        <v>0.29441624365482233</v>
      </c>
      <c r="E47" s="57">
        <v>0.17142857142857143</v>
      </c>
      <c r="F47" s="19">
        <f>AVERAGE(C47:E47)</f>
        <v>0.24374314348933637</v>
      </c>
    </row>
    <row r="48" spans="1:6" x14ac:dyDescent="0.25">
      <c r="A48" s="53"/>
      <c r="B48" s="54" t="s">
        <v>32</v>
      </c>
      <c r="C48" s="55">
        <v>0.12307692307692308</v>
      </c>
      <c r="D48" s="56">
        <v>0.12182741116751269</v>
      </c>
      <c r="E48" s="57">
        <v>0.12857142857142856</v>
      </c>
      <c r="F48" s="19">
        <f>AVERAGE(C48:E48)</f>
        <v>0.12449192093862145</v>
      </c>
    </row>
    <row r="49" spans="1:6" x14ac:dyDescent="0.25">
      <c r="A49" s="53"/>
      <c r="B49" s="54" t="s">
        <v>33</v>
      </c>
      <c r="C49" s="55">
        <v>0.3307692307692307</v>
      </c>
      <c r="D49" s="56">
        <v>0.35025380710659898</v>
      </c>
      <c r="E49" s="57">
        <v>0.24285714285714285</v>
      </c>
      <c r="F49" s="19">
        <f>AVERAGE(C49:E49)</f>
        <v>0.30796006024432421</v>
      </c>
    </row>
    <row r="50" spans="1:6" x14ac:dyDescent="0.25">
      <c r="A50" s="53"/>
      <c r="B50" s="54" t="s">
        <v>34</v>
      </c>
      <c r="C50" s="55">
        <v>0.19230769230769235</v>
      </c>
      <c r="D50" s="56">
        <v>0.14213197969543148</v>
      </c>
      <c r="E50" s="57">
        <v>0.19523809523809527</v>
      </c>
      <c r="F50" s="19">
        <f>AVERAGE(C50:E50)</f>
        <v>0.17655925574707307</v>
      </c>
    </row>
    <row r="51" spans="1:6" x14ac:dyDescent="0.25">
      <c r="A51" s="53"/>
      <c r="B51" s="54" t="s">
        <v>35</v>
      </c>
      <c r="C51" s="55">
        <v>0.17692307692307693</v>
      </c>
      <c r="D51" s="56">
        <v>0.19796954314720813</v>
      </c>
      <c r="E51" s="57">
        <v>0.1380952380952381</v>
      </c>
      <c r="F51" s="19">
        <f>AVERAGE(C51:E51)</f>
        <v>0.17099595272184107</v>
      </c>
    </row>
    <row r="52" spans="1:6" x14ac:dyDescent="0.25">
      <c r="A52" s="53"/>
      <c r="B52" s="54" t="s">
        <v>36</v>
      </c>
      <c r="C52" s="55">
        <v>0.2153846153846154</v>
      </c>
      <c r="D52" s="56">
        <v>0.20304568527918782</v>
      </c>
      <c r="E52" s="57">
        <v>0.17142857142857143</v>
      </c>
      <c r="F52" s="19">
        <f>AVERAGE(C52:E52)</f>
        <v>0.19661962403079156</v>
      </c>
    </row>
    <row r="53" spans="1:6" ht="24" x14ac:dyDescent="0.25">
      <c r="A53" s="53"/>
      <c r="B53" s="54" t="s">
        <v>37</v>
      </c>
      <c r="C53" s="55">
        <v>0.2153846153846154</v>
      </c>
      <c r="D53" s="56">
        <v>0.2233502538071066</v>
      </c>
      <c r="E53" s="57">
        <v>0.26190476190476192</v>
      </c>
      <c r="F53" s="19">
        <f>AVERAGE(C53:E53)</f>
        <v>0.23354654369882799</v>
      </c>
    </row>
    <row r="54" spans="1:6" x14ac:dyDescent="0.25">
      <c r="A54" s="53"/>
      <c r="B54" s="54" t="s">
        <v>38</v>
      </c>
      <c r="C54" s="55">
        <v>0.2</v>
      </c>
      <c r="D54" s="56">
        <v>0.20304568527918782</v>
      </c>
      <c r="E54" s="57">
        <v>0.17142857142857143</v>
      </c>
      <c r="F54" s="19">
        <f>AVERAGE(C54:E54)</f>
        <v>0.19149141890258639</v>
      </c>
    </row>
    <row r="55" spans="1:6" x14ac:dyDescent="0.25">
      <c r="A55" s="53"/>
      <c r="B55" s="54" t="s">
        <v>39</v>
      </c>
      <c r="C55" s="55">
        <v>0.11923076923076924</v>
      </c>
      <c r="D55" s="56">
        <v>0.13197969543147209</v>
      </c>
      <c r="E55" s="57">
        <v>9.0476190476190474E-2</v>
      </c>
      <c r="F55" s="19">
        <f>AVERAGE(C55:E55)</f>
        <v>0.11389555171281061</v>
      </c>
    </row>
    <row r="56" spans="1:6" x14ac:dyDescent="0.25">
      <c r="A56" s="53"/>
      <c r="B56" s="54" t="s">
        <v>40</v>
      </c>
      <c r="C56" s="55">
        <v>0.20384615384615384</v>
      </c>
      <c r="D56" s="56">
        <v>0.18274111675126903</v>
      </c>
      <c r="E56" s="57">
        <v>0.28095238095238095</v>
      </c>
      <c r="F56" s="19">
        <f>AVERAGE(C56:E56)</f>
        <v>0.22251321718326791</v>
      </c>
    </row>
    <row r="57" spans="1:6" ht="24" x14ac:dyDescent="0.25">
      <c r="A57" s="53"/>
      <c r="B57" s="54" t="s">
        <v>41</v>
      </c>
      <c r="C57" s="55">
        <v>7.6923076923076927E-2</v>
      </c>
      <c r="D57" s="56">
        <v>9.1370558375634514E-2</v>
      </c>
      <c r="E57" s="57">
        <v>0.10476190476190476</v>
      </c>
      <c r="F57" s="19">
        <f>AVERAGE(C57:E57)</f>
        <v>9.1018513353538735E-2</v>
      </c>
    </row>
    <row r="58" spans="1:6" ht="24" x14ac:dyDescent="0.25">
      <c r="A58" s="53"/>
      <c r="B58" s="54" t="s">
        <v>42</v>
      </c>
      <c r="C58" s="55">
        <v>0.27307692307692305</v>
      </c>
      <c r="D58" s="56">
        <v>0.25888324873096447</v>
      </c>
      <c r="E58" s="57">
        <v>0.3</v>
      </c>
      <c r="F58" s="19">
        <f>AVERAGE(C58:E58)</f>
        <v>0.27732005726929582</v>
      </c>
    </row>
    <row r="59" spans="1:6" ht="24" x14ac:dyDescent="0.25">
      <c r="A59" s="53"/>
      <c r="B59" s="54" t="s">
        <v>43</v>
      </c>
      <c r="C59" s="55">
        <v>0.31538461538461537</v>
      </c>
      <c r="D59" s="56">
        <v>0.28426395939086296</v>
      </c>
      <c r="E59" s="57">
        <v>0.26666666666666666</v>
      </c>
      <c r="F59" s="19">
        <f>AVERAGE(C59:E59)</f>
        <v>0.28877174714738163</v>
      </c>
    </row>
    <row r="60" spans="1:6" ht="24" x14ac:dyDescent="0.25">
      <c r="A60" s="53" t="s">
        <v>63</v>
      </c>
      <c r="B60" s="54" t="s">
        <v>64</v>
      </c>
      <c r="C60" s="55">
        <v>7.3076923076923081E-2</v>
      </c>
      <c r="D60" s="56">
        <v>0.12690355329949238</v>
      </c>
      <c r="E60" s="57">
        <v>0.10952380952380952</v>
      </c>
      <c r="F60" s="19">
        <f>AVERAGE(C60:E60)</f>
        <v>0.10316809530007499</v>
      </c>
    </row>
    <row r="61" spans="1:6" ht="24" x14ac:dyDescent="0.25">
      <c r="A61" s="53"/>
      <c r="B61" s="54" t="s">
        <v>65</v>
      </c>
      <c r="C61" s="55">
        <v>0.21153846153846154</v>
      </c>
      <c r="D61" s="56">
        <v>0.21319796954314721</v>
      </c>
      <c r="E61" s="57">
        <v>0.15714285714285714</v>
      </c>
      <c r="F61" s="19">
        <f>AVERAGE(C61:E61)</f>
        <v>0.19395976274148863</v>
      </c>
    </row>
    <row r="62" spans="1:6" ht="24" x14ac:dyDescent="0.25">
      <c r="A62" s="53"/>
      <c r="B62" s="54" t="s">
        <v>66</v>
      </c>
      <c r="C62" s="55">
        <v>9.6153846153846173E-2</v>
      </c>
      <c r="D62" s="56">
        <v>9.1370558375634514E-2</v>
      </c>
      <c r="E62" s="57">
        <v>7.1428571428571425E-2</v>
      </c>
      <c r="F62" s="19">
        <f>AVERAGE(C62:E62)</f>
        <v>8.6317658652684037E-2</v>
      </c>
    </row>
    <row r="63" spans="1:6" ht="24" x14ac:dyDescent="0.25">
      <c r="A63" s="53"/>
      <c r="B63" s="54" t="s">
        <v>67</v>
      </c>
      <c r="C63" s="55">
        <v>0.18076923076923077</v>
      </c>
      <c r="D63" s="56">
        <v>0.16751269035532995</v>
      </c>
      <c r="E63" s="57">
        <v>0.21904761904761905</v>
      </c>
      <c r="F63" s="19">
        <f>AVERAGE(C63:E63)</f>
        <v>0.18910984672405992</v>
      </c>
    </row>
    <row r="64" spans="1:6" ht="24" x14ac:dyDescent="0.25">
      <c r="A64" s="53"/>
      <c r="B64" s="54" t="s">
        <v>68</v>
      </c>
      <c r="C64" s="55">
        <v>0.21923076923076923</v>
      </c>
      <c r="D64" s="56">
        <v>0.25888324873096447</v>
      </c>
      <c r="E64" s="57">
        <v>0.17142857142857143</v>
      </c>
      <c r="F64" s="19">
        <f>AVERAGE(C64:E64)</f>
        <v>0.21651419646343503</v>
      </c>
    </row>
    <row r="65" spans="1:6" ht="24" x14ac:dyDescent="0.25">
      <c r="A65" s="53"/>
      <c r="B65" s="54" t="s">
        <v>69</v>
      </c>
      <c r="C65" s="55">
        <v>0.15</v>
      </c>
      <c r="D65" s="56">
        <v>0.14720812182741116</v>
      </c>
      <c r="E65" s="57">
        <v>0.11904761904761903</v>
      </c>
      <c r="F65" s="19">
        <f>AVERAGE(C65:E65)</f>
        <v>0.13875191362501008</v>
      </c>
    </row>
    <row r="66" spans="1:6" ht="24" x14ac:dyDescent="0.25">
      <c r="A66" s="53"/>
      <c r="B66" s="54" t="s">
        <v>70</v>
      </c>
      <c r="C66" s="55">
        <v>0.25769230769230766</v>
      </c>
      <c r="D66" s="56">
        <v>0.26903553299492383</v>
      </c>
      <c r="E66" s="57">
        <v>0.19047619047619047</v>
      </c>
      <c r="F66" s="19">
        <f>AVERAGE(C66:E66)</f>
        <v>0.23906801038780734</v>
      </c>
    </row>
    <row r="67" spans="1:6" ht="24" x14ac:dyDescent="0.25">
      <c r="A67" s="53"/>
      <c r="B67" s="54" t="s">
        <v>71</v>
      </c>
      <c r="C67" s="55">
        <v>0.2153846153846154</v>
      </c>
      <c r="D67" s="56">
        <v>0.24873096446700507</v>
      </c>
      <c r="E67" s="57">
        <v>0.16666666666666663</v>
      </c>
      <c r="F67" s="19">
        <f>AVERAGE(C67:E67)</f>
        <v>0.21026074883942902</v>
      </c>
    </row>
    <row r="68" spans="1:6" ht="24" x14ac:dyDescent="0.25">
      <c r="A68" s="53"/>
      <c r="B68" s="54" t="s">
        <v>72</v>
      </c>
      <c r="C68" s="55">
        <v>0.21153846153846154</v>
      </c>
      <c r="D68" s="56">
        <v>0.19796954314720813</v>
      </c>
      <c r="E68" s="57">
        <v>0.18095238095238095</v>
      </c>
      <c r="F68" s="19">
        <f>AVERAGE(C68:E68)</f>
        <v>0.19682012854601685</v>
      </c>
    </row>
    <row r="69" spans="1:6" ht="24" x14ac:dyDescent="0.25">
      <c r="A69" s="53"/>
      <c r="B69" s="54" t="s">
        <v>73</v>
      </c>
      <c r="C69" s="55">
        <v>0.23846153846153847</v>
      </c>
      <c r="D69" s="56">
        <v>0.21319796954314721</v>
      </c>
      <c r="E69" s="57">
        <v>0.16666666666666663</v>
      </c>
      <c r="F69" s="19">
        <f>AVERAGE(C69:E69)</f>
        <v>0.20610872489045076</v>
      </c>
    </row>
    <row r="70" spans="1:6" ht="24" x14ac:dyDescent="0.25">
      <c r="A70" s="53"/>
      <c r="B70" s="54" t="s">
        <v>74</v>
      </c>
      <c r="C70" s="55">
        <v>0.13846153846153847</v>
      </c>
      <c r="D70" s="56">
        <v>0.116751269035533</v>
      </c>
      <c r="E70" s="57">
        <v>0.14761904761904762</v>
      </c>
      <c r="F70" s="19">
        <f>AVERAGE(C70:E70)</f>
        <v>0.13427728503870637</v>
      </c>
    </row>
    <row r="71" spans="1:6" ht="24" x14ac:dyDescent="0.25">
      <c r="A71" s="53"/>
      <c r="B71" s="54" t="s">
        <v>75</v>
      </c>
      <c r="C71" s="55">
        <v>0.13076923076923078</v>
      </c>
      <c r="D71" s="56">
        <v>0.14720812182741116</v>
      </c>
      <c r="E71" s="57">
        <v>0.13333333333333333</v>
      </c>
      <c r="F71" s="19">
        <f>AVERAGE(C71:E71)</f>
        <v>0.13710356197665841</v>
      </c>
    </row>
    <row r="72" spans="1:6" ht="24" x14ac:dyDescent="0.25">
      <c r="A72" s="53"/>
      <c r="B72" s="54" t="s">
        <v>76</v>
      </c>
      <c r="C72" s="55">
        <v>0.22692307692307692</v>
      </c>
      <c r="D72" s="56">
        <v>0.20812182741116753</v>
      </c>
      <c r="E72" s="57">
        <v>0.32380952380952377</v>
      </c>
      <c r="F72" s="19">
        <f>AVERAGE(C72:E72)</f>
        <v>0.25295147604792273</v>
      </c>
    </row>
    <row r="73" spans="1:6" ht="24" x14ac:dyDescent="0.25">
      <c r="A73" s="53"/>
      <c r="B73" s="54" t="s">
        <v>77</v>
      </c>
      <c r="C73" s="55">
        <v>0.16538461538461535</v>
      </c>
      <c r="D73" s="56">
        <v>0.12690355329949238</v>
      </c>
      <c r="E73" s="57">
        <v>0.1380952380952381</v>
      </c>
      <c r="F73" s="19">
        <f>AVERAGE(C73:E73)</f>
        <v>0.14346113559311527</v>
      </c>
    </row>
    <row r="74" spans="1:6" ht="24" x14ac:dyDescent="0.25">
      <c r="A74" s="53"/>
      <c r="B74" s="54" t="s">
        <v>78</v>
      </c>
      <c r="C74" s="55">
        <v>0.29615384615384616</v>
      </c>
      <c r="D74" s="56">
        <v>0.23857868020304568</v>
      </c>
      <c r="E74" s="57">
        <v>0.30952380952380953</v>
      </c>
      <c r="F74" s="19">
        <f>AVERAGE(C74:E74)</f>
        <v>0.28141877862690046</v>
      </c>
    </row>
    <row r="75" spans="1:6" ht="24" x14ac:dyDescent="0.25">
      <c r="A75" s="53"/>
      <c r="B75" s="54" t="s">
        <v>79</v>
      </c>
      <c r="C75" s="55">
        <v>0.16923076923076924</v>
      </c>
      <c r="D75" s="56">
        <v>0.15736040609137056</v>
      </c>
      <c r="E75" s="57">
        <v>0.2</v>
      </c>
      <c r="F75" s="19">
        <f>AVERAGE(C75:E75)</f>
        <v>0.17553039177404658</v>
      </c>
    </row>
    <row r="76" spans="1:6" ht="24" x14ac:dyDescent="0.25">
      <c r="A76" s="53"/>
      <c r="B76" s="54" t="s">
        <v>80</v>
      </c>
      <c r="C76" s="55">
        <v>0.21153846153846154</v>
      </c>
      <c r="D76" s="56">
        <v>0.20304568527918782</v>
      </c>
      <c r="E76" s="57">
        <v>0.23809523809523805</v>
      </c>
      <c r="F76" s="19">
        <f>AVERAGE(C76:E76)</f>
        <v>0.21755979497096245</v>
      </c>
    </row>
    <row r="77" spans="1:6" ht="24" x14ac:dyDescent="0.25">
      <c r="A77" s="53"/>
      <c r="B77" s="54" t="s">
        <v>81</v>
      </c>
      <c r="C77" s="55">
        <v>0.23846153846153847</v>
      </c>
      <c r="D77" s="56">
        <v>0.18274111675126903</v>
      </c>
      <c r="E77" s="57">
        <v>0.24285714285714285</v>
      </c>
      <c r="F77" s="19">
        <f>AVERAGE(C77:E77)</f>
        <v>0.22135326602331681</v>
      </c>
    </row>
    <row r="78" spans="1:6" x14ac:dyDescent="0.25">
      <c r="A78" s="53" t="s">
        <v>82</v>
      </c>
      <c r="B78" s="54" t="s">
        <v>83</v>
      </c>
      <c r="C78" s="55">
        <v>0.14671814671814673</v>
      </c>
      <c r="D78" s="56">
        <v>0.1606217616580311</v>
      </c>
      <c r="E78" s="57">
        <v>0.12918660287081341</v>
      </c>
      <c r="F78" s="19">
        <f>AVERAGE(C78:E78)</f>
        <v>0.14550883708233042</v>
      </c>
    </row>
    <row r="79" spans="1:6" x14ac:dyDescent="0.25">
      <c r="A79" s="53"/>
      <c r="B79" s="54" t="s">
        <v>84</v>
      </c>
      <c r="C79" s="55">
        <v>0.24324324324324326</v>
      </c>
      <c r="D79" s="56">
        <v>0.15544041450777202</v>
      </c>
      <c r="E79" s="57">
        <v>0.22009569377990432</v>
      </c>
      <c r="F79" s="19">
        <f>AVERAGE(C79:E79)</f>
        <v>0.20625978384363985</v>
      </c>
    </row>
    <row r="80" spans="1:6" x14ac:dyDescent="0.25">
      <c r="A80" s="53"/>
      <c r="B80" s="54" t="s">
        <v>85</v>
      </c>
      <c r="C80" s="55">
        <v>0.12355212355212356</v>
      </c>
      <c r="D80" s="56">
        <v>0.16580310880829019</v>
      </c>
      <c r="E80" s="57">
        <v>0.13397129186602871</v>
      </c>
      <c r="F80" s="19">
        <f>AVERAGE(C80:E80)</f>
        <v>0.14110884140881416</v>
      </c>
    </row>
    <row r="81" spans="1:6" x14ac:dyDescent="0.25">
      <c r="A81" s="53"/>
      <c r="B81" s="54" t="s">
        <v>86</v>
      </c>
      <c r="C81" s="55">
        <v>0.2162162162162162</v>
      </c>
      <c r="D81" s="56">
        <v>0.23834196891191708</v>
      </c>
      <c r="E81" s="57">
        <v>0.15789473684210525</v>
      </c>
      <c r="F81" s="19">
        <f>AVERAGE(C81:E81)</f>
        <v>0.20415097399007953</v>
      </c>
    </row>
    <row r="82" spans="1:6" ht="24" x14ac:dyDescent="0.25">
      <c r="A82" s="53"/>
      <c r="B82" s="54" t="s">
        <v>87</v>
      </c>
      <c r="C82" s="55">
        <v>0.13127413127413126</v>
      </c>
      <c r="D82" s="56">
        <v>0.15025906735751296</v>
      </c>
      <c r="E82" s="57">
        <v>0.11961722488038279</v>
      </c>
      <c r="F82" s="19">
        <f>AVERAGE(C82:E82)</f>
        <v>0.13371680783734233</v>
      </c>
    </row>
    <row r="83" spans="1:6" ht="24" x14ac:dyDescent="0.25">
      <c r="A83" s="53"/>
      <c r="B83" s="54" t="s">
        <v>88</v>
      </c>
      <c r="C83" s="55">
        <v>0.15444015444015444</v>
      </c>
      <c r="D83" s="56">
        <v>0.20725388601036268</v>
      </c>
      <c r="E83" s="57">
        <v>0.10047846889952153</v>
      </c>
      <c r="F83" s="19">
        <f>AVERAGE(C83:E83)</f>
        <v>0.15405750311667954</v>
      </c>
    </row>
    <row r="84" spans="1:6" x14ac:dyDescent="0.25">
      <c r="A84" s="53"/>
      <c r="B84" s="54" t="s">
        <v>89</v>
      </c>
      <c r="C84" s="55">
        <v>0.20077220077220076</v>
      </c>
      <c r="D84" s="56">
        <v>0.15025906735751296</v>
      </c>
      <c r="E84" s="57">
        <v>0.16746411483253587</v>
      </c>
      <c r="F84" s="19">
        <f>AVERAGE(C84:E84)</f>
        <v>0.17283179432074988</v>
      </c>
    </row>
    <row r="85" spans="1:6" x14ac:dyDescent="0.25">
      <c r="A85" s="53"/>
      <c r="B85" s="54" t="s">
        <v>90</v>
      </c>
      <c r="C85" s="55">
        <v>0.16216216216216217</v>
      </c>
      <c r="D85" s="56">
        <v>0.19689119170984454</v>
      </c>
      <c r="E85" s="57">
        <v>0.12918660287081341</v>
      </c>
      <c r="F85" s="19">
        <f>AVERAGE(C85:E85)</f>
        <v>0.1627466522476067</v>
      </c>
    </row>
    <row r="86" spans="1:6" x14ac:dyDescent="0.25">
      <c r="A86" s="53"/>
      <c r="B86" s="54" t="s">
        <v>91</v>
      </c>
      <c r="C86" s="55">
        <v>0.1891891891891892</v>
      </c>
      <c r="D86" s="56">
        <v>0.12953367875647667</v>
      </c>
      <c r="E86" s="57">
        <v>0.15311004784688995</v>
      </c>
      <c r="F86" s="19">
        <f>AVERAGE(C86:E86)</f>
        <v>0.15727763859751862</v>
      </c>
    </row>
    <row r="87" spans="1:6" x14ac:dyDescent="0.25">
      <c r="A87" s="53"/>
      <c r="B87" s="54" t="s">
        <v>92</v>
      </c>
      <c r="C87" s="55">
        <v>0.29343629343629346</v>
      </c>
      <c r="D87" s="56">
        <v>0.25388601036269431</v>
      </c>
      <c r="E87" s="57">
        <v>0.19617224880382775</v>
      </c>
      <c r="F87" s="19">
        <f>AVERAGE(C87:E87)</f>
        <v>0.24783151753427188</v>
      </c>
    </row>
    <row r="88" spans="1:6" x14ac:dyDescent="0.25">
      <c r="A88" s="53"/>
      <c r="B88" s="54" t="s">
        <v>93</v>
      </c>
      <c r="C88" s="55">
        <v>0.23938223938223938</v>
      </c>
      <c r="D88" s="56">
        <v>0.21243523316062177</v>
      </c>
      <c r="E88" s="57">
        <v>0.22488038277511962</v>
      </c>
      <c r="F88" s="19">
        <f>AVERAGE(C88:E88)</f>
        <v>0.22556595177266026</v>
      </c>
    </row>
    <row r="89" spans="1:6" ht="24" x14ac:dyDescent="0.25">
      <c r="A89" s="53"/>
      <c r="B89" s="54" t="s">
        <v>94</v>
      </c>
      <c r="C89" s="55">
        <v>0.19691119691119691</v>
      </c>
      <c r="D89" s="56">
        <v>0.12435233160621761</v>
      </c>
      <c r="E89" s="57">
        <v>0.13875598086124402</v>
      </c>
      <c r="F89" s="19">
        <f>AVERAGE(C89:E89)</f>
        <v>0.15333983645955285</v>
      </c>
    </row>
    <row r="90" spans="1:6" ht="24" x14ac:dyDescent="0.25">
      <c r="A90" s="53"/>
      <c r="B90" s="54" t="s">
        <v>95</v>
      </c>
      <c r="C90" s="55">
        <v>0.15830115830115829</v>
      </c>
      <c r="D90" s="56">
        <v>0.12435233160621761</v>
      </c>
      <c r="E90" s="57">
        <v>0.16746411483253587</v>
      </c>
      <c r="F90" s="19">
        <f>AVERAGE(C90:E90)</f>
        <v>0.15003920157997061</v>
      </c>
    </row>
    <row r="91" spans="1:6" x14ac:dyDescent="0.25">
      <c r="A91" s="53"/>
      <c r="B91" s="54" t="s">
        <v>96</v>
      </c>
      <c r="C91" s="55">
        <v>0.30888030888030887</v>
      </c>
      <c r="D91" s="56">
        <v>0.25388601036269431</v>
      </c>
      <c r="E91" s="57">
        <v>0.32057416267942584</v>
      </c>
      <c r="F91" s="19">
        <f>AVERAGE(C91:E91)</f>
        <v>0.29444682730747634</v>
      </c>
    </row>
    <row r="92" spans="1:6" x14ac:dyDescent="0.25">
      <c r="A92" s="53"/>
      <c r="B92" s="54" t="s">
        <v>97</v>
      </c>
      <c r="C92" s="55">
        <v>0.23166023166023167</v>
      </c>
      <c r="D92" s="56">
        <v>0.25906735751295334</v>
      </c>
      <c r="E92" s="57">
        <v>0.25837320574162681</v>
      </c>
      <c r="F92" s="19">
        <f>AVERAGE(C92:E92)</f>
        <v>0.24970026497160394</v>
      </c>
    </row>
    <row r="93" spans="1:6" x14ac:dyDescent="0.25">
      <c r="A93" s="53"/>
      <c r="B93" s="54" t="s">
        <v>98</v>
      </c>
      <c r="C93" s="55">
        <v>0.22779922779922779</v>
      </c>
      <c r="D93" s="56">
        <v>0.23316062176165805</v>
      </c>
      <c r="E93" s="57">
        <v>0.27272727272727271</v>
      </c>
      <c r="F93" s="19">
        <f>AVERAGE(C93:E93)</f>
        <v>0.24456237409605286</v>
      </c>
    </row>
    <row r="94" spans="1:6" ht="15.75" thickBot="1" x14ac:dyDescent="0.3">
      <c r="A94" s="58"/>
      <c r="B94" s="59" t="s">
        <v>99</v>
      </c>
      <c r="C94" s="60">
        <v>0.17760617760617761</v>
      </c>
      <c r="D94" s="61">
        <v>0.23316062176165805</v>
      </c>
      <c r="E94" s="62">
        <v>0.22966507177033491</v>
      </c>
      <c r="F94" s="19">
        <f>AVERAGE(C94:E94)</f>
        <v>0.2134772903793902</v>
      </c>
    </row>
    <row r="95" spans="1:6" ht="15.75" thickTop="1" x14ac:dyDescent="0.25">
      <c r="C95" s="20">
        <f>AVERAGE(C6:C94)</f>
        <v>0.19712193363878749</v>
      </c>
      <c r="D95" s="20">
        <f>AVERAGE(D6:D94)</f>
        <v>0.18827324580236418</v>
      </c>
      <c r="E95" s="20">
        <f>AVERAGE(E6:E94)</f>
        <v>0.184383072082658</v>
      </c>
      <c r="F95" s="20">
        <f>AVERAGE(F6:F94)</f>
        <v>0.18992608384126991</v>
      </c>
    </row>
    <row r="98" spans="1:5" ht="15.75" thickBot="1" x14ac:dyDescent="0.3"/>
    <row r="99" spans="1:5" ht="15.75" thickTop="1" x14ac:dyDescent="0.25">
      <c r="A99" s="33"/>
      <c r="B99" s="34"/>
      <c r="C99" s="35" t="s">
        <v>1</v>
      </c>
      <c r="D99" s="36"/>
      <c r="E99" s="37"/>
    </row>
    <row r="100" spans="1:5" ht="36.75" x14ac:dyDescent="0.25">
      <c r="A100" s="38"/>
      <c r="B100" s="39"/>
      <c r="C100" s="40" t="s">
        <v>2</v>
      </c>
      <c r="D100" s="41" t="s">
        <v>3</v>
      </c>
      <c r="E100" s="42" t="s">
        <v>4</v>
      </c>
    </row>
    <row r="101" spans="1:5" ht="25.5" thickBot="1" x14ac:dyDescent="0.3">
      <c r="A101" s="43"/>
      <c r="B101" s="44"/>
      <c r="C101" s="45" t="s">
        <v>5</v>
      </c>
      <c r="D101" s="46" t="s">
        <v>5</v>
      </c>
      <c r="E101" s="47" t="s">
        <v>5</v>
      </c>
    </row>
    <row r="102" spans="1:5" ht="24.75" thickTop="1" x14ac:dyDescent="0.25">
      <c r="A102" s="48" t="s">
        <v>44</v>
      </c>
      <c r="B102" s="49" t="s">
        <v>45</v>
      </c>
      <c r="C102" s="50">
        <f>C6 -($F6*C$95/$F$95)</f>
        <v>2.5183341000581949E-2</v>
      </c>
      <c r="D102" s="51">
        <f t="shared" ref="D102:E102" si="0">D6 -($F6*D$95/$F$95)</f>
        <v>-2.7288293264164654E-3</v>
      </c>
      <c r="E102" s="52">
        <f t="shared" si="0"/>
        <v>-2.2454511674165428E-2</v>
      </c>
    </row>
    <row r="103" spans="1:5" ht="24" x14ac:dyDescent="0.25">
      <c r="A103" s="53"/>
      <c r="B103" s="54" t="s">
        <v>46</v>
      </c>
      <c r="C103" s="55">
        <f t="shared" ref="C103:E103" si="1">C7 -($F7*C$95/$F$95)</f>
        <v>4.1438733587581267E-3</v>
      </c>
      <c r="D103" s="56">
        <f t="shared" si="1"/>
        <v>-1.4809232801582389E-2</v>
      </c>
      <c r="E103" s="57">
        <f t="shared" si="1"/>
        <v>1.0665359442824318E-2</v>
      </c>
    </row>
    <row r="104" spans="1:5" ht="24" x14ac:dyDescent="0.25">
      <c r="A104" s="53"/>
      <c r="B104" s="54" t="s">
        <v>47</v>
      </c>
      <c r="C104" s="55">
        <f t="shared" ref="C104:E104" si="2">C8 -($F8*C$95/$F$95)</f>
        <v>3.1905050969111642E-2</v>
      </c>
      <c r="D104" s="56">
        <f t="shared" si="2"/>
        <v>-7.2985402311534525E-2</v>
      </c>
      <c r="E104" s="57">
        <f t="shared" si="2"/>
        <v>4.1080351342422911E-2</v>
      </c>
    </row>
    <row r="105" spans="1:5" ht="24" x14ac:dyDescent="0.25">
      <c r="A105" s="53"/>
      <c r="B105" s="54" t="s">
        <v>48</v>
      </c>
      <c r="C105" s="55">
        <f t="shared" ref="C105:E105" si="3">C9 -($F9*C$95/$F$95)</f>
        <v>4.0991077502753853E-2</v>
      </c>
      <c r="D105" s="56">
        <f t="shared" si="3"/>
        <v>1.8157984844444641E-3</v>
      </c>
      <c r="E105" s="57">
        <f t="shared" si="3"/>
        <v>-4.280687598719829E-2</v>
      </c>
    </row>
    <row r="106" spans="1:5" ht="24" x14ac:dyDescent="0.25">
      <c r="A106" s="53"/>
      <c r="B106" s="54" t="s">
        <v>49</v>
      </c>
      <c r="C106" s="55">
        <f t="shared" ref="C106:E106" si="4">C10 -($F10*C$95/$F$95)</f>
        <v>1.8651174393572778E-2</v>
      </c>
      <c r="D106" s="56">
        <f t="shared" si="4"/>
        <v>-3.7286954158681163E-2</v>
      </c>
      <c r="E106" s="57">
        <f t="shared" si="4"/>
        <v>1.8635779765108551E-2</v>
      </c>
    </row>
    <row r="107" spans="1:5" ht="24" x14ac:dyDescent="0.25">
      <c r="A107" s="53"/>
      <c r="B107" s="54" t="s">
        <v>50</v>
      </c>
      <c r="C107" s="55">
        <f t="shared" ref="C107:E107" si="5">C11 -($F11*C$95/$F$95)</f>
        <v>-1.9606975358759993E-2</v>
      </c>
      <c r="D107" s="56">
        <f t="shared" si="5"/>
        <v>4.5862023687050668E-2</v>
      </c>
      <c r="E107" s="57">
        <f t="shared" si="5"/>
        <v>-2.6255048328290731E-2</v>
      </c>
    </row>
    <row r="108" spans="1:5" ht="24" x14ac:dyDescent="0.25">
      <c r="A108" s="53"/>
      <c r="B108" s="54" t="s">
        <v>51</v>
      </c>
      <c r="C108" s="55">
        <f t="shared" ref="C108:E108" si="6">C12 -($F12*C$95/$F$95)</f>
        <v>-2.2132920281553239E-2</v>
      </c>
      <c r="D108" s="56">
        <f t="shared" si="6"/>
        <v>4.3087434396066604E-3</v>
      </c>
      <c r="E108" s="57">
        <f t="shared" si="6"/>
        <v>1.7824176841946593E-2</v>
      </c>
    </row>
    <row r="109" spans="1:5" ht="24" x14ac:dyDescent="0.25">
      <c r="A109" s="53"/>
      <c r="B109" s="54" t="s">
        <v>52</v>
      </c>
      <c r="C109" s="55">
        <f t="shared" ref="C109:E109" si="7">C13 -($F13*C$95/$F$95)</f>
        <v>-2.8860195463749447E-2</v>
      </c>
      <c r="D109" s="56">
        <f t="shared" si="7"/>
        <v>1.7119185495599626E-2</v>
      </c>
      <c r="E109" s="57">
        <f t="shared" si="7"/>
        <v>1.1741009968149835E-2</v>
      </c>
    </row>
    <row r="110" spans="1:5" ht="24" x14ac:dyDescent="0.25">
      <c r="A110" s="53"/>
      <c r="B110" s="54" t="s">
        <v>53</v>
      </c>
      <c r="C110" s="55">
        <f t="shared" ref="C110:E110" si="8">C14 -($F14*C$95/$F$95)</f>
        <v>6.4842725310701038E-3</v>
      </c>
      <c r="D110" s="56">
        <f t="shared" si="8"/>
        <v>3.3578384507194331E-2</v>
      </c>
      <c r="E110" s="57">
        <f t="shared" si="8"/>
        <v>-4.0062657038264379E-2</v>
      </c>
    </row>
    <row r="111" spans="1:5" ht="24" x14ac:dyDescent="0.25">
      <c r="A111" s="53"/>
      <c r="B111" s="54" t="s">
        <v>54</v>
      </c>
      <c r="C111" s="55">
        <f t="shared" ref="C111:E111" si="9">C15 -($F15*C$95/$F$95)</f>
        <v>6.1626112668858424E-2</v>
      </c>
      <c r="D111" s="56">
        <f t="shared" si="9"/>
        <v>-1.7280733722994268E-2</v>
      </c>
      <c r="E111" s="57">
        <f t="shared" si="9"/>
        <v>-4.4345378945864183E-2</v>
      </c>
    </row>
    <row r="112" spans="1:5" ht="24" x14ac:dyDescent="0.25">
      <c r="A112" s="53"/>
      <c r="B112" s="54" t="s">
        <v>55</v>
      </c>
      <c r="C112" s="55">
        <f t="shared" ref="C112:E112" si="10">C16 -($F16*C$95/$F$95)</f>
        <v>-1.9737266038751505E-2</v>
      </c>
      <c r="D112" s="56">
        <f t="shared" si="10"/>
        <v>-1.0701818401475882E-2</v>
      </c>
      <c r="E112" s="57">
        <f t="shared" si="10"/>
        <v>3.0439084440227415E-2</v>
      </c>
    </row>
    <row r="113" spans="1:5" ht="24" x14ac:dyDescent="0.25">
      <c r="A113" s="53"/>
      <c r="B113" s="54" t="s">
        <v>56</v>
      </c>
      <c r="C113" s="55">
        <f t="shared" ref="C113:E113" si="11">C17 -($F17*C$95/$F$95)</f>
        <v>-5.2292508239979163E-3</v>
      </c>
      <c r="D113" s="56">
        <f t="shared" si="11"/>
        <v>3.8888547663950279E-2</v>
      </c>
      <c r="E113" s="57">
        <f t="shared" si="11"/>
        <v>-3.3659296839952252E-2</v>
      </c>
    </row>
    <row r="114" spans="1:5" ht="24" x14ac:dyDescent="0.25">
      <c r="A114" s="53"/>
      <c r="B114" s="54" t="s">
        <v>57</v>
      </c>
      <c r="C114" s="55">
        <f t="shared" ref="C114:E114" si="12">C18 -($F18*C$95/$F$95)</f>
        <v>1.0523399495602714E-2</v>
      </c>
      <c r="D114" s="56">
        <f t="shared" si="12"/>
        <v>2.1941385155010651E-2</v>
      </c>
      <c r="E114" s="57">
        <f t="shared" si="12"/>
        <v>-3.246478465061331E-2</v>
      </c>
    </row>
    <row r="115" spans="1:5" ht="24" x14ac:dyDescent="0.25">
      <c r="A115" s="53"/>
      <c r="B115" s="54" t="s">
        <v>58</v>
      </c>
      <c r="C115" s="55">
        <f t="shared" ref="C115:E115" si="13">C19 -($F19*C$95/$F$95)</f>
        <v>-1.5849935104790269E-3</v>
      </c>
      <c r="D115" s="56">
        <f t="shared" si="13"/>
        <v>-4.4459617197763007E-2</v>
      </c>
      <c r="E115" s="57">
        <f t="shared" si="13"/>
        <v>4.6044610708242145E-2</v>
      </c>
    </row>
    <row r="116" spans="1:5" ht="24" x14ac:dyDescent="0.25">
      <c r="A116" s="53"/>
      <c r="B116" s="54" t="s">
        <v>59</v>
      </c>
      <c r="C116" s="55">
        <f t="shared" ref="C116:E116" si="14">C20 -($F20*C$95/$F$95)</f>
        <v>-6.3154817119262519E-3</v>
      </c>
      <c r="D116" s="56">
        <f t="shared" si="14"/>
        <v>-2.0390541736332146E-2</v>
      </c>
      <c r="E116" s="57">
        <f t="shared" si="14"/>
        <v>2.6706023448258509E-2</v>
      </c>
    </row>
    <row r="117" spans="1:5" ht="24" x14ac:dyDescent="0.25">
      <c r="A117" s="53"/>
      <c r="B117" s="54" t="s">
        <v>60</v>
      </c>
      <c r="C117" s="55">
        <f t="shared" ref="C117:E117" si="15">C21 -($F21*C$95/$F$95)</f>
        <v>3.7905590997400762E-3</v>
      </c>
      <c r="D117" s="56">
        <f t="shared" si="15"/>
        <v>-2.2694303718121506E-2</v>
      </c>
      <c r="E117" s="57">
        <f t="shared" si="15"/>
        <v>1.8903744618381485E-2</v>
      </c>
    </row>
    <row r="118" spans="1:5" ht="24" x14ac:dyDescent="0.25">
      <c r="A118" s="53"/>
      <c r="B118" s="54" t="s">
        <v>61</v>
      </c>
      <c r="C118" s="55">
        <f t="shared" ref="C118:E118" si="16">C22 -($F22*C$95/$F$95)</f>
        <v>-4.9961227214837589E-2</v>
      </c>
      <c r="D118" s="56">
        <f t="shared" si="16"/>
        <v>3.5103029128427998E-2</v>
      </c>
      <c r="E118" s="57">
        <f t="shared" si="16"/>
        <v>1.4858198086409591E-2</v>
      </c>
    </row>
    <row r="119" spans="1:5" ht="24" x14ac:dyDescent="0.25">
      <c r="A119" s="53"/>
      <c r="B119" s="54" t="s">
        <v>62</v>
      </c>
      <c r="C119" s="55">
        <f t="shared" ref="C119:E119" si="17">C23 -($F23*C$95/$F$95)</f>
        <v>-1.9615764713188447E-2</v>
      </c>
      <c r="D119" s="56">
        <f t="shared" si="17"/>
        <v>-3.3896231683069517E-2</v>
      </c>
      <c r="E119" s="57">
        <f t="shared" si="17"/>
        <v>5.3511996396257991E-2</v>
      </c>
    </row>
    <row r="120" spans="1:5" ht="24" x14ac:dyDescent="0.25">
      <c r="A120" s="53" t="s">
        <v>6</v>
      </c>
      <c r="B120" s="54" t="s">
        <v>7</v>
      </c>
      <c r="C120" s="55">
        <f t="shared" ref="C120:E120" si="18">C24 -($F24*C$95/$F$95)</f>
        <v>5.0574408653899894E-2</v>
      </c>
      <c r="D120" s="56">
        <f t="shared" si="18"/>
        <v>1.3841638542639312E-2</v>
      </c>
      <c r="E120" s="57">
        <f t="shared" si="18"/>
        <v>-6.4416047196539039E-2</v>
      </c>
    </row>
    <row r="121" spans="1:5" ht="24" x14ac:dyDescent="0.25">
      <c r="A121" s="53"/>
      <c r="B121" s="54" t="s">
        <v>8</v>
      </c>
      <c r="C121" s="55">
        <f t="shared" ref="C121:E121" si="19">C25 -($F25*C$95/$F$95)</f>
        <v>-1.7045893680325941E-2</v>
      </c>
      <c r="D121" s="56">
        <f t="shared" si="19"/>
        <v>1.0436863335709951E-2</v>
      </c>
      <c r="E121" s="57">
        <f t="shared" si="19"/>
        <v>6.6090303446160181E-3</v>
      </c>
    </row>
    <row r="122" spans="1:5" ht="24" x14ac:dyDescent="0.25">
      <c r="A122" s="53"/>
      <c r="B122" s="54" t="s">
        <v>9</v>
      </c>
      <c r="C122" s="55">
        <f t="shared" ref="C122:E122" si="20">C26 -($F26*C$95/$F$95)</f>
        <v>1.5487327523470457E-2</v>
      </c>
      <c r="D122" s="56">
        <f t="shared" si="20"/>
        <v>-7.982287042682501E-3</v>
      </c>
      <c r="E122" s="57">
        <f t="shared" si="20"/>
        <v>-7.5050404807879278E-3</v>
      </c>
    </row>
    <row r="123" spans="1:5" ht="24" x14ac:dyDescent="0.25">
      <c r="A123" s="53"/>
      <c r="B123" s="54" t="s">
        <v>10</v>
      </c>
      <c r="C123" s="55">
        <f t="shared" ref="C123:E123" si="21">C27 -($F27*C$95/$F$95)</f>
        <v>-3.9079532166834963E-3</v>
      </c>
      <c r="D123" s="56">
        <f t="shared" si="21"/>
        <v>5.53789593935754E-2</v>
      </c>
      <c r="E123" s="57">
        <f t="shared" si="21"/>
        <v>-5.147100617689182E-2</v>
      </c>
    </row>
    <row r="124" spans="1:5" ht="24" x14ac:dyDescent="0.25">
      <c r="A124" s="53"/>
      <c r="B124" s="54" t="s">
        <v>11</v>
      </c>
      <c r="C124" s="55">
        <f t="shared" ref="C124:E124" si="22">C28 -($F28*C$95/$F$95)</f>
        <v>-1.4711803546788416E-2</v>
      </c>
      <c r="D124" s="56">
        <f t="shared" si="22"/>
        <v>2.5490548602621732E-2</v>
      </c>
      <c r="E124" s="57">
        <f t="shared" si="22"/>
        <v>-1.0778745055833205E-2</v>
      </c>
    </row>
    <row r="125" spans="1:5" ht="24" x14ac:dyDescent="0.25">
      <c r="A125" s="53"/>
      <c r="B125" s="54" t="s">
        <v>12</v>
      </c>
      <c r="C125" s="55">
        <f t="shared" ref="C125:E125" si="23">C29 -($F29*C$95/$F$95)</f>
        <v>-1.0302616374995577E-3</v>
      </c>
      <c r="D125" s="56">
        <f t="shared" si="23"/>
        <v>-5.0609181127616684E-2</v>
      </c>
      <c r="E125" s="57">
        <f t="shared" si="23"/>
        <v>5.1639442765116339E-2</v>
      </c>
    </row>
    <row r="126" spans="1:5" ht="24" x14ac:dyDescent="0.25">
      <c r="A126" s="53"/>
      <c r="B126" s="54" t="s">
        <v>13</v>
      </c>
      <c r="C126" s="55">
        <f t="shared" ref="C126:E126" si="24">C30 -($F30*C$95/$F$95)</f>
        <v>3.3884199950665495E-2</v>
      </c>
      <c r="D126" s="56">
        <f t="shared" si="24"/>
        <v>-2.8882707026766818E-2</v>
      </c>
      <c r="E126" s="57">
        <f t="shared" si="24"/>
        <v>-5.0014929238986205E-3</v>
      </c>
    </row>
    <row r="127" spans="1:5" ht="24" x14ac:dyDescent="0.25">
      <c r="A127" s="53"/>
      <c r="B127" s="54" t="s">
        <v>14</v>
      </c>
      <c r="C127" s="55">
        <f t="shared" ref="C127:E127" si="25">C31 -($F31*C$95/$F$95)</f>
        <v>-1.0205053104306749E-2</v>
      </c>
      <c r="D127" s="56">
        <f t="shared" si="25"/>
        <v>-2.1967843109346685E-2</v>
      </c>
      <c r="E127" s="57">
        <f t="shared" si="25"/>
        <v>3.2172896213653379E-2</v>
      </c>
    </row>
    <row r="128" spans="1:5" ht="24" x14ac:dyDescent="0.25">
      <c r="A128" s="53"/>
      <c r="B128" s="54" t="s">
        <v>15</v>
      </c>
      <c r="C128" s="55">
        <f t="shared" ref="C128:E128" si="26">C32 -($F32*C$95/$F$95)</f>
        <v>3.5338158956045057E-2</v>
      </c>
      <c r="D128" s="56">
        <f t="shared" si="26"/>
        <v>-1.6874733030270261E-2</v>
      </c>
      <c r="E128" s="57">
        <f t="shared" si="26"/>
        <v>-1.8463425925774712E-2</v>
      </c>
    </row>
    <row r="129" spans="1:5" ht="24" x14ac:dyDescent="0.25">
      <c r="A129" s="53"/>
      <c r="B129" s="54" t="s">
        <v>16</v>
      </c>
      <c r="C129" s="55">
        <f t="shared" ref="C129:E129" si="27">C33 -($F33*C$95/$F$95)</f>
        <v>-1.8859644871416587E-2</v>
      </c>
      <c r="D129" s="56">
        <f t="shared" si="27"/>
        <v>4.2099855850469159E-2</v>
      </c>
      <c r="E129" s="57">
        <f t="shared" si="27"/>
        <v>-2.3240210979052517E-2</v>
      </c>
    </row>
    <row r="130" spans="1:5" ht="24" x14ac:dyDescent="0.25">
      <c r="A130" s="53"/>
      <c r="B130" s="54" t="s">
        <v>17</v>
      </c>
      <c r="C130" s="55">
        <f t="shared" ref="C130:E130" si="28">C34 -($F34*C$95/$F$95)</f>
        <v>-2.2072983065254487E-2</v>
      </c>
      <c r="D130" s="56">
        <f t="shared" si="28"/>
        <v>1.1178577266007336E-2</v>
      </c>
      <c r="E130" s="57">
        <f t="shared" si="28"/>
        <v>1.0894405799247164E-2</v>
      </c>
    </row>
    <row r="131" spans="1:5" ht="24" x14ac:dyDescent="0.25">
      <c r="A131" s="53"/>
      <c r="B131" s="54" t="s">
        <v>18</v>
      </c>
      <c r="C131" s="55">
        <f t="shared" ref="C131:E131" si="29">C35 -($F35*C$95/$F$95)</f>
        <v>-9.0421300687420492E-3</v>
      </c>
      <c r="D131" s="56">
        <f t="shared" si="29"/>
        <v>2.4158900285141546E-2</v>
      </c>
      <c r="E131" s="57">
        <f t="shared" si="29"/>
        <v>-1.5116770216399483E-2</v>
      </c>
    </row>
    <row r="132" spans="1:5" ht="24" x14ac:dyDescent="0.25">
      <c r="A132" s="53"/>
      <c r="B132" s="54" t="s">
        <v>19</v>
      </c>
      <c r="C132" s="55">
        <f t="shared" ref="C132:E132" si="30">C36 -($F36*C$95/$F$95)</f>
        <v>7.3145862386334026E-4</v>
      </c>
      <c r="D132" s="56">
        <f t="shared" si="30"/>
        <v>3.4381299484785022E-3</v>
      </c>
      <c r="E132" s="57">
        <f t="shared" si="30"/>
        <v>-4.1695885723417314E-3</v>
      </c>
    </row>
    <row r="133" spans="1:5" ht="24" x14ac:dyDescent="0.25">
      <c r="A133" s="53"/>
      <c r="B133" s="54" t="s">
        <v>20</v>
      </c>
      <c r="C133" s="55">
        <f t="shared" ref="C133:E133" si="31">C37 -($F37*C$95/$F$95)</f>
        <v>-1.5867673718470629E-2</v>
      </c>
      <c r="D133" s="56">
        <f t="shared" si="31"/>
        <v>-1.1414461637261591E-2</v>
      </c>
      <c r="E133" s="57">
        <f t="shared" si="31"/>
        <v>2.7282135355732276E-2</v>
      </c>
    </row>
    <row r="134" spans="1:5" ht="24" x14ac:dyDescent="0.25">
      <c r="A134" s="53"/>
      <c r="B134" s="54" t="s">
        <v>21</v>
      </c>
      <c r="C134" s="55">
        <f t="shared" ref="C134:E134" si="32">C38 -($F38*C$95/$F$95)</f>
        <v>-2.5072860504771394E-2</v>
      </c>
      <c r="D134" s="56">
        <f t="shared" si="32"/>
        <v>-2.788724266351697E-2</v>
      </c>
      <c r="E134" s="57">
        <f t="shared" si="32"/>
        <v>5.2960103168288447E-2</v>
      </c>
    </row>
    <row r="135" spans="1:5" ht="24" x14ac:dyDescent="0.25">
      <c r="A135" s="53"/>
      <c r="B135" s="54" t="s">
        <v>22</v>
      </c>
      <c r="C135" s="55">
        <f t="shared" ref="C135:E135" si="33">C39 -($F39*C$95/$F$95)</f>
        <v>2.7240809022737705E-2</v>
      </c>
      <c r="D135" s="56">
        <f t="shared" si="33"/>
        <v>-8.7125609818380079E-3</v>
      </c>
      <c r="E135" s="57">
        <f t="shared" si="33"/>
        <v>-1.8528248040899684E-2</v>
      </c>
    </row>
    <row r="136" spans="1:5" ht="24" x14ac:dyDescent="0.25">
      <c r="A136" s="53"/>
      <c r="B136" s="54" t="s">
        <v>23</v>
      </c>
      <c r="C136" s="55">
        <f t="shared" ref="C136:E136" si="34">C40 -($F40*C$95/$F$95)</f>
        <v>7.1544751763373549E-4</v>
      </c>
      <c r="D136" s="56">
        <f t="shared" si="34"/>
        <v>-6.5188910658674215E-4</v>
      </c>
      <c r="E136" s="57">
        <f t="shared" si="34"/>
        <v>-6.3558411046951702E-5</v>
      </c>
    </row>
    <row r="137" spans="1:5" ht="24" x14ac:dyDescent="0.25">
      <c r="A137" s="53"/>
      <c r="B137" s="54" t="s">
        <v>24</v>
      </c>
      <c r="C137" s="55">
        <f t="shared" ref="C137:E137" si="35">C41 -($F41*C$95/$F$95)</f>
        <v>-5.9742105932677203E-3</v>
      </c>
      <c r="D137" s="56">
        <f t="shared" si="35"/>
        <v>-1.839556432112327E-2</v>
      </c>
      <c r="E137" s="57">
        <f t="shared" si="35"/>
        <v>2.4369774914391101E-2</v>
      </c>
    </row>
    <row r="138" spans="1:5" ht="24" x14ac:dyDescent="0.25">
      <c r="A138" s="53"/>
      <c r="B138" s="54" t="s">
        <v>25</v>
      </c>
      <c r="C138" s="55">
        <f t="shared" ref="C138:E138" si="36">C42 -($F42*C$95/$F$95)</f>
        <v>-1.9437579957257659E-2</v>
      </c>
      <c r="D138" s="56">
        <f t="shared" si="36"/>
        <v>2.3647350730527497E-2</v>
      </c>
      <c r="E138" s="57">
        <f t="shared" si="36"/>
        <v>-4.2097707732697831E-3</v>
      </c>
    </row>
    <row r="139" spans="1:5" ht="24" x14ac:dyDescent="0.25">
      <c r="A139" s="53"/>
      <c r="B139" s="54" t="s">
        <v>26</v>
      </c>
      <c r="C139" s="55">
        <f t="shared" ref="C139:E139" si="37">C43 -($F43*C$95/$F$95)</f>
        <v>-7.2443899838809667E-3</v>
      </c>
      <c r="D139" s="56">
        <f t="shared" si="37"/>
        <v>-1.1594111284682893E-2</v>
      </c>
      <c r="E139" s="57">
        <f t="shared" si="37"/>
        <v>1.8838501268563873E-2</v>
      </c>
    </row>
    <row r="140" spans="1:5" x14ac:dyDescent="0.25">
      <c r="A140" s="53" t="s">
        <v>27</v>
      </c>
      <c r="B140" s="54" t="s">
        <v>28</v>
      </c>
      <c r="C140" s="55">
        <f t="shared" ref="C140:E140" si="38">C44 -($F44*C$95/$F$95)</f>
        <v>8.1781492895632024E-3</v>
      </c>
      <c r="D140" s="56">
        <f t="shared" si="38"/>
        <v>-1.1824275660366201E-2</v>
      </c>
      <c r="E140" s="57">
        <f t="shared" si="38"/>
        <v>3.6461263708030545E-3</v>
      </c>
    </row>
    <row r="141" spans="1:5" x14ac:dyDescent="0.25">
      <c r="A141" s="53"/>
      <c r="B141" s="54" t="s">
        <v>29</v>
      </c>
      <c r="C141" s="55">
        <f t="shared" ref="C141:E141" si="39">C45 -($F45*C$95/$F$95)</f>
        <v>4.0063609269655187E-3</v>
      </c>
      <c r="D141" s="56">
        <f t="shared" si="39"/>
        <v>4.2951614249460146E-3</v>
      </c>
      <c r="E141" s="57">
        <f t="shared" si="39"/>
        <v>-8.30152235191145E-3</v>
      </c>
    </row>
    <row r="142" spans="1:5" x14ac:dyDescent="0.25">
      <c r="A142" s="53"/>
      <c r="B142" s="54" t="s">
        <v>30</v>
      </c>
      <c r="C142" s="55">
        <f t="shared" ref="C142:E142" si="40">C46 -($F46*C$95/$F$95)</f>
        <v>1.3393869322985585E-2</v>
      </c>
      <c r="D142" s="56">
        <f t="shared" si="40"/>
        <v>-8.3785190511264651E-3</v>
      </c>
      <c r="E142" s="57">
        <f t="shared" si="40"/>
        <v>-5.0153502718591203E-3</v>
      </c>
    </row>
    <row r="143" spans="1:5" x14ac:dyDescent="0.25">
      <c r="A143" s="53"/>
      <c r="B143" s="54" t="s">
        <v>31</v>
      </c>
      <c r="C143" s="55">
        <f t="shared" ref="C143:E143" si="41">C47 -($F47*C$95/$F$95)</f>
        <v>1.2406621082528657E-2</v>
      </c>
      <c r="D143" s="56">
        <f t="shared" si="41"/>
        <v>5.2794282949512217E-2</v>
      </c>
      <c r="E143" s="57">
        <f t="shared" si="41"/>
        <v>-6.5200904032040818E-2</v>
      </c>
    </row>
    <row r="144" spans="1:5" x14ac:dyDescent="0.25">
      <c r="A144" s="53"/>
      <c r="B144" s="54" t="s">
        <v>32</v>
      </c>
      <c r="C144" s="55">
        <f t="shared" ref="C144:E144" si="42">C48 -($F48*C$95/$F$95)</f>
        <v>-6.1317020971599911E-3</v>
      </c>
      <c r="D144" s="56">
        <f t="shared" si="42"/>
        <v>-1.5811147033951145E-3</v>
      </c>
      <c r="E144" s="57">
        <f t="shared" si="42"/>
        <v>7.7128168005551195E-3</v>
      </c>
    </row>
    <row r="145" spans="1:5" x14ac:dyDescent="0.25">
      <c r="A145" s="53"/>
      <c r="B145" s="54" t="s">
        <v>33</v>
      </c>
      <c r="C145" s="55">
        <f t="shared" ref="C145:E145" si="43">C49 -($F49*C$95/$F$95)</f>
        <v>1.1141292725642904E-2</v>
      </c>
      <c r="D145" s="56">
        <f t="shared" si="43"/>
        <v>4.4973779492552768E-2</v>
      </c>
      <c r="E145" s="57">
        <f t="shared" si="43"/>
        <v>-5.61150722181957E-2</v>
      </c>
    </row>
    <row r="146" spans="1:5" x14ac:dyDescent="0.25">
      <c r="A146" s="53"/>
      <c r="B146" s="54" t="s">
        <v>34</v>
      </c>
      <c r="C146" s="55">
        <f t="shared" ref="C146:E146" si="44">C50 -($F50*C$95/$F$95)</f>
        <v>9.0590242428291445E-3</v>
      </c>
      <c r="D146" s="56">
        <f t="shared" si="44"/>
        <v>-3.2890763277211188E-2</v>
      </c>
      <c r="E146" s="57">
        <f t="shared" si="44"/>
        <v>2.3831739034381988E-2</v>
      </c>
    </row>
    <row r="147" spans="1:5" x14ac:dyDescent="0.25">
      <c r="A147" s="53"/>
      <c r="B147" s="54" t="s">
        <v>35</v>
      </c>
      <c r="C147" s="55">
        <f t="shared" ref="C147:E147" si="45">C51 -($F51*C$95/$F$95)</f>
        <v>-5.5150773221745997E-4</v>
      </c>
      <c r="D147" s="56">
        <f t="shared" si="45"/>
        <v>2.8461688370848781E-2</v>
      </c>
      <c r="E147" s="57">
        <f t="shared" si="45"/>
        <v>-2.7910180638631321E-2</v>
      </c>
    </row>
    <row r="148" spans="1:5" x14ac:dyDescent="0.25">
      <c r="A148" s="53"/>
      <c r="B148" s="54" t="s">
        <v>36</v>
      </c>
      <c r="C148" s="55">
        <f t="shared" ref="C148:E148" si="46">C52 -($F52*C$95/$F$95)</f>
        <v>1.1315539160872801E-2</v>
      </c>
      <c r="D148" s="56">
        <f t="shared" si="46"/>
        <v>8.1371500426296872E-3</v>
      </c>
      <c r="E148" s="57">
        <f t="shared" si="46"/>
        <v>-1.945268920350246E-2</v>
      </c>
    </row>
    <row r="149" spans="1:5" ht="24" x14ac:dyDescent="0.25">
      <c r="A149" s="53"/>
      <c r="B149" s="54" t="s">
        <v>37</v>
      </c>
      <c r="C149" s="55">
        <f t="shared" ref="C149:E149" si="47">C53 -($F53*C$95/$F$95)</f>
        <v>-2.7010454094329589E-2</v>
      </c>
      <c r="D149" s="56">
        <f t="shared" si="47"/>
        <v>-8.1638433552941314E-3</v>
      </c>
      <c r="E149" s="57">
        <f t="shared" si="47"/>
        <v>3.5174297449623776E-2</v>
      </c>
    </row>
    <row r="150" spans="1:5" x14ac:dyDescent="0.25">
      <c r="A150" s="53"/>
      <c r="B150" s="54" t="s">
        <v>38</v>
      </c>
      <c r="C150" s="55">
        <f t="shared" ref="C150:E150" si="48">C54 -($F54*C$95/$F$95)</f>
        <v>1.253424459275676E-3</v>
      </c>
      <c r="D150" s="56">
        <f t="shared" si="48"/>
        <v>1.3220726795754506E-2</v>
      </c>
      <c r="E150" s="57">
        <f t="shared" si="48"/>
        <v>-1.4474151255030043E-2</v>
      </c>
    </row>
    <row r="151" spans="1:5" x14ac:dyDescent="0.25">
      <c r="A151" s="53"/>
      <c r="B151" s="54" t="s">
        <v>39</v>
      </c>
      <c r="C151" s="55">
        <f t="shared" ref="C151:E151" si="49">C55 -($F55*C$95/$F$95)</f>
        <v>1.0199846328550616E-3</v>
      </c>
      <c r="D151" s="56">
        <f t="shared" si="49"/>
        <v>1.9075323532016741E-2</v>
      </c>
      <c r="E151" s="57">
        <f t="shared" si="49"/>
        <v>-2.0095308164871831E-2</v>
      </c>
    </row>
    <row r="152" spans="1:5" x14ac:dyDescent="0.25">
      <c r="A152" s="53"/>
      <c r="B152" s="54" t="s">
        <v>40</v>
      </c>
      <c r="C152" s="55">
        <f t="shared" ref="C152:E152" si="50">C56 -($F56*C$95/$F$95)</f>
        <v>-2.7097562489359933E-2</v>
      </c>
      <c r="D152" s="56">
        <f t="shared" si="50"/>
        <v>-3.7835671785225067E-2</v>
      </c>
      <c r="E152" s="57">
        <f t="shared" si="50"/>
        <v>6.4933234274585167E-2</v>
      </c>
    </row>
    <row r="153" spans="1:5" ht="24" x14ac:dyDescent="0.25">
      <c r="A153" s="53"/>
      <c r="B153" s="54" t="s">
        <v>41</v>
      </c>
      <c r="C153" s="55">
        <f t="shared" ref="C153:E153" si="51">C57 -($F57*C$95/$F$95)</f>
        <v>-1.7543912477768667E-2</v>
      </c>
      <c r="D153" s="56">
        <f t="shared" si="51"/>
        <v>1.1441366509691853E-3</v>
      </c>
      <c r="E153" s="57">
        <f t="shared" si="51"/>
        <v>1.6399775826799509E-2</v>
      </c>
    </row>
    <row r="154" spans="1:5" ht="24" x14ac:dyDescent="0.25">
      <c r="A154" s="53"/>
      <c r="B154" s="54" t="s">
        <v>42</v>
      </c>
      <c r="C154" s="55">
        <f t="shared" ref="C154:E154" si="52">C58 -($F58*C$95/$F$95)</f>
        <v>-1.4750134798022119E-2</v>
      </c>
      <c r="D154" s="56">
        <f t="shared" si="52"/>
        <v>-1.6023421549373695E-2</v>
      </c>
      <c r="E154" s="57">
        <f t="shared" si="52"/>
        <v>3.077355634739587E-2</v>
      </c>
    </row>
    <row r="155" spans="1:5" ht="24" x14ac:dyDescent="0.25">
      <c r="A155" s="53"/>
      <c r="B155" s="54" t="s">
        <v>43</v>
      </c>
      <c r="C155" s="55">
        <f t="shared" ref="C155:E155" si="53">C59 -($F59*C$95/$F$95)</f>
        <v>1.5671990206094333E-2</v>
      </c>
      <c r="D155" s="56">
        <f t="shared" si="53"/>
        <v>-1.9947420568803276E-3</v>
      </c>
      <c r="E155" s="57">
        <f t="shared" si="53"/>
        <v>-1.3677248149213839E-2</v>
      </c>
    </row>
    <row r="156" spans="1:5" ht="24" x14ac:dyDescent="0.25">
      <c r="A156" s="53" t="s">
        <v>63</v>
      </c>
      <c r="B156" s="54" t="s">
        <v>64</v>
      </c>
      <c r="C156" s="55">
        <f t="shared" ref="C156:E156" si="54">C60 -($F60*C$95/$F$95)</f>
        <v>-3.3999967174643472E-2</v>
      </c>
      <c r="D156" s="56">
        <f t="shared" si="54"/>
        <v>2.4633281767825754E-2</v>
      </c>
      <c r="E156" s="57">
        <f t="shared" si="54"/>
        <v>9.3666854068177458E-3</v>
      </c>
    </row>
    <row r="157" spans="1:5" ht="24" x14ac:dyDescent="0.25">
      <c r="A157" s="53"/>
      <c r="B157" s="54" t="s">
        <v>65</v>
      </c>
      <c r="C157" s="55">
        <f t="shared" ref="C157:E157" si="55">C61 -($F61*C$95/$F$95)</f>
        <v>1.0230022452883403E-2</v>
      </c>
      <c r="D157" s="56">
        <f t="shared" si="55"/>
        <v>2.092614806487228E-2</v>
      </c>
      <c r="E157" s="57">
        <f t="shared" si="55"/>
        <v>-3.1156170517755599E-2</v>
      </c>
    </row>
    <row r="158" spans="1:5" ht="24" x14ac:dyDescent="0.25">
      <c r="A158" s="53"/>
      <c r="B158" s="54" t="s">
        <v>66</v>
      </c>
      <c r="C158" s="55">
        <f t="shared" ref="C158:E158" si="56">C62 -($F62*C$95/$F$95)</f>
        <v>6.5658157124339755E-3</v>
      </c>
      <c r="D158" s="56">
        <f t="shared" si="56"/>
        <v>5.8040820080002414E-3</v>
      </c>
      <c r="E158" s="57">
        <f t="shared" si="56"/>
        <v>-1.2369897720434189E-2</v>
      </c>
    </row>
    <row r="159" spans="1:5" ht="24" x14ac:dyDescent="0.25">
      <c r="A159" s="53"/>
      <c r="B159" s="54" t="s">
        <v>67</v>
      </c>
      <c r="C159" s="55">
        <f t="shared" ref="C159:E159" si="57">C63 -($F63*C$95/$F$95)</f>
        <v>-1.5505540459855E-2</v>
      </c>
      <c r="D159" s="56">
        <f t="shared" si="57"/>
        <v>-1.9951421660387408E-2</v>
      </c>
      <c r="E159" s="57">
        <f t="shared" si="57"/>
        <v>3.5456962120242463E-2</v>
      </c>
    </row>
    <row r="160" spans="1:5" ht="24" x14ac:dyDescent="0.25">
      <c r="A160" s="53"/>
      <c r="B160" s="54" t="s">
        <v>68</v>
      </c>
      <c r="C160" s="55">
        <f t="shared" ref="C160:E160" si="58">C64 -($F64*C$95/$F$95)</f>
        <v>-5.4866376883880852E-3</v>
      </c>
      <c r="D160" s="56">
        <f t="shared" si="58"/>
        <v>4.4253274237677331E-2</v>
      </c>
      <c r="E160" s="57">
        <f t="shared" si="58"/>
        <v>-3.8766636549289163E-2</v>
      </c>
    </row>
    <row r="161" spans="1:5" ht="24" x14ac:dyDescent="0.25">
      <c r="A161" s="53"/>
      <c r="B161" s="54" t="s">
        <v>69</v>
      </c>
      <c r="C161" s="55">
        <f t="shared" ref="C161:E161" si="59">C65 -($F65*C$95/$F$95)</f>
        <v>5.9911047673548712E-3</v>
      </c>
      <c r="D161" s="56">
        <f t="shared" si="59"/>
        <v>9.6637013290536977E-3</v>
      </c>
      <c r="E161" s="57">
        <f t="shared" si="59"/>
        <v>-1.5654806096408583E-2</v>
      </c>
    </row>
    <row r="162" spans="1:5" ht="24" x14ac:dyDescent="0.25">
      <c r="A162" s="53"/>
      <c r="B162" s="54" t="s">
        <v>70</v>
      </c>
      <c r="C162" s="55">
        <f t="shared" ref="C162:E162" si="60">C66 -($F66*C$95/$F$95)</f>
        <v>9.5665762198084148E-3</v>
      </c>
      <c r="D162" s="56">
        <f t="shared" si="60"/>
        <v>3.204801989038969E-2</v>
      </c>
      <c r="E162" s="57">
        <f t="shared" si="60"/>
        <v>-4.1614596110198077E-2</v>
      </c>
    </row>
    <row r="163" spans="1:5" ht="24" x14ac:dyDescent="0.25">
      <c r="A163" s="53"/>
      <c r="B163" s="54" t="s">
        <v>71</v>
      </c>
      <c r="C163" s="55">
        <f t="shared" ref="C163:E163" si="61">C67 -($F67*C$95/$F$95)</f>
        <v>-2.8424155807937057E-3</v>
      </c>
      <c r="D163" s="56">
        <f t="shared" si="61"/>
        <v>4.0300016762532614E-2</v>
      </c>
      <c r="E163" s="57">
        <f t="shared" si="61"/>
        <v>-3.7457601181738825E-2</v>
      </c>
    </row>
    <row r="164" spans="1:5" ht="24" x14ac:dyDescent="0.25">
      <c r="A164" s="53"/>
      <c r="B164" s="54" t="s">
        <v>72</v>
      </c>
      <c r="C164" s="55">
        <f t="shared" ref="C164:E164" si="62">C68 -($F68*C$95/$F$95)</f>
        <v>7.2612841579681175E-3</v>
      </c>
      <c r="D164" s="56">
        <f t="shared" si="62"/>
        <v>2.8622482926133064E-3</v>
      </c>
      <c r="E164" s="57">
        <f t="shared" si="62"/>
        <v>-1.0123532450581313E-2</v>
      </c>
    </row>
    <row r="165" spans="1:5" ht="24" x14ac:dyDescent="0.25">
      <c r="A165" s="53"/>
      <c r="B165" s="54" t="s">
        <v>73</v>
      </c>
      <c r="C165" s="55">
        <f t="shared" ref="C165:E165" si="63">C69 -($F69*C$95/$F$95)</f>
        <v>2.4543841805476641E-2</v>
      </c>
      <c r="D165" s="56">
        <f t="shared" si="63"/>
        <v>8.8829126616361831E-3</v>
      </c>
      <c r="E165" s="57">
        <f t="shared" si="63"/>
        <v>-3.342675446711274E-2</v>
      </c>
    </row>
    <row r="166" spans="1:5" ht="24" x14ac:dyDescent="0.25">
      <c r="A166" s="53"/>
      <c r="B166" s="54" t="s">
        <v>74</v>
      </c>
      <c r="C166" s="55">
        <f t="shared" ref="C166:E166" si="64">C70 -($F70*C$95/$F$95)</f>
        <v>-9.0319509827002653E-4</v>
      </c>
      <c r="D166" s="56">
        <f t="shared" si="64"/>
        <v>-1.6357463480085252E-2</v>
      </c>
      <c r="E166" s="57">
        <f t="shared" si="64"/>
        <v>1.7260658578355292E-2</v>
      </c>
    </row>
    <row r="167" spans="1:5" ht="24" x14ac:dyDescent="0.25">
      <c r="A167" s="53"/>
      <c r="B167" s="54" t="s">
        <v>75</v>
      </c>
      <c r="C167" s="55">
        <f t="shared" ref="C167:E167" si="65">C71 -($F71*C$95/$F$95)</f>
        <v>-1.1528860672444158E-2</v>
      </c>
      <c r="D167" s="56">
        <f t="shared" si="65"/>
        <v>1.1297708142558122E-2</v>
      </c>
      <c r="E167" s="57">
        <f t="shared" si="65"/>
        <v>2.3115252988614721E-4</v>
      </c>
    </row>
    <row r="168" spans="1:5" ht="24" x14ac:dyDescent="0.25">
      <c r="A168" s="53"/>
      <c r="B168" s="54" t="s">
        <v>76</v>
      </c>
      <c r="C168" s="55">
        <f t="shared" ref="C168:E168" si="66">C72 -($F72*C$95/$F$95)</f>
        <v>-3.5612131863854118E-2</v>
      </c>
      <c r="D168" s="56">
        <f t="shared" si="66"/>
        <v>-4.2628330033467554E-2</v>
      </c>
      <c r="E168" s="57">
        <f t="shared" si="66"/>
        <v>7.8240461897321811E-2</v>
      </c>
    </row>
    <row r="169" spans="1:5" ht="24" x14ac:dyDescent="0.25">
      <c r="A169" s="53"/>
      <c r="B169" s="54" t="s">
        <v>77</v>
      </c>
      <c r="C169" s="55">
        <f t="shared" ref="C169:E169" si="67">C73 -($F73*C$95/$F$95)</f>
        <v>1.648807690933396E-2</v>
      </c>
      <c r="D169" s="56">
        <f t="shared" si="67"/>
        <v>-1.5309107006726108E-2</v>
      </c>
      <c r="E169" s="57">
        <f t="shared" si="67"/>
        <v>-1.178969902607796E-3</v>
      </c>
    </row>
    <row r="170" spans="1:5" ht="24" x14ac:dyDescent="0.25">
      <c r="A170" s="53"/>
      <c r="B170" s="54" t="s">
        <v>78</v>
      </c>
      <c r="C170" s="55">
        <f t="shared" ref="C170:E170" si="68">C74 -($F74*C$95/$F$95)</f>
        <v>4.0727760699573179E-3</v>
      </c>
      <c r="D170" s="56">
        <f t="shared" si="68"/>
        <v>-4.0391042176448178E-2</v>
      </c>
      <c r="E170" s="57">
        <f t="shared" si="68"/>
        <v>3.6318266106490915E-2</v>
      </c>
    </row>
    <row r="171" spans="1:5" ht="24" x14ac:dyDescent="0.25">
      <c r="A171" s="53"/>
      <c r="B171" s="54" t="s">
        <v>79</v>
      </c>
      <c r="C171" s="55">
        <f t="shared" ref="C171:E171" si="69">C75 -($F75*C$95/$F$95)</f>
        <v>-1.2950053640256504E-2</v>
      </c>
      <c r="D171" s="56">
        <f t="shared" si="69"/>
        <v>-1.6642426631068158E-2</v>
      </c>
      <c r="E171" s="57">
        <f t="shared" si="69"/>
        <v>2.9592480271324773E-2</v>
      </c>
    </row>
    <row r="172" spans="1:5" ht="24" x14ac:dyDescent="0.25">
      <c r="A172" s="53"/>
      <c r="B172" s="54" t="s">
        <v>80</v>
      </c>
      <c r="C172" s="55">
        <f t="shared" ref="C172:E172" si="70">C76 -($F76*C$95/$F$95)</f>
        <v>-1.4264159140938898E-2</v>
      </c>
      <c r="D172" s="56">
        <f t="shared" si="70"/>
        <v>-1.2620788365963115E-2</v>
      </c>
      <c r="E172" s="57">
        <f t="shared" si="70"/>
        <v>2.6884947506902152E-2</v>
      </c>
    </row>
    <row r="173" spans="1:5" ht="24" x14ac:dyDescent="0.25">
      <c r="A173" s="53"/>
      <c r="B173" s="54" t="s">
        <v>81</v>
      </c>
      <c r="C173" s="55">
        <f t="shared" ref="C173:E173" si="71">C77 -($F77*C$95/$F$95)</f>
        <v>8.7217210900406572E-3</v>
      </c>
      <c r="D173" s="56">
        <f t="shared" si="71"/>
        <v>-3.6685815138685018E-2</v>
      </c>
      <c r="E173" s="57">
        <f t="shared" si="71"/>
        <v>2.7964094048644333E-2</v>
      </c>
    </row>
    <row r="174" spans="1:5" x14ac:dyDescent="0.25">
      <c r="A174" s="53" t="s">
        <v>82</v>
      </c>
      <c r="B174" s="54" t="s">
        <v>83</v>
      </c>
      <c r="C174" s="55">
        <f t="shared" ref="C174:E174" si="72">C78 -($F78*C$95/$F$95)</f>
        <v>-4.303675809252866E-3</v>
      </c>
      <c r="D174" s="56">
        <f t="shared" si="72"/>
        <v>1.6379220052669563E-2</v>
      </c>
      <c r="E174" s="57">
        <f t="shared" si="72"/>
        <v>-1.2075544243416697E-2</v>
      </c>
    </row>
    <row r="175" spans="1:5" x14ac:dyDescent="0.25">
      <c r="A175" s="53"/>
      <c r="B175" s="54" t="s">
        <v>84</v>
      </c>
      <c r="C175" s="55">
        <f t="shared" ref="C175:E175" si="73">C79 -($F79*C$95/$F$95)</f>
        <v>2.9168764367784067E-2</v>
      </c>
      <c r="D175" s="56">
        <f t="shared" si="73"/>
        <v>-4.9024386731381764E-2</v>
      </c>
      <c r="E175" s="57">
        <f t="shared" si="73"/>
        <v>1.9855622363597808E-2</v>
      </c>
    </row>
    <row r="176" spans="1:5" x14ac:dyDescent="0.25">
      <c r="A176" s="53"/>
      <c r="B176" s="54" t="s">
        <v>85</v>
      </c>
      <c r="C176" s="55">
        <f t="shared" ref="C176:E176" si="74">C80 -($F80*C$95/$F$95)</f>
        <v>-2.2902997879650333E-2</v>
      </c>
      <c r="D176" s="56">
        <f t="shared" si="74"/>
        <v>2.5922271768277327E-2</v>
      </c>
      <c r="E176" s="57">
        <f t="shared" si="74"/>
        <v>-3.0192738886269943E-3</v>
      </c>
    </row>
    <row r="177" spans="1:5" x14ac:dyDescent="0.25">
      <c r="A177" s="53"/>
      <c r="B177" s="54" t="s">
        <v>86</v>
      </c>
      <c r="C177" s="55">
        <f t="shared" ref="C177:E177" si="75">C81 -($F81*C$95/$F$95)</f>
        <v>4.330445008513456E-3</v>
      </c>
      <c r="D177" s="56">
        <f t="shared" si="75"/>
        <v>3.5967625538685655E-2</v>
      </c>
      <c r="E177" s="57">
        <f t="shared" si="75"/>
        <v>-4.0298070547199083E-2</v>
      </c>
    </row>
    <row r="178" spans="1:5" ht="24" x14ac:dyDescent="0.25">
      <c r="A178" s="53"/>
      <c r="B178" s="54" t="s">
        <v>87</v>
      </c>
      <c r="C178" s="55">
        <f t="shared" ref="C178:E178" si="76">C82 -($F82*C$95/$F$95)</f>
        <v>-7.5088899296973655E-3</v>
      </c>
      <c r="D178" s="56">
        <f t="shared" si="76"/>
        <v>1.7705934471839296E-2</v>
      </c>
      <c r="E178" s="57">
        <f t="shared" si="76"/>
        <v>-1.0197044542141875E-2</v>
      </c>
    </row>
    <row r="179" spans="1:5" ht="24" x14ac:dyDescent="0.25">
      <c r="A179" s="53"/>
      <c r="B179" s="54" t="s">
        <v>88</v>
      </c>
      <c r="C179" s="55">
        <f t="shared" ref="C179:E179" si="77">C83 -($F83*C$95/$F$95)</f>
        <v>-5.4542228445551844E-3</v>
      </c>
      <c r="D179" s="56">
        <f t="shared" si="77"/>
        <v>5.4537073420124454E-2</v>
      </c>
      <c r="E179" s="57">
        <f t="shared" si="77"/>
        <v>-4.9082850575569187E-2</v>
      </c>
    </row>
    <row r="180" spans="1:5" x14ac:dyDescent="0.25">
      <c r="A180" s="53"/>
      <c r="B180" s="54" t="s">
        <v>89</v>
      </c>
      <c r="C180" s="55">
        <f t="shared" ref="C180:E180" si="78">C84 -($F84*C$95/$F$95)</f>
        <v>2.1392218824905801E-2</v>
      </c>
      <c r="D180" s="56">
        <f t="shared" si="78"/>
        <v>-2.1068652545399663E-2</v>
      </c>
      <c r="E180" s="57">
        <f t="shared" si="78"/>
        <v>-3.2356627950613781E-4</v>
      </c>
    </row>
    <row r="181" spans="1:5" x14ac:dyDescent="0.25">
      <c r="A181" s="53"/>
      <c r="B181" s="54" t="s">
        <v>90</v>
      </c>
      <c r="C181" s="55">
        <f t="shared" ref="C181:E181" si="79">C85 -($F85*C$95/$F$95)</f>
        <v>-6.7505755484678909E-3</v>
      </c>
      <c r="D181" s="56">
        <f t="shared" si="79"/>
        <v>3.5560847596955214E-2</v>
      </c>
      <c r="E181" s="57">
        <f t="shared" si="79"/>
        <v>-2.8810272048487295E-2</v>
      </c>
    </row>
    <row r="182" spans="1:5" x14ac:dyDescent="0.25">
      <c r="A182" s="53"/>
      <c r="B182" s="54" t="s">
        <v>91</v>
      </c>
      <c r="C182" s="55">
        <f t="shared" ref="C182:E182" si="80">C86 -($F86*C$95/$F$95)</f>
        <v>2.5952673111725E-2</v>
      </c>
      <c r="D182" s="56">
        <f t="shared" si="80"/>
        <v>-2.6375245978861206E-2</v>
      </c>
      <c r="E182" s="57">
        <f t="shared" si="80"/>
        <v>4.2257286713620612E-4</v>
      </c>
    </row>
    <row r="183" spans="1:5" x14ac:dyDescent="0.25">
      <c r="A183" s="53"/>
      <c r="B183" s="54" t="s">
        <v>92</v>
      </c>
      <c r="C183" s="55">
        <f t="shared" ref="C183:E183" si="81">C87 -($F87*C$95/$F$95)</f>
        <v>3.6215026273119066E-2</v>
      </c>
      <c r="D183" s="56">
        <f t="shared" si="81"/>
        <v>8.2112548230662274E-3</v>
      </c>
      <c r="E183" s="57">
        <f t="shared" si="81"/>
        <v>-4.4426281096185322E-2</v>
      </c>
    </row>
    <row r="184" spans="1:5" x14ac:dyDescent="0.25">
      <c r="A184" s="53"/>
      <c r="B184" s="54" t="s">
        <v>93</v>
      </c>
      <c r="C184" s="55">
        <f t="shared" ref="C184:E184" si="82">C88 -($F88*C$95/$F$95)</f>
        <v>5.2701275689883142E-3</v>
      </c>
      <c r="D184" s="56">
        <f t="shared" si="82"/>
        <v>-1.1167723441330824E-2</v>
      </c>
      <c r="E184" s="57">
        <f t="shared" si="82"/>
        <v>5.8975958723425925E-3</v>
      </c>
    </row>
    <row r="185" spans="1:5" ht="24" x14ac:dyDescent="0.25">
      <c r="A185" s="53"/>
      <c r="B185" s="54" t="s">
        <v>94</v>
      </c>
      <c r="C185" s="55">
        <f t="shared" ref="C185:E185" si="83">C89 -($F89*C$95/$F$95)</f>
        <v>3.7761676974670838E-2</v>
      </c>
      <c r="D185" s="56">
        <f t="shared" si="83"/>
        <v>-2.7653059844761546E-2</v>
      </c>
      <c r="E185" s="57">
        <f t="shared" si="83"/>
        <v>-1.0108617129909292E-2</v>
      </c>
    </row>
    <row r="186" spans="1:5" ht="24" x14ac:dyDescent="0.25">
      <c r="A186" s="53"/>
      <c r="B186" s="54" t="s">
        <v>95</v>
      </c>
      <c r="C186" s="55">
        <f t="shared" ref="C186:E186" si="84">C90 -($F90*C$95/$F$95)</f>
        <v>2.5773264878214686E-3</v>
      </c>
      <c r="D186" s="56">
        <f t="shared" si="84"/>
        <v>-2.4381148849604101E-2</v>
      </c>
      <c r="E186" s="57">
        <f t="shared" si="84"/>
        <v>2.1803822361782632E-2</v>
      </c>
    </row>
    <row r="187" spans="1:5" x14ac:dyDescent="0.25">
      <c r="A187" s="53"/>
      <c r="B187" s="54" t="s">
        <v>96</v>
      </c>
      <c r="C187" s="55">
        <f t="shared" ref="C187:E187" si="85">C91 -($F91*C$95/$F$95)</f>
        <v>3.2775881862718292E-3</v>
      </c>
      <c r="D187" s="56">
        <f t="shared" si="85"/>
        <v>-3.7998383671974501E-2</v>
      </c>
      <c r="E187" s="57">
        <f t="shared" si="85"/>
        <v>3.4720795485702727E-2</v>
      </c>
    </row>
    <row r="188" spans="1:5" x14ac:dyDescent="0.25">
      <c r="A188" s="53"/>
      <c r="B188" s="54" t="s">
        <v>97</v>
      </c>
      <c r="C188" s="55">
        <f t="shared" ref="C188:E188" si="86">C92 -($F92*C$95/$F$95)</f>
        <v>-2.7500585357702417E-2</v>
      </c>
      <c r="D188" s="56">
        <f t="shared" si="86"/>
        <v>1.1540117372498104E-2</v>
      </c>
      <c r="E188" s="57">
        <f t="shared" si="86"/>
        <v>1.5960467985204452E-2</v>
      </c>
    </row>
    <row r="189" spans="1:5" x14ac:dyDescent="0.25">
      <c r="A189" s="53"/>
      <c r="B189" s="54" t="s">
        <v>98</v>
      </c>
      <c r="C189" s="55">
        <f t="shared" ref="C189:E189" si="87">C93 -($F93*C$95/$F$95)</f>
        <v>-2.6029035818299517E-2</v>
      </c>
      <c r="D189" s="56">
        <f t="shared" si="87"/>
        <v>-9.2734401688637225E-3</v>
      </c>
      <c r="E189" s="57">
        <f t="shared" si="87"/>
        <v>3.5302475987163295E-2</v>
      </c>
    </row>
    <row r="190" spans="1:5" ht="15.75" thickBot="1" x14ac:dyDescent="0.3">
      <c r="A190" s="58"/>
      <c r="B190" s="59" t="s">
        <v>99</v>
      </c>
      <c r="C190" s="60">
        <f t="shared" ref="C190:E190" si="88">C94 -($F94*C$95/$F$95)</f>
        <v>-4.3959262045194486E-2</v>
      </c>
      <c r="D190" s="61">
        <f t="shared" si="88"/>
        <v>2.1541124576574283E-2</v>
      </c>
      <c r="E190" s="62">
        <f t="shared" si="88"/>
        <v>2.2418137468620231E-2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  <vt:lpstr> 1 Ballantines + Com (8)</vt:lpstr>
      <vt:lpstr> 1 Ballantines + Com (9)</vt:lpstr>
      <vt:lpstr> 1 Ballantines + Com (10)</vt:lpstr>
      <vt:lpstr> 1 Ballantines + Com (11)</vt:lpstr>
      <vt:lpstr> 1 Ballantines + Com (12)</vt:lpstr>
      <vt:lpstr> 1 Ballantines + Com (13)</vt:lpstr>
      <vt:lpstr> 1 Ballantines + Com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2024-08-14T23:58:56Z</dcterms:created>
  <dcterms:modified xsi:type="dcterms:W3CDTF">2024-08-15T00:56:35Z</dcterms:modified>
</cp:coreProperties>
</file>