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01813481-F184-4EBF-8175-D9A8D9FEECF2}" xr6:coauthVersionLast="47" xr6:coauthVersionMax="47" xr10:uidLastSave="{00000000-0000-0000-0000-000000000000}"/>
  <bookViews>
    <workbookView xWindow="-28920" yWindow="-315" windowWidth="29040" windowHeight="15720" xr2:uid="{C02C6AFD-DF60-4B1E-92F9-54B377038C31}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  <sheet name=" 1 Jameson + Competi (8)" sheetId="9" r:id="rId9"/>
    <sheet name=" 1 Jameson + Competi (9)" sheetId="10" r:id="rId10"/>
    <sheet name=" 1 Jameson + Competi (10)" sheetId="11" r:id="rId11"/>
    <sheet name=" 1 Jameson + Competi (11)" sheetId="12" r:id="rId12"/>
    <sheet name=" 1 Jameson + Competi (12)" sheetId="13" r:id="rId13"/>
    <sheet name=" 1 Jameson + Competi (13)" sheetId="14" r:id="rId14"/>
    <sheet name=" 1 Jameson + Competi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15" l="1"/>
  <c r="F190" i="15"/>
  <c r="E190" i="15"/>
  <c r="D190" i="15"/>
  <c r="C190" i="15"/>
  <c r="G189" i="15"/>
  <c r="F189" i="15"/>
  <c r="E189" i="15"/>
  <c r="D189" i="15"/>
  <c r="C189" i="15"/>
  <c r="G188" i="15"/>
  <c r="F188" i="15"/>
  <c r="E188" i="15"/>
  <c r="D188" i="15"/>
  <c r="C188" i="15"/>
  <c r="G187" i="15"/>
  <c r="F187" i="15"/>
  <c r="E187" i="15"/>
  <c r="D187" i="15"/>
  <c r="C187" i="15"/>
  <c r="G186" i="15"/>
  <c r="F186" i="15"/>
  <c r="E186" i="15"/>
  <c r="D186" i="15"/>
  <c r="C186" i="15"/>
  <c r="G185" i="15"/>
  <c r="F185" i="15"/>
  <c r="E185" i="15"/>
  <c r="D185" i="15"/>
  <c r="C185" i="15"/>
  <c r="G184" i="15"/>
  <c r="F184" i="15"/>
  <c r="E184" i="15"/>
  <c r="D184" i="15"/>
  <c r="C184" i="15"/>
  <c r="G183" i="15"/>
  <c r="F183" i="15"/>
  <c r="E183" i="15"/>
  <c r="D183" i="15"/>
  <c r="C183" i="15"/>
  <c r="G182" i="15"/>
  <c r="F182" i="15"/>
  <c r="E182" i="15"/>
  <c r="D182" i="15"/>
  <c r="C182" i="15"/>
  <c r="G181" i="15"/>
  <c r="F181" i="15"/>
  <c r="E181" i="15"/>
  <c r="D181" i="15"/>
  <c r="C181" i="15"/>
  <c r="G180" i="15"/>
  <c r="F180" i="15"/>
  <c r="E180" i="15"/>
  <c r="D180" i="15"/>
  <c r="C180" i="15"/>
  <c r="G179" i="15"/>
  <c r="F179" i="15"/>
  <c r="E179" i="15"/>
  <c r="D179" i="15"/>
  <c r="C179" i="15"/>
  <c r="G178" i="15"/>
  <c r="F178" i="15"/>
  <c r="E178" i="15"/>
  <c r="D178" i="15"/>
  <c r="C178" i="15"/>
  <c r="G177" i="15"/>
  <c r="F177" i="15"/>
  <c r="E177" i="15"/>
  <c r="D177" i="15"/>
  <c r="C177" i="15"/>
  <c r="G176" i="15"/>
  <c r="F176" i="15"/>
  <c r="E176" i="15"/>
  <c r="D176" i="15"/>
  <c r="C176" i="15"/>
  <c r="G175" i="15"/>
  <c r="F175" i="15"/>
  <c r="E175" i="15"/>
  <c r="D175" i="15"/>
  <c r="C175" i="15"/>
  <c r="G174" i="15"/>
  <c r="F174" i="15"/>
  <c r="E174" i="15"/>
  <c r="D174" i="15"/>
  <c r="C174" i="15"/>
  <c r="G173" i="15"/>
  <c r="F173" i="15"/>
  <c r="E173" i="15"/>
  <c r="D173" i="15"/>
  <c r="C173" i="15"/>
  <c r="G172" i="15"/>
  <c r="F172" i="15"/>
  <c r="E172" i="15"/>
  <c r="D172" i="15"/>
  <c r="C172" i="15"/>
  <c r="G171" i="15"/>
  <c r="F171" i="15"/>
  <c r="E171" i="15"/>
  <c r="D171" i="15"/>
  <c r="C171" i="15"/>
  <c r="G170" i="15"/>
  <c r="F170" i="15"/>
  <c r="E170" i="15"/>
  <c r="D170" i="15"/>
  <c r="C170" i="15"/>
  <c r="G169" i="15"/>
  <c r="F169" i="15"/>
  <c r="E169" i="15"/>
  <c r="D169" i="15"/>
  <c r="C169" i="15"/>
  <c r="G168" i="15"/>
  <c r="F168" i="15"/>
  <c r="E168" i="15"/>
  <c r="D168" i="15"/>
  <c r="C168" i="15"/>
  <c r="G167" i="15"/>
  <c r="F167" i="15"/>
  <c r="E167" i="15"/>
  <c r="D167" i="15"/>
  <c r="C167" i="15"/>
  <c r="G166" i="15"/>
  <c r="F166" i="15"/>
  <c r="E166" i="15"/>
  <c r="D166" i="15"/>
  <c r="C166" i="15"/>
  <c r="G165" i="15"/>
  <c r="F165" i="15"/>
  <c r="E165" i="15"/>
  <c r="D165" i="15"/>
  <c r="C165" i="15"/>
  <c r="G164" i="15"/>
  <c r="F164" i="15"/>
  <c r="E164" i="15"/>
  <c r="D164" i="15"/>
  <c r="C164" i="15"/>
  <c r="G163" i="15"/>
  <c r="F163" i="15"/>
  <c r="E163" i="15"/>
  <c r="D163" i="15"/>
  <c r="C163" i="15"/>
  <c r="G162" i="15"/>
  <c r="F162" i="15"/>
  <c r="E162" i="15"/>
  <c r="D162" i="15"/>
  <c r="C162" i="15"/>
  <c r="G161" i="15"/>
  <c r="F161" i="15"/>
  <c r="E161" i="15"/>
  <c r="D161" i="15"/>
  <c r="C161" i="15"/>
  <c r="G160" i="15"/>
  <c r="F160" i="15"/>
  <c r="E160" i="15"/>
  <c r="D160" i="15"/>
  <c r="C160" i="15"/>
  <c r="G159" i="15"/>
  <c r="F159" i="15"/>
  <c r="E159" i="15"/>
  <c r="D159" i="15"/>
  <c r="C159" i="15"/>
  <c r="G158" i="15"/>
  <c r="F158" i="15"/>
  <c r="E158" i="15"/>
  <c r="D158" i="15"/>
  <c r="C158" i="15"/>
  <c r="G157" i="15"/>
  <c r="F157" i="15"/>
  <c r="E157" i="15"/>
  <c r="D157" i="15"/>
  <c r="C157" i="15"/>
  <c r="G156" i="15"/>
  <c r="F156" i="15"/>
  <c r="E156" i="15"/>
  <c r="D156" i="15"/>
  <c r="C156" i="15"/>
  <c r="G155" i="15"/>
  <c r="F155" i="15"/>
  <c r="E155" i="15"/>
  <c r="D155" i="15"/>
  <c r="C155" i="15"/>
  <c r="G154" i="15"/>
  <c r="F154" i="15"/>
  <c r="E154" i="15"/>
  <c r="D154" i="15"/>
  <c r="C154" i="15"/>
  <c r="G153" i="15"/>
  <c r="F153" i="15"/>
  <c r="E153" i="15"/>
  <c r="D153" i="15"/>
  <c r="C153" i="15"/>
  <c r="G152" i="15"/>
  <c r="F152" i="15"/>
  <c r="E152" i="15"/>
  <c r="D152" i="15"/>
  <c r="C152" i="15"/>
  <c r="G151" i="15"/>
  <c r="F151" i="15"/>
  <c r="E151" i="15"/>
  <c r="D151" i="15"/>
  <c r="C151" i="15"/>
  <c r="G150" i="15"/>
  <c r="F150" i="15"/>
  <c r="E150" i="15"/>
  <c r="D150" i="15"/>
  <c r="C150" i="15"/>
  <c r="G149" i="15"/>
  <c r="F149" i="15"/>
  <c r="E149" i="15"/>
  <c r="D149" i="15"/>
  <c r="C149" i="15"/>
  <c r="G148" i="15"/>
  <c r="F148" i="15"/>
  <c r="E148" i="15"/>
  <c r="D148" i="15"/>
  <c r="C148" i="15"/>
  <c r="G147" i="15"/>
  <c r="F147" i="15"/>
  <c r="E147" i="15"/>
  <c r="D147" i="15"/>
  <c r="C147" i="15"/>
  <c r="G146" i="15"/>
  <c r="F146" i="15"/>
  <c r="E146" i="15"/>
  <c r="D146" i="15"/>
  <c r="C146" i="15"/>
  <c r="G145" i="15"/>
  <c r="F145" i="15"/>
  <c r="E145" i="15"/>
  <c r="D145" i="15"/>
  <c r="C145" i="15"/>
  <c r="G144" i="15"/>
  <c r="F144" i="15"/>
  <c r="E144" i="15"/>
  <c r="D144" i="15"/>
  <c r="C144" i="15"/>
  <c r="G143" i="15"/>
  <c r="F143" i="15"/>
  <c r="E143" i="15"/>
  <c r="D143" i="15"/>
  <c r="C143" i="15"/>
  <c r="G142" i="15"/>
  <c r="F142" i="15"/>
  <c r="E142" i="15"/>
  <c r="D142" i="15"/>
  <c r="C142" i="15"/>
  <c r="G141" i="15"/>
  <c r="F141" i="15"/>
  <c r="E141" i="15"/>
  <c r="D141" i="15"/>
  <c r="C141" i="15"/>
  <c r="G140" i="15"/>
  <c r="F140" i="15"/>
  <c r="E140" i="15"/>
  <c r="D140" i="15"/>
  <c r="C140" i="15"/>
  <c r="G139" i="15"/>
  <c r="F139" i="15"/>
  <c r="E139" i="15"/>
  <c r="D139" i="15"/>
  <c r="C139" i="15"/>
  <c r="G138" i="15"/>
  <c r="F138" i="15"/>
  <c r="E138" i="15"/>
  <c r="D138" i="15"/>
  <c r="C138" i="15"/>
  <c r="G137" i="15"/>
  <c r="F137" i="15"/>
  <c r="E137" i="15"/>
  <c r="D137" i="15"/>
  <c r="C137" i="15"/>
  <c r="G136" i="15"/>
  <c r="F136" i="15"/>
  <c r="E136" i="15"/>
  <c r="D136" i="15"/>
  <c r="C136" i="15"/>
  <c r="G135" i="15"/>
  <c r="F135" i="15"/>
  <c r="E135" i="15"/>
  <c r="D135" i="15"/>
  <c r="C135" i="15"/>
  <c r="G134" i="15"/>
  <c r="F134" i="15"/>
  <c r="E134" i="15"/>
  <c r="D134" i="15"/>
  <c r="C134" i="15"/>
  <c r="G133" i="15"/>
  <c r="F133" i="15"/>
  <c r="E133" i="15"/>
  <c r="D133" i="15"/>
  <c r="C133" i="15"/>
  <c r="G132" i="15"/>
  <c r="F132" i="15"/>
  <c r="E132" i="15"/>
  <c r="D132" i="15"/>
  <c r="C132" i="15"/>
  <c r="G131" i="15"/>
  <c r="F131" i="15"/>
  <c r="E131" i="15"/>
  <c r="D131" i="15"/>
  <c r="C131" i="15"/>
  <c r="G130" i="15"/>
  <c r="F130" i="15"/>
  <c r="E130" i="15"/>
  <c r="D130" i="15"/>
  <c r="C130" i="15"/>
  <c r="G129" i="15"/>
  <c r="F129" i="15"/>
  <c r="E129" i="15"/>
  <c r="D129" i="15"/>
  <c r="C129" i="15"/>
  <c r="G128" i="15"/>
  <c r="F128" i="15"/>
  <c r="E128" i="15"/>
  <c r="D128" i="15"/>
  <c r="C128" i="15"/>
  <c r="G127" i="15"/>
  <c r="F127" i="15"/>
  <c r="E127" i="15"/>
  <c r="D127" i="15"/>
  <c r="C127" i="15"/>
  <c r="G126" i="15"/>
  <c r="F126" i="15"/>
  <c r="E126" i="15"/>
  <c r="D126" i="15"/>
  <c r="C126" i="15"/>
  <c r="G125" i="15"/>
  <c r="F125" i="15"/>
  <c r="E125" i="15"/>
  <c r="D125" i="15"/>
  <c r="C125" i="15"/>
  <c r="G124" i="15"/>
  <c r="F124" i="15"/>
  <c r="E124" i="15"/>
  <c r="D124" i="15"/>
  <c r="C124" i="15"/>
  <c r="G123" i="15"/>
  <c r="F123" i="15"/>
  <c r="E123" i="15"/>
  <c r="D123" i="15"/>
  <c r="C123" i="15"/>
  <c r="G122" i="15"/>
  <c r="F122" i="15"/>
  <c r="E122" i="15"/>
  <c r="D122" i="15"/>
  <c r="C122" i="15"/>
  <c r="G121" i="15"/>
  <c r="F121" i="15"/>
  <c r="E121" i="15"/>
  <c r="D121" i="15"/>
  <c r="C121" i="15"/>
  <c r="G120" i="15"/>
  <c r="F120" i="15"/>
  <c r="E120" i="15"/>
  <c r="D120" i="15"/>
  <c r="C120" i="15"/>
  <c r="G119" i="15"/>
  <c r="F119" i="15"/>
  <c r="E119" i="15"/>
  <c r="D119" i="15"/>
  <c r="C119" i="15"/>
  <c r="G118" i="15"/>
  <c r="F118" i="15"/>
  <c r="E118" i="15"/>
  <c r="D118" i="15"/>
  <c r="C118" i="15"/>
  <c r="G117" i="15"/>
  <c r="F117" i="15"/>
  <c r="E117" i="15"/>
  <c r="D117" i="15"/>
  <c r="C117" i="15"/>
  <c r="G116" i="15"/>
  <c r="F116" i="15"/>
  <c r="E116" i="15"/>
  <c r="D116" i="15"/>
  <c r="C116" i="15"/>
  <c r="G115" i="15"/>
  <c r="F115" i="15"/>
  <c r="E115" i="15"/>
  <c r="D115" i="15"/>
  <c r="C115" i="15"/>
  <c r="G114" i="15"/>
  <c r="F114" i="15"/>
  <c r="E114" i="15"/>
  <c r="D114" i="15"/>
  <c r="C114" i="15"/>
  <c r="G113" i="15"/>
  <c r="F113" i="15"/>
  <c r="E113" i="15"/>
  <c r="D113" i="15"/>
  <c r="C113" i="15"/>
  <c r="G112" i="15"/>
  <c r="F112" i="15"/>
  <c r="E112" i="15"/>
  <c r="D112" i="15"/>
  <c r="C112" i="15"/>
  <c r="G111" i="15"/>
  <c r="F111" i="15"/>
  <c r="E111" i="15"/>
  <c r="D111" i="15"/>
  <c r="C111" i="15"/>
  <c r="G110" i="15"/>
  <c r="F110" i="15"/>
  <c r="E110" i="15"/>
  <c r="D110" i="15"/>
  <c r="C110" i="15"/>
  <c r="G109" i="15"/>
  <c r="F109" i="15"/>
  <c r="E109" i="15"/>
  <c r="D109" i="15"/>
  <c r="C109" i="15"/>
  <c r="G108" i="15"/>
  <c r="F108" i="15"/>
  <c r="E108" i="15"/>
  <c r="D108" i="15"/>
  <c r="C108" i="15"/>
  <c r="G107" i="15"/>
  <c r="F107" i="15"/>
  <c r="E107" i="15"/>
  <c r="D107" i="15"/>
  <c r="C107" i="15"/>
  <c r="G106" i="15"/>
  <c r="F106" i="15"/>
  <c r="E106" i="15"/>
  <c r="D106" i="15"/>
  <c r="C106" i="15"/>
  <c r="G105" i="15"/>
  <c r="F105" i="15"/>
  <c r="E105" i="15"/>
  <c r="D105" i="15"/>
  <c r="C105" i="15"/>
  <c r="G104" i="15"/>
  <c r="F104" i="15"/>
  <c r="E104" i="15"/>
  <c r="D104" i="15"/>
  <c r="C104" i="15"/>
  <c r="G103" i="15"/>
  <c r="F103" i="15"/>
  <c r="E103" i="15"/>
  <c r="D103" i="15"/>
  <c r="C103" i="15"/>
  <c r="G102" i="15"/>
  <c r="F102" i="15"/>
  <c r="E102" i="15"/>
  <c r="D102" i="15"/>
  <c r="C102" i="15"/>
  <c r="H95" i="15"/>
  <c r="G95" i="15"/>
  <c r="F95" i="15"/>
  <c r="E95" i="15"/>
  <c r="D95" i="15"/>
  <c r="C95" i="15"/>
  <c r="H94" i="15"/>
  <c r="H93" i="15"/>
  <c r="H92" i="15"/>
  <c r="H91" i="15"/>
  <c r="H90" i="15"/>
  <c r="H89" i="15"/>
  <c r="H88" i="15"/>
  <c r="H87" i="15"/>
  <c r="H86" i="15"/>
  <c r="H85" i="15"/>
  <c r="H84" i="15"/>
  <c r="H83" i="15"/>
  <c r="H82" i="15"/>
  <c r="H81" i="15"/>
  <c r="H80" i="15"/>
  <c r="H79" i="15"/>
  <c r="H78" i="15"/>
  <c r="H77" i="15"/>
  <c r="H76" i="15"/>
  <c r="H75" i="15"/>
  <c r="H74" i="15"/>
  <c r="H73" i="15"/>
  <c r="H72" i="15"/>
  <c r="H71" i="15"/>
  <c r="H70" i="15"/>
  <c r="H69" i="15"/>
  <c r="H68" i="15"/>
  <c r="H67" i="15"/>
  <c r="H66" i="15"/>
  <c r="H65" i="15"/>
  <c r="H64" i="15"/>
  <c r="H63" i="15"/>
  <c r="H62" i="15"/>
  <c r="H61" i="15"/>
  <c r="H60" i="15"/>
  <c r="H59" i="15"/>
  <c r="H58" i="15"/>
  <c r="H57" i="15"/>
  <c r="H56" i="15"/>
  <c r="H55" i="15"/>
  <c r="H54" i="15"/>
  <c r="H53" i="15"/>
  <c r="H52" i="15"/>
  <c r="H51" i="15"/>
  <c r="H50" i="15"/>
  <c r="H49" i="15"/>
  <c r="H48" i="15"/>
  <c r="H47" i="15"/>
  <c r="H46" i="15"/>
  <c r="H45" i="15"/>
  <c r="H44" i="15"/>
  <c r="H43" i="15"/>
  <c r="H42" i="15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H7" i="15"/>
  <c r="H6" i="15"/>
  <c r="G46" i="14"/>
  <c r="F46" i="14"/>
  <c r="E46" i="14"/>
  <c r="D46" i="14"/>
  <c r="C46" i="14"/>
  <c r="G45" i="14"/>
  <c r="F45" i="14"/>
  <c r="E45" i="14"/>
  <c r="D45" i="14"/>
  <c r="C45" i="14"/>
  <c r="G44" i="14"/>
  <c r="F44" i="14"/>
  <c r="E44" i="14"/>
  <c r="D44" i="14"/>
  <c r="C44" i="14"/>
  <c r="G43" i="14"/>
  <c r="F43" i="14"/>
  <c r="E43" i="14"/>
  <c r="D43" i="14"/>
  <c r="C43" i="14"/>
  <c r="G42" i="14"/>
  <c r="F42" i="14"/>
  <c r="E42" i="14"/>
  <c r="D42" i="14"/>
  <c r="C42" i="14"/>
  <c r="G41" i="14"/>
  <c r="F41" i="14"/>
  <c r="E41" i="14"/>
  <c r="D41" i="14"/>
  <c r="C41" i="14"/>
  <c r="G40" i="14"/>
  <c r="F40" i="14"/>
  <c r="E40" i="14"/>
  <c r="D40" i="14"/>
  <c r="C40" i="14"/>
  <c r="G39" i="14"/>
  <c r="F39" i="14"/>
  <c r="E39" i="14"/>
  <c r="D39" i="14"/>
  <c r="C39" i="14"/>
  <c r="G38" i="14"/>
  <c r="F38" i="14"/>
  <c r="E38" i="14"/>
  <c r="D38" i="14"/>
  <c r="C38" i="14"/>
  <c r="G37" i="14"/>
  <c r="F37" i="14"/>
  <c r="E37" i="14"/>
  <c r="D37" i="14"/>
  <c r="C37" i="14"/>
  <c r="G36" i="14"/>
  <c r="F36" i="14"/>
  <c r="E36" i="14"/>
  <c r="D36" i="14"/>
  <c r="C36" i="14"/>
  <c r="G35" i="14"/>
  <c r="F35" i="14"/>
  <c r="E35" i="14"/>
  <c r="D35" i="14"/>
  <c r="C35" i="14"/>
  <c r="G34" i="14"/>
  <c r="F34" i="14"/>
  <c r="E34" i="14"/>
  <c r="D34" i="14"/>
  <c r="C34" i="14"/>
  <c r="G33" i="14"/>
  <c r="F33" i="14"/>
  <c r="E33" i="14"/>
  <c r="D33" i="14"/>
  <c r="C33" i="14"/>
  <c r="G32" i="14"/>
  <c r="F32" i="14"/>
  <c r="E32" i="14"/>
  <c r="D32" i="14"/>
  <c r="C32" i="14"/>
  <c r="G31" i="14"/>
  <c r="F31" i="14"/>
  <c r="E31" i="14"/>
  <c r="D31" i="14"/>
  <c r="C31" i="14"/>
  <c r="G30" i="14"/>
  <c r="F30" i="14"/>
  <c r="E30" i="14"/>
  <c r="D30" i="14"/>
  <c r="C30" i="14"/>
  <c r="H23" i="14"/>
  <c r="G23" i="14"/>
  <c r="F23" i="14"/>
  <c r="E23" i="14"/>
  <c r="D23" i="14"/>
  <c r="C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10" i="14"/>
  <c r="H9" i="14"/>
  <c r="H8" i="14"/>
  <c r="H7" i="14"/>
  <c r="H6" i="14"/>
  <c r="G48" i="13"/>
  <c r="F48" i="13"/>
  <c r="E48" i="13"/>
  <c r="D48" i="13"/>
  <c r="C48" i="13"/>
  <c r="G47" i="13"/>
  <c r="F47" i="13"/>
  <c r="E47" i="13"/>
  <c r="D47" i="13"/>
  <c r="C47" i="13"/>
  <c r="G46" i="13"/>
  <c r="F46" i="13"/>
  <c r="E46" i="13"/>
  <c r="D46" i="13"/>
  <c r="C46" i="13"/>
  <c r="G45" i="13"/>
  <c r="F45" i="13"/>
  <c r="E45" i="13"/>
  <c r="D45" i="13"/>
  <c r="C45" i="13"/>
  <c r="G44" i="13"/>
  <c r="F44" i="13"/>
  <c r="E44" i="13"/>
  <c r="D44" i="13"/>
  <c r="C44" i="13"/>
  <c r="G43" i="13"/>
  <c r="F43" i="13"/>
  <c r="E43" i="13"/>
  <c r="D43" i="13"/>
  <c r="C43" i="13"/>
  <c r="G42" i="13"/>
  <c r="F42" i="13"/>
  <c r="E42" i="13"/>
  <c r="D42" i="13"/>
  <c r="C42" i="13"/>
  <c r="G41" i="13"/>
  <c r="F41" i="13"/>
  <c r="E41" i="13"/>
  <c r="D41" i="13"/>
  <c r="C41" i="13"/>
  <c r="G40" i="13"/>
  <c r="F40" i="13"/>
  <c r="E40" i="13"/>
  <c r="D40" i="13"/>
  <c r="C40" i="13"/>
  <c r="G39" i="13"/>
  <c r="F39" i="13"/>
  <c r="E39" i="13"/>
  <c r="D39" i="13"/>
  <c r="C39" i="13"/>
  <c r="G38" i="13"/>
  <c r="F38" i="13"/>
  <c r="E38" i="13"/>
  <c r="D38" i="13"/>
  <c r="C38" i="13"/>
  <c r="G37" i="13"/>
  <c r="F37" i="13"/>
  <c r="E37" i="13"/>
  <c r="D37" i="13"/>
  <c r="C37" i="13"/>
  <c r="G36" i="13"/>
  <c r="F36" i="13"/>
  <c r="E36" i="13"/>
  <c r="D36" i="13"/>
  <c r="C36" i="13"/>
  <c r="G35" i="13"/>
  <c r="F35" i="13"/>
  <c r="E35" i="13"/>
  <c r="D35" i="13"/>
  <c r="C35" i="13"/>
  <c r="G34" i="13"/>
  <c r="F34" i="13"/>
  <c r="E34" i="13"/>
  <c r="D34" i="13"/>
  <c r="C34" i="13"/>
  <c r="G33" i="13"/>
  <c r="F33" i="13"/>
  <c r="E33" i="13"/>
  <c r="D33" i="13"/>
  <c r="C33" i="13"/>
  <c r="G32" i="13"/>
  <c r="F32" i="13"/>
  <c r="E32" i="13"/>
  <c r="D32" i="13"/>
  <c r="C32" i="13"/>
  <c r="G31" i="13"/>
  <c r="F31" i="13"/>
  <c r="E31" i="13"/>
  <c r="D31" i="13"/>
  <c r="C31" i="13"/>
  <c r="H24" i="13"/>
  <c r="G24" i="13"/>
  <c r="F24" i="13"/>
  <c r="E24" i="13"/>
  <c r="D24" i="13"/>
  <c r="C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H9" i="13"/>
  <c r="H8" i="13"/>
  <c r="H7" i="13"/>
  <c r="H6" i="13"/>
  <c r="G44" i="12"/>
  <c r="F44" i="12"/>
  <c r="E44" i="12"/>
  <c r="D44" i="12"/>
  <c r="C44" i="12"/>
  <c r="G43" i="12"/>
  <c r="F43" i="12"/>
  <c r="E43" i="12"/>
  <c r="D43" i="12"/>
  <c r="C43" i="12"/>
  <c r="G42" i="12"/>
  <c r="F42" i="12"/>
  <c r="E42" i="12"/>
  <c r="D42" i="12"/>
  <c r="C42" i="12"/>
  <c r="G41" i="12"/>
  <c r="F41" i="12"/>
  <c r="E41" i="12"/>
  <c r="D41" i="12"/>
  <c r="C41" i="12"/>
  <c r="G40" i="12"/>
  <c r="F40" i="12"/>
  <c r="E40" i="12"/>
  <c r="D40" i="12"/>
  <c r="C40" i="12"/>
  <c r="G39" i="12"/>
  <c r="F39" i="12"/>
  <c r="E39" i="12"/>
  <c r="D39" i="12"/>
  <c r="C39" i="12"/>
  <c r="G38" i="12"/>
  <c r="F38" i="12"/>
  <c r="E38" i="12"/>
  <c r="D38" i="12"/>
  <c r="C38" i="12"/>
  <c r="G37" i="12"/>
  <c r="F37" i="12"/>
  <c r="E37" i="12"/>
  <c r="D37" i="12"/>
  <c r="C37" i="12"/>
  <c r="G36" i="12"/>
  <c r="F36" i="12"/>
  <c r="E36" i="12"/>
  <c r="D36" i="12"/>
  <c r="C36" i="12"/>
  <c r="G35" i="12"/>
  <c r="F35" i="12"/>
  <c r="E35" i="12"/>
  <c r="D35" i="12"/>
  <c r="C35" i="12"/>
  <c r="G34" i="12"/>
  <c r="F34" i="12"/>
  <c r="E34" i="12"/>
  <c r="D34" i="12"/>
  <c r="C34" i="12"/>
  <c r="G33" i="12"/>
  <c r="F33" i="12"/>
  <c r="E33" i="12"/>
  <c r="D33" i="12"/>
  <c r="C33" i="12"/>
  <c r="G32" i="12"/>
  <c r="F32" i="12"/>
  <c r="E32" i="12"/>
  <c r="D32" i="12"/>
  <c r="C32" i="12"/>
  <c r="G31" i="12"/>
  <c r="F31" i="12"/>
  <c r="E31" i="12"/>
  <c r="D31" i="12"/>
  <c r="C31" i="12"/>
  <c r="G30" i="12"/>
  <c r="F30" i="12"/>
  <c r="E30" i="12"/>
  <c r="D30" i="12"/>
  <c r="C30" i="12"/>
  <c r="G29" i="12"/>
  <c r="F29" i="12"/>
  <c r="E29" i="12"/>
  <c r="D29" i="12"/>
  <c r="C29" i="12"/>
  <c r="H22" i="12"/>
  <c r="G22" i="12"/>
  <c r="F22" i="12"/>
  <c r="E22" i="12"/>
  <c r="D22" i="12"/>
  <c r="C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G52" i="11"/>
  <c r="F52" i="11"/>
  <c r="E52" i="11"/>
  <c r="D52" i="11"/>
  <c r="C52" i="11"/>
  <c r="G51" i="11"/>
  <c r="F51" i="11"/>
  <c r="E51" i="11"/>
  <c r="D51" i="11"/>
  <c r="C51" i="11"/>
  <c r="G50" i="11"/>
  <c r="F50" i="11"/>
  <c r="E50" i="11"/>
  <c r="D50" i="11"/>
  <c r="C50" i="11"/>
  <c r="G49" i="11"/>
  <c r="F49" i="11"/>
  <c r="E49" i="11"/>
  <c r="D49" i="11"/>
  <c r="C49" i="11"/>
  <c r="G48" i="11"/>
  <c r="F48" i="11"/>
  <c r="E48" i="11"/>
  <c r="D48" i="11"/>
  <c r="C48" i="11"/>
  <c r="G47" i="11"/>
  <c r="F47" i="11"/>
  <c r="E47" i="11"/>
  <c r="D47" i="11"/>
  <c r="C47" i="11"/>
  <c r="G46" i="11"/>
  <c r="F46" i="11"/>
  <c r="E46" i="11"/>
  <c r="D46" i="11"/>
  <c r="C46" i="11"/>
  <c r="G45" i="11"/>
  <c r="F45" i="11"/>
  <c r="E45" i="11"/>
  <c r="D45" i="11"/>
  <c r="C45" i="11"/>
  <c r="G44" i="11"/>
  <c r="F44" i="11"/>
  <c r="E44" i="11"/>
  <c r="D44" i="11"/>
  <c r="C44" i="11"/>
  <c r="G43" i="11"/>
  <c r="F43" i="11"/>
  <c r="E43" i="11"/>
  <c r="D43" i="11"/>
  <c r="C43" i="11"/>
  <c r="G42" i="11"/>
  <c r="F42" i="11"/>
  <c r="E42" i="11"/>
  <c r="D42" i="11"/>
  <c r="C42" i="11"/>
  <c r="G41" i="11"/>
  <c r="F41" i="11"/>
  <c r="E41" i="11"/>
  <c r="D41" i="11"/>
  <c r="C41" i="11"/>
  <c r="G40" i="11"/>
  <c r="F40" i="11"/>
  <c r="E40" i="11"/>
  <c r="D40" i="11"/>
  <c r="C40" i="11"/>
  <c r="G39" i="11"/>
  <c r="F39" i="11"/>
  <c r="E39" i="11"/>
  <c r="D39" i="11"/>
  <c r="C39" i="11"/>
  <c r="G38" i="11"/>
  <c r="F38" i="11"/>
  <c r="E38" i="11"/>
  <c r="D38" i="11"/>
  <c r="C38" i="11"/>
  <c r="G37" i="11"/>
  <c r="F37" i="11"/>
  <c r="E37" i="11"/>
  <c r="D37" i="11"/>
  <c r="C37" i="11"/>
  <c r="G36" i="11"/>
  <c r="F36" i="11"/>
  <c r="E36" i="11"/>
  <c r="D36" i="11"/>
  <c r="C36" i="11"/>
  <c r="G35" i="11"/>
  <c r="F35" i="11"/>
  <c r="E35" i="11"/>
  <c r="D35" i="11"/>
  <c r="C35" i="11"/>
  <c r="G34" i="11"/>
  <c r="F34" i="11"/>
  <c r="E34" i="11"/>
  <c r="D34" i="11"/>
  <c r="C34" i="11"/>
  <c r="G33" i="11"/>
  <c r="F33" i="11"/>
  <c r="E33" i="11"/>
  <c r="D33" i="11"/>
  <c r="C33" i="11"/>
  <c r="H26" i="11"/>
  <c r="G26" i="11"/>
  <c r="F26" i="11"/>
  <c r="E26" i="11"/>
  <c r="D26" i="11"/>
  <c r="C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G48" i="10"/>
  <c r="F48" i="10"/>
  <c r="E48" i="10"/>
  <c r="D48" i="10"/>
  <c r="C48" i="10"/>
  <c r="G47" i="10"/>
  <c r="F47" i="10"/>
  <c r="E47" i="10"/>
  <c r="D47" i="10"/>
  <c r="C47" i="10"/>
  <c r="G46" i="10"/>
  <c r="F46" i="10"/>
  <c r="E46" i="10"/>
  <c r="D46" i="10"/>
  <c r="C46" i="10"/>
  <c r="G45" i="10"/>
  <c r="F45" i="10"/>
  <c r="E45" i="10"/>
  <c r="D45" i="10"/>
  <c r="C45" i="10"/>
  <c r="G44" i="10"/>
  <c r="F44" i="10"/>
  <c r="E44" i="10"/>
  <c r="D44" i="10"/>
  <c r="C44" i="10"/>
  <c r="G43" i="10"/>
  <c r="F43" i="10"/>
  <c r="E43" i="10"/>
  <c r="D43" i="10"/>
  <c r="C43" i="10"/>
  <c r="G42" i="10"/>
  <c r="F42" i="10"/>
  <c r="E42" i="10"/>
  <c r="D42" i="10"/>
  <c r="C42" i="10"/>
  <c r="G41" i="10"/>
  <c r="F41" i="10"/>
  <c r="E41" i="10"/>
  <c r="D41" i="10"/>
  <c r="C41" i="10"/>
  <c r="G40" i="10"/>
  <c r="F40" i="10"/>
  <c r="E40" i="10"/>
  <c r="D40" i="10"/>
  <c r="C40" i="10"/>
  <c r="G39" i="10"/>
  <c r="F39" i="10"/>
  <c r="E39" i="10"/>
  <c r="D39" i="10"/>
  <c r="C39" i="10"/>
  <c r="G38" i="10"/>
  <c r="F38" i="10"/>
  <c r="E38" i="10"/>
  <c r="D38" i="10"/>
  <c r="C38" i="10"/>
  <c r="G37" i="10"/>
  <c r="F37" i="10"/>
  <c r="E37" i="10"/>
  <c r="D37" i="10"/>
  <c r="C37" i="10"/>
  <c r="G36" i="10"/>
  <c r="F36" i="10"/>
  <c r="E36" i="10"/>
  <c r="D36" i="10"/>
  <c r="C36" i="10"/>
  <c r="G35" i="10"/>
  <c r="F35" i="10"/>
  <c r="E35" i="10"/>
  <c r="D35" i="10"/>
  <c r="C35" i="10"/>
  <c r="G34" i="10"/>
  <c r="F34" i="10"/>
  <c r="E34" i="10"/>
  <c r="D34" i="10"/>
  <c r="C34" i="10"/>
  <c r="G33" i="10"/>
  <c r="F33" i="10"/>
  <c r="E33" i="10"/>
  <c r="D33" i="10"/>
  <c r="C33" i="10"/>
  <c r="G32" i="10"/>
  <c r="F32" i="10"/>
  <c r="E32" i="10"/>
  <c r="D32" i="10"/>
  <c r="C32" i="10"/>
  <c r="G31" i="10"/>
  <c r="F31" i="10"/>
  <c r="E31" i="10"/>
  <c r="D31" i="10"/>
  <c r="C31" i="10"/>
  <c r="H24" i="10"/>
  <c r="G24" i="10"/>
  <c r="F24" i="10"/>
  <c r="E24" i="10"/>
  <c r="D24" i="10"/>
  <c r="C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G84" i="9"/>
  <c r="F84" i="9"/>
  <c r="E84" i="9"/>
  <c r="D84" i="9"/>
  <c r="C84" i="9"/>
  <c r="G83" i="9"/>
  <c r="F83" i="9"/>
  <c r="E83" i="9"/>
  <c r="D83" i="9"/>
  <c r="C83" i="9"/>
  <c r="G82" i="9"/>
  <c r="F82" i="9"/>
  <c r="E82" i="9"/>
  <c r="D82" i="9"/>
  <c r="C82" i="9"/>
  <c r="G81" i="9"/>
  <c r="F81" i="9"/>
  <c r="E81" i="9"/>
  <c r="D81" i="9"/>
  <c r="C81" i="9"/>
  <c r="G80" i="9"/>
  <c r="F80" i="9"/>
  <c r="E80" i="9"/>
  <c r="D80" i="9"/>
  <c r="C80" i="9"/>
  <c r="G79" i="9"/>
  <c r="F79" i="9"/>
  <c r="E79" i="9"/>
  <c r="D79" i="9"/>
  <c r="C79" i="9"/>
  <c r="G78" i="9"/>
  <c r="F78" i="9"/>
  <c r="E78" i="9"/>
  <c r="D78" i="9"/>
  <c r="C78" i="9"/>
  <c r="G77" i="9"/>
  <c r="F77" i="9"/>
  <c r="E77" i="9"/>
  <c r="D77" i="9"/>
  <c r="C77" i="9"/>
  <c r="G76" i="9"/>
  <c r="F76" i="9"/>
  <c r="E76" i="9"/>
  <c r="D76" i="9"/>
  <c r="C76" i="9"/>
  <c r="G75" i="9"/>
  <c r="F75" i="9"/>
  <c r="E75" i="9"/>
  <c r="D75" i="9"/>
  <c r="C75" i="9"/>
  <c r="G74" i="9"/>
  <c r="F74" i="9"/>
  <c r="E74" i="9"/>
  <c r="D74" i="9"/>
  <c r="C74" i="9"/>
  <c r="G73" i="9"/>
  <c r="F73" i="9"/>
  <c r="E73" i="9"/>
  <c r="D73" i="9"/>
  <c r="C73" i="9"/>
  <c r="G72" i="9"/>
  <c r="F72" i="9"/>
  <c r="E72" i="9"/>
  <c r="D72" i="9"/>
  <c r="C72" i="9"/>
  <c r="G71" i="9"/>
  <c r="F71" i="9"/>
  <c r="E71" i="9"/>
  <c r="D71" i="9"/>
  <c r="C71" i="9"/>
  <c r="G70" i="9"/>
  <c r="F70" i="9"/>
  <c r="E70" i="9"/>
  <c r="D70" i="9"/>
  <c r="C70" i="9"/>
  <c r="G69" i="9"/>
  <c r="F69" i="9"/>
  <c r="E69" i="9"/>
  <c r="D69" i="9"/>
  <c r="C69" i="9"/>
  <c r="G68" i="9"/>
  <c r="F68" i="9"/>
  <c r="E68" i="9"/>
  <c r="D68" i="9"/>
  <c r="C68" i="9"/>
  <c r="G67" i="9"/>
  <c r="F67" i="9"/>
  <c r="E67" i="9"/>
  <c r="D67" i="9"/>
  <c r="C67" i="9"/>
  <c r="G66" i="9"/>
  <c r="F66" i="9"/>
  <c r="E66" i="9"/>
  <c r="D66" i="9"/>
  <c r="C66" i="9"/>
  <c r="G65" i="9"/>
  <c r="F65" i="9"/>
  <c r="E65" i="9"/>
  <c r="D65" i="9"/>
  <c r="C65" i="9"/>
  <c r="G64" i="9"/>
  <c r="F64" i="9"/>
  <c r="E64" i="9"/>
  <c r="D64" i="9"/>
  <c r="C64" i="9"/>
  <c r="G63" i="9"/>
  <c r="F63" i="9"/>
  <c r="E63" i="9"/>
  <c r="D63" i="9"/>
  <c r="C63" i="9"/>
  <c r="G62" i="9"/>
  <c r="F62" i="9"/>
  <c r="E62" i="9"/>
  <c r="D62" i="9"/>
  <c r="C62" i="9"/>
  <c r="G61" i="9"/>
  <c r="F61" i="9"/>
  <c r="E61" i="9"/>
  <c r="D61" i="9"/>
  <c r="C61" i="9"/>
  <c r="G60" i="9"/>
  <c r="F60" i="9"/>
  <c r="E60" i="9"/>
  <c r="D60" i="9"/>
  <c r="C60" i="9"/>
  <c r="G59" i="9"/>
  <c r="F59" i="9"/>
  <c r="E59" i="9"/>
  <c r="D59" i="9"/>
  <c r="C59" i="9"/>
  <c r="G58" i="9"/>
  <c r="F58" i="9"/>
  <c r="E58" i="9"/>
  <c r="D58" i="9"/>
  <c r="C58" i="9"/>
  <c r="G57" i="9"/>
  <c r="F57" i="9"/>
  <c r="E57" i="9"/>
  <c r="D57" i="9"/>
  <c r="C57" i="9"/>
  <c r="G56" i="9"/>
  <c r="F56" i="9"/>
  <c r="E56" i="9"/>
  <c r="D56" i="9"/>
  <c r="C56" i="9"/>
  <c r="G55" i="9"/>
  <c r="F55" i="9"/>
  <c r="E55" i="9"/>
  <c r="D55" i="9"/>
  <c r="C55" i="9"/>
  <c r="G54" i="9"/>
  <c r="F54" i="9"/>
  <c r="E54" i="9"/>
  <c r="D54" i="9"/>
  <c r="C54" i="9"/>
  <c r="G53" i="9"/>
  <c r="F53" i="9"/>
  <c r="E53" i="9"/>
  <c r="D53" i="9"/>
  <c r="C53" i="9"/>
  <c r="G52" i="9"/>
  <c r="F52" i="9"/>
  <c r="E52" i="9"/>
  <c r="D52" i="9"/>
  <c r="C52" i="9"/>
  <c r="G51" i="9"/>
  <c r="F51" i="9"/>
  <c r="E51" i="9"/>
  <c r="D51" i="9"/>
  <c r="C51" i="9"/>
  <c r="G50" i="9"/>
  <c r="F50" i="9"/>
  <c r="E50" i="9"/>
  <c r="D50" i="9"/>
  <c r="C50" i="9"/>
  <c r="G49" i="9"/>
  <c r="F49" i="9"/>
  <c r="E49" i="9"/>
  <c r="D49" i="9"/>
  <c r="C49" i="9"/>
  <c r="H42" i="9"/>
  <c r="G42" i="9"/>
  <c r="F42" i="9"/>
  <c r="E42" i="9"/>
  <c r="D42" i="9"/>
  <c r="C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G190" i="8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<sst xmlns="http://schemas.openxmlformats.org/spreadsheetml/2006/main" count="1226" uniqueCount="102">
  <si>
    <t xml:space="preserve"> 1 Jameson + Competition</t>
  </si>
  <si>
    <t>BRAND BRAND</t>
  </si>
  <si>
    <t>1,00 Jack Daniel`s</t>
  </si>
  <si>
    <t>2,00 Jameson</t>
  </si>
  <si>
    <t>3,00 Tullamore Dew</t>
  </si>
  <si>
    <t>4,00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</si>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</sst>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23678692415" xfId="16" xr:uid="{D012E15F-A32B-43AD-9028-D429684166ED}"/>
    <cellStyle name="style1723678692423" xfId="17" xr:uid="{CEAD4DAE-07C9-40F2-9E79-B854C2C45ACF}"/>
    <cellStyle name="style1723678692431" xfId="21" xr:uid="{A2024624-8A43-42AE-A1B0-6146AB9EC79C}"/>
    <cellStyle name="style1723678692438" xfId="22" xr:uid="{B9594D19-2AF2-4E9C-A14A-C80AD9B89FB4}"/>
    <cellStyle name="style1723678692446" xfId="26" xr:uid="{ED2D4174-A3FA-4436-AF4B-17B063BBA237}"/>
    <cellStyle name="style1723678692454" xfId="27" xr:uid="{15A21AD6-0F09-4AE1-A2C0-D5B73BA7EED6}"/>
    <cellStyle name="style1723678692504" xfId="1" xr:uid="{CB386B4A-2AD8-4D6C-9ACE-8C096E0181A4}"/>
    <cellStyle name="style1723678692511" xfId="2" xr:uid="{83FBD75A-5411-4E7E-A410-09D0C66D3950}"/>
    <cellStyle name="style1723678692517" xfId="6" xr:uid="{C2E6B225-01DB-4A72-B064-8ECDD5BC786F}"/>
    <cellStyle name="style1723678692524" xfId="7" xr:uid="{D3F1FC81-931B-4F35-AF1F-AEF860624534}"/>
    <cellStyle name="style1723678692530" xfId="11" xr:uid="{BEF0D6BF-F26B-4F68-ACD4-2CD5E3AA40FF}"/>
    <cellStyle name="style1723678692536" xfId="12" xr:uid="{7B336E14-2360-4F43-9015-5FA243DA5C4D}"/>
    <cellStyle name="style1723678692543" xfId="3" xr:uid="{42F51600-632E-41C2-A1E8-C1B322FE186C}"/>
    <cellStyle name="style1723678692551" xfId="4" xr:uid="{19FF160C-DCAB-4AFA-A5D1-6771F6BCD6C4}"/>
    <cellStyle name="style1723678692559" xfId="5" xr:uid="{A0EB4561-AA9E-4655-A381-9143F043C1F3}"/>
    <cellStyle name="style1723678692568" xfId="8" xr:uid="{44EF050E-EA00-4267-8E5A-563FBA82EAEE}"/>
    <cellStyle name="style1723678692575" xfId="9" xr:uid="{279649FD-CA3B-428E-818A-E62697522648}"/>
    <cellStyle name="style1723678692584" xfId="10" xr:uid="{B3E0DE72-BED5-450A-9BF2-B429B17AE92D}"/>
    <cellStyle name="style1723678692592" xfId="13" xr:uid="{E454D31A-F0E3-4107-A5AE-ED5CBDB1F921}"/>
    <cellStyle name="style1723678692601" xfId="14" xr:uid="{D4699189-FEBA-4C1A-B270-0BE407ECFCAF}"/>
    <cellStyle name="style1723678692609" xfId="15" xr:uid="{670DC54B-0B8F-4290-88B6-835A4ABA4748}"/>
    <cellStyle name="style1723678692619" xfId="18" xr:uid="{5029FDD2-3404-4C15-B5C5-A57E8683A4AC}"/>
    <cellStyle name="style1723678692627" xfId="19" xr:uid="{E68BF1F6-3439-4B0D-B229-37C9BBDE10D7}"/>
    <cellStyle name="style1723678692635" xfId="20" xr:uid="{D4B83A10-BEF3-43B4-AC69-E14768B7EB54}"/>
    <cellStyle name="style1723678692644" xfId="23" xr:uid="{01192F27-0C1D-46B1-BACA-A2381D7D72FB}"/>
    <cellStyle name="style1723678692652" xfId="24" xr:uid="{0DF15696-3887-4469-B049-7A2C64FB0420}"/>
    <cellStyle name="style1723678692660" xfId="25" xr:uid="{4B17CD29-A663-4579-AC85-CFCD8DFC57FB}"/>
    <cellStyle name="style1723678692670" xfId="28" xr:uid="{8A9E98D9-F0A6-4078-B109-6680CBAADD81}"/>
    <cellStyle name="style1723678692679" xfId="29" xr:uid="{B77FF047-1779-4E39-AD98-AE8815DC65FB}"/>
    <cellStyle name="style1723678692687" xfId="30" xr:uid="{D1C16280-4AC4-45A6-87B3-5229DBB4B79D}"/>
    <cellStyle name="style1723682951448" xfId="46" xr:uid="{89024A7A-D723-4940-8D52-7FE1DFE7B4E8}"/>
    <cellStyle name="style1723682951459" xfId="47" xr:uid="{FCC854BD-97F3-4F5F-AE38-C591A93AB74C}"/>
    <cellStyle name="style1723682951466" xfId="51" xr:uid="{BAAB9F17-68BF-429C-ABFA-FE5F4D7746BE}"/>
    <cellStyle name="style1723682951476" xfId="52" xr:uid="{BFA1C6D2-965E-4C64-A5E0-F7E6B11363C3}"/>
    <cellStyle name="style1723682951484" xfId="56" xr:uid="{5A60BF76-2CD4-4EED-B99C-973B74FDE377}"/>
    <cellStyle name="style1723682951493" xfId="57" xr:uid="{E553E76B-721C-4B33-AFD1-0FACD446F638}"/>
    <cellStyle name="style1723682951550" xfId="31" xr:uid="{F870D38E-779D-416C-95FB-5944D80813E6}"/>
    <cellStyle name="style1723682951559" xfId="32" xr:uid="{647D8C24-6DE2-4E18-AD93-56675D96E9B4}"/>
    <cellStyle name="style1723682951565" xfId="36" xr:uid="{FC6BE193-D31B-4151-A518-3D9A6F58180F}"/>
    <cellStyle name="style1723682951572" xfId="37" xr:uid="{2F8DB7B7-FA1E-4359-A5DE-8716F8AD1576}"/>
    <cellStyle name="style1723682951579" xfId="41" xr:uid="{2E9DF3B6-0124-4606-8D9A-00B0D01A26A9}"/>
    <cellStyle name="style1723682951586" xfId="42" xr:uid="{5B0B6CE8-3599-4789-AAAA-DFA536BB9F56}"/>
    <cellStyle name="style1723682951595" xfId="33" xr:uid="{47844046-5D6C-41AC-8029-2EEFC78B514B}"/>
    <cellStyle name="style1723682951602" xfId="34" xr:uid="{B9D181A5-EC8D-4171-B4D5-CE83D3247FB6}"/>
    <cellStyle name="style1723682951613" xfId="35" xr:uid="{26F023CC-F303-4A68-9322-79EEB86B3BCE}"/>
    <cellStyle name="style1723682951622" xfId="38" xr:uid="{4C74CC98-7C2E-499B-B15C-39708EA475BE}"/>
    <cellStyle name="style1723682951631" xfId="39" xr:uid="{804B328C-4179-44CF-AC4F-0B5EEED47951}"/>
    <cellStyle name="style1723682951640" xfId="40" xr:uid="{68B930E8-2B99-4864-87D2-FE0876F7B059}"/>
    <cellStyle name="style1723682951649" xfId="43" xr:uid="{510DDF2F-D043-49DC-9326-DA185DEBCA55}"/>
    <cellStyle name="style1723682951659" xfId="44" xr:uid="{CF60912A-83B1-43FB-9584-8B9D6DDC89C1}"/>
    <cellStyle name="style1723682951667" xfId="45" xr:uid="{299706AA-C588-4865-9BE1-953A00C387E2}"/>
    <cellStyle name="style1723682951678" xfId="48" xr:uid="{05250F8D-A37A-4C64-9889-5D0DA53CDFC9}"/>
    <cellStyle name="style1723682951686" xfId="49" xr:uid="{9D2A627D-A8EF-4114-B508-582E97FAB99F}"/>
    <cellStyle name="style1723682951696" xfId="50" xr:uid="{D95A2488-A539-4916-93E7-ACE1F1BCF062}"/>
    <cellStyle name="style1723682951704" xfId="53" xr:uid="{C5FE0397-59F2-4EE3-8DF1-662421AC3508}"/>
    <cellStyle name="style1723682951714" xfId="54" xr:uid="{76A03FB3-E770-4352-B3B9-56AC8D799070}"/>
    <cellStyle name="style1723682951724" xfId="55" xr:uid="{8414F348-8356-4618-B3B4-8A24D59D95F3}"/>
    <cellStyle name="style1723682951735" xfId="58" xr:uid="{332C2D46-CB6F-4347-A457-C57A60C5BA0F}"/>
    <cellStyle name="style1723682951744" xfId="59" xr:uid="{FCF7B896-DA96-4F19-B2BE-EBD359514A62}"/>
    <cellStyle name="style1723682951754" xfId="60" xr:uid="{95188943-7FA1-4C19-A531-4CAC9315B3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2368E-7310-4AE5-B6BE-73736F34E1E9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3672D-789C-4B6E-9D0E-5A0E5B2FD45D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24.75" thickTop="1" x14ac:dyDescent="0.25">
      <c r="A6" s="21" t="s">
        <v>8</v>
      </c>
      <c r="B6" s="7" t="s">
        <v>9</v>
      </c>
      <c r="C6" s="8">
        <v>0.31089108910891089</v>
      </c>
      <c r="D6" s="9">
        <v>0.28850855745721271</v>
      </c>
      <c r="E6" s="9">
        <v>0.29238329238329236</v>
      </c>
      <c r="F6" s="9">
        <v>0.22891566265060243</v>
      </c>
      <c r="G6" s="10">
        <v>0.27411167512690354</v>
      </c>
      <c r="H6" s="19">
        <f t="shared" ref="H6:H41" si="0">AVERAGE(C6:G6)</f>
        <v>0.27896205534538432</v>
      </c>
    </row>
    <row r="7" spans="1:8" ht="24" x14ac:dyDescent="0.25">
      <c r="A7" s="22"/>
      <c r="B7" s="11" t="s">
        <v>10</v>
      </c>
      <c r="C7" s="12">
        <v>0.20990099009900992</v>
      </c>
      <c r="D7" s="13">
        <v>0.17359413202933985</v>
      </c>
      <c r="E7" s="13">
        <v>0.25307125307125306</v>
      </c>
      <c r="F7" s="13">
        <v>0.22489959839357429</v>
      </c>
      <c r="G7" s="14">
        <v>0.20304568527918782</v>
      </c>
      <c r="H7" s="19">
        <f t="shared" si="0"/>
        <v>0.21290233177447301</v>
      </c>
    </row>
    <row r="8" spans="1:8" ht="24" x14ac:dyDescent="0.25">
      <c r="A8" s="22"/>
      <c r="B8" s="11" t="s">
        <v>11</v>
      </c>
      <c r="C8" s="12">
        <v>0.27920792079207923</v>
      </c>
      <c r="D8" s="13">
        <v>0.25427872860635697</v>
      </c>
      <c r="E8" s="13">
        <v>0.28009828009828008</v>
      </c>
      <c r="F8" s="13">
        <v>0.19277108433734941</v>
      </c>
      <c r="G8" s="14">
        <v>0.2233502538071066</v>
      </c>
      <c r="H8" s="19">
        <f t="shared" si="0"/>
        <v>0.24594125352823445</v>
      </c>
    </row>
    <row r="9" spans="1:8" ht="24" x14ac:dyDescent="0.25">
      <c r="A9" s="22"/>
      <c r="B9" s="11" t="s">
        <v>12</v>
      </c>
      <c r="C9" s="12">
        <v>0.28910891089108909</v>
      </c>
      <c r="D9" s="13">
        <v>0.17359413202933985</v>
      </c>
      <c r="E9" s="13">
        <v>0.19164619164619165</v>
      </c>
      <c r="F9" s="13">
        <v>0.17670682730923695</v>
      </c>
      <c r="G9" s="14">
        <v>0.25380710659898476</v>
      </c>
      <c r="H9" s="19">
        <f t="shared" si="0"/>
        <v>0.2169726336949685</v>
      </c>
    </row>
    <row r="10" spans="1:8" ht="24" x14ac:dyDescent="0.25">
      <c r="A10" s="22"/>
      <c r="B10" s="11" t="s">
        <v>13</v>
      </c>
      <c r="C10" s="12">
        <v>0.2</v>
      </c>
      <c r="D10" s="13">
        <v>0.31051344743276282</v>
      </c>
      <c r="E10" s="13">
        <v>0.27764127764127766</v>
      </c>
      <c r="F10" s="13">
        <v>0.26104417670682734</v>
      </c>
      <c r="G10" s="14">
        <v>0.28934010152284262</v>
      </c>
      <c r="H10" s="19">
        <f t="shared" si="0"/>
        <v>0.26770780066074212</v>
      </c>
    </row>
    <row r="11" spans="1:8" ht="24" x14ac:dyDescent="0.25">
      <c r="A11" s="22"/>
      <c r="B11" s="11" t="s">
        <v>14</v>
      </c>
      <c r="C11" s="12">
        <v>0.11485148514851487</v>
      </c>
      <c r="D11" s="13">
        <v>0.14669926650366749</v>
      </c>
      <c r="E11" s="13">
        <v>0.11547911547911548</v>
      </c>
      <c r="F11" s="13">
        <v>0.14056224899598393</v>
      </c>
      <c r="G11" s="14">
        <v>8.6294416243654817E-2</v>
      </c>
      <c r="H11" s="19">
        <f t="shared" si="0"/>
        <v>0.12077730647418732</v>
      </c>
    </row>
    <row r="12" spans="1:8" ht="24" x14ac:dyDescent="0.25">
      <c r="A12" s="22"/>
      <c r="B12" s="11" t="s">
        <v>15</v>
      </c>
      <c r="C12" s="12">
        <v>0.39801980198019804</v>
      </c>
      <c r="D12" s="13">
        <v>0.29584352078239606</v>
      </c>
      <c r="E12" s="13">
        <v>0.32678132678132676</v>
      </c>
      <c r="F12" s="13">
        <v>0.29317269076305219</v>
      </c>
      <c r="G12" s="14">
        <v>0.24365482233502539</v>
      </c>
      <c r="H12" s="19">
        <f t="shared" si="0"/>
        <v>0.3114944325283997</v>
      </c>
    </row>
    <row r="13" spans="1:8" ht="24" x14ac:dyDescent="0.25">
      <c r="A13" s="22"/>
      <c r="B13" s="11" t="s">
        <v>16</v>
      </c>
      <c r="C13" s="12">
        <v>0.34455445544554453</v>
      </c>
      <c r="D13" s="13">
        <v>0.35941320293398532</v>
      </c>
      <c r="E13" s="13">
        <v>0.3882063882063882</v>
      </c>
      <c r="F13" s="13">
        <v>0.34136546184738958</v>
      </c>
      <c r="G13" s="14">
        <v>0.31472081218274112</v>
      </c>
      <c r="H13" s="19">
        <f t="shared" si="0"/>
        <v>0.34965206412320976</v>
      </c>
    </row>
    <row r="14" spans="1:8" ht="24" x14ac:dyDescent="0.25">
      <c r="A14" s="22"/>
      <c r="B14" s="11" t="s">
        <v>17</v>
      </c>
      <c r="C14" s="12">
        <v>0.22574257425742578</v>
      </c>
      <c r="D14" s="13">
        <v>0.22982885085574573</v>
      </c>
      <c r="E14" s="13">
        <v>0.16461916461916462</v>
      </c>
      <c r="F14" s="13">
        <v>0.1887550200803213</v>
      </c>
      <c r="G14" s="14">
        <v>0.16243654822335024</v>
      </c>
      <c r="H14" s="19">
        <f t="shared" si="0"/>
        <v>0.19427643160720151</v>
      </c>
    </row>
    <row r="15" spans="1:8" ht="24" x14ac:dyDescent="0.25">
      <c r="A15" s="22"/>
      <c r="B15" s="11" t="s">
        <v>18</v>
      </c>
      <c r="C15" s="12">
        <v>0.12475247524752475</v>
      </c>
      <c r="D15" s="13">
        <v>0.15158924205378974</v>
      </c>
      <c r="E15" s="13">
        <v>0.12776412776412777</v>
      </c>
      <c r="F15" s="13">
        <v>0.16867469879518071</v>
      </c>
      <c r="G15" s="14">
        <v>0.17766497461928935</v>
      </c>
      <c r="H15" s="19">
        <f t="shared" si="0"/>
        <v>0.15008910369598247</v>
      </c>
    </row>
    <row r="16" spans="1:8" ht="24" x14ac:dyDescent="0.25">
      <c r="A16" s="22"/>
      <c r="B16" s="11" t="s">
        <v>19</v>
      </c>
      <c r="C16" s="12">
        <v>6.1386138613861385E-2</v>
      </c>
      <c r="D16" s="13">
        <v>6.8459657701711488E-2</v>
      </c>
      <c r="E16" s="13">
        <v>9.0909090909090912E-2</v>
      </c>
      <c r="F16" s="13">
        <v>9.6385542168674704E-2</v>
      </c>
      <c r="G16" s="14">
        <v>0.116751269035533</v>
      </c>
      <c r="H16" s="19">
        <f t="shared" si="0"/>
        <v>8.6778339685774294E-2</v>
      </c>
    </row>
    <row r="17" spans="1:8" ht="24" x14ac:dyDescent="0.25">
      <c r="A17" s="22"/>
      <c r="B17" s="11" t="s">
        <v>20</v>
      </c>
      <c r="C17" s="12">
        <v>0.14653465346534653</v>
      </c>
      <c r="D17" s="13">
        <v>7.823960880195599E-2</v>
      </c>
      <c r="E17" s="13">
        <v>0.12776412776412777</v>
      </c>
      <c r="F17" s="13">
        <v>0.11244979919678715</v>
      </c>
      <c r="G17" s="14">
        <v>0.13197969543147209</v>
      </c>
      <c r="H17" s="19">
        <f t="shared" si="0"/>
        <v>0.1193935769319379</v>
      </c>
    </row>
    <row r="18" spans="1:8" ht="24" x14ac:dyDescent="0.25">
      <c r="A18" s="22"/>
      <c r="B18" s="11" t="s">
        <v>21</v>
      </c>
      <c r="C18" s="12">
        <v>0.2</v>
      </c>
      <c r="D18" s="13">
        <v>0.19315403422982885</v>
      </c>
      <c r="E18" s="13">
        <v>0.19656019656019655</v>
      </c>
      <c r="F18" s="13">
        <v>0.18473895582329317</v>
      </c>
      <c r="G18" s="14">
        <v>0.18274111675126903</v>
      </c>
      <c r="H18" s="19">
        <f t="shared" si="0"/>
        <v>0.19143886067291752</v>
      </c>
    </row>
    <row r="19" spans="1:8" ht="24" x14ac:dyDescent="0.25">
      <c r="A19" s="22"/>
      <c r="B19" s="11" t="s">
        <v>22</v>
      </c>
      <c r="C19" s="12">
        <v>9.1089108910891087E-2</v>
      </c>
      <c r="D19" s="13">
        <v>0.10024449877750613</v>
      </c>
      <c r="E19" s="13">
        <v>0.12285012285012285</v>
      </c>
      <c r="F19" s="13">
        <v>8.4337349397590355E-2</v>
      </c>
      <c r="G19" s="14">
        <v>0.1065989847715736</v>
      </c>
      <c r="H19" s="19">
        <f t="shared" si="0"/>
        <v>0.1010240129415368</v>
      </c>
    </row>
    <row r="20" spans="1:8" ht="24" x14ac:dyDescent="0.25">
      <c r="A20" s="22"/>
      <c r="B20" s="11" t="s">
        <v>23</v>
      </c>
      <c r="C20" s="12">
        <v>0.11683168316831685</v>
      </c>
      <c r="D20" s="13">
        <v>0.12224938875305623</v>
      </c>
      <c r="E20" s="13">
        <v>0.13513513513513514</v>
      </c>
      <c r="F20" s="13">
        <v>0.13253012048192772</v>
      </c>
      <c r="G20" s="14">
        <v>0.13197969543147209</v>
      </c>
      <c r="H20" s="19">
        <f t="shared" si="0"/>
        <v>0.12774520459398161</v>
      </c>
    </row>
    <row r="21" spans="1:8" ht="24" x14ac:dyDescent="0.25">
      <c r="A21" s="22"/>
      <c r="B21" s="11" t="s">
        <v>24</v>
      </c>
      <c r="C21" s="12">
        <v>0.19405940594059407</v>
      </c>
      <c r="D21" s="13">
        <v>0.14180929095354522</v>
      </c>
      <c r="E21" s="13">
        <v>0.12530712530712532</v>
      </c>
      <c r="F21" s="13">
        <v>0.12851405622489959</v>
      </c>
      <c r="G21" s="14">
        <v>0.12690355329949238</v>
      </c>
      <c r="H21" s="19">
        <f t="shared" si="0"/>
        <v>0.14331868634513131</v>
      </c>
    </row>
    <row r="22" spans="1:8" ht="24" x14ac:dyDescent="0.25">
      <c r="A22" s="22"/>
      <c r="B22" s="11" t="s">
        <v>25</v>
      </c>
      <c r="C22" s="12">
        <v>8.9108910891089105E-2</v>
      </c>
      <c r="D22" s="13">
        <v>6.8459657701711488E-2</v>
      </c>
      <c r="E22" s="13">
        <v>8.1081081081081086E-2</v>
      </c>
      <c r="F22" s="13">
        <v>0.13654618473895583</v>
      </c>
      <c r="G22" s="14">
        <v>0.10152284263959391</v>
      </c>
      <c r="H22" s="19">
        <f t="shared" si="0"/>
        <v>9.5343735410486283E-2</v>
      </c>
    </row>
    <row r="23" spans="1:8" ht="24" x14ac:dyDescent="0.25">
      <c r="A23" s="22"/>
      <c r="B23" s="11" t="s">
        <v>26</v>
      </c>
      <c r="C23" s="12">
        <v>0.13267326732673268</v>
      </c>
      <c r="D23" s="13">
        <v>0.16625916870415647</v>
      </c>
      <c r="E23" s="13">
        <v>0.171990171990172</v>
      </c>
      <c r="F23" s="13">
        <v>0.17269076305220885</v>
      </c>
      <c r="G23" s="14">
        <v>0.12690355329949238</v>
      </c>
      <c r="H23" s="19">
        <f t="shared" si="0"/>
        <v>0.15410338487455247</v>
      </c>
    </row>
    <row r="24" spans="1:8" ht="24" x14ac:dyDescent="0.25">
      <c r="A24" s="22"/>
      <c r="B24" s="11" t="s">
        <v>27</v>
      </c>
      <c r="C24" s="12">
        <v>7.1287128712871281E-2</v>
      </c>
      <c r="D24" s="13">
        <v>0.10513447432762836</v>
      </c>
      <c r="E24" s="13">
        <v>8.8452088452088448E-2</v>
      </c>
      <c r="F24" s="13">
        <v>7.2289156626506021E-2</v>
      </c>
      <c r="G24" s="14">
        <v>8.6294416243654817E-2</v>
      </c>
      <c r="H24" s="19">
        <f t="shared" si="0"/>
        <v>8.4691452872549783E-2</v>
      </c>
    </row>
    <row r="25" spans="1:8" ht="24" x14ac:dyDescent="0.25">
      <c r="A25" s="22"/>
      <c r="B25" s="11" t="s">
        <v>28</v>
      </c>
      <c r="C25" s="12">
        <v>3.7623762376237622E-2</v>
      </c>
      <c r="D25" s="13">
        <v>9.5354523227383858E-2</v>
      </c>
      <c r="E25" s="13">
        <v>5.896805896805897E-2</v>
      </c>
      <c r="F25" s="13">
        <v>8.0321285140562249E-2</v>
      </c>
      <c r="G25" s="14">
        <v>7.6142131979695438E-2</v>
      </c>
      <c r="H25" s="19">
        <f t="shared" si="0"/>
        <v>6.9681952338387629E-2</v>
      </c>
    </row>
    <row r="26" spans="1:8" x14ac:dyDescent="0.25">
      <c r="A26" s="22" t="s">
        <v>29</v>
      </c>
      <c r="B26" s="11" t="s">
        <v>30</v>
      </c>
      <c r="C26" s="12">
        <v>0.24752475247524752</v>
      </c>
      <c r="D26" s="13">
        <v>0.24694376528117359</v>
      </c>
      <c r="E26" s="13">
        <v>0.28501228501228504</v>
      </c>
      <c r="F26" s="13">
        <v>0.22891566265060243</v>
      </c>
      <c r="G26" s="14">
        <v>0.20812182741116753</v>
      </c>
      <c r="H26" s="19">
        <f t="shared" si="0"/>
        <v>0.2433036585660952</v>
      </c>
    </row>
    <row r="27" spans="1:8" x14ac:dyDescent="0.25">
      <c r="A27" s="22"/>
      <c r="B27" s="11" t="s">
        <v>31</v>
      </c>
      <c r="C27" s="12">
        <v>0.21980198019801983</v>
      </c>
      <c r="D27" s="13">
        <v>0.20048899755501226</v>
      </c>
      <c r="E27" s="13">
        <v>0.20638820638820637</v>
      </c>
      <c r="F27" s="13">
        <v>0.16867469879518071</v>
      </c>
      <c r="G27" s="14">
        <v>0.18781725888324874</v>
      </c>
      <c r="H27" s="19">
        <f t="shared" si="0"/>
        <v>0.19663422836393357</v>
      </c>
    </row>
    <row r="28" spans="1:8" x14ac:dyDescent="0.25">
      <c r="A28" s="22"/>
      <c r="B28" s="11" t="s">
        <v>32</v>
      </c>
      <c r="C28" s="12">
        <v>0.31881188118811882</v>
      </c>
      <c r="D28" s="13">
        <v>0.27383863080684595</v>
      </c>
      <c r="E28" s="13">
        <v>0.27027027027027029</v>
      </c>
      <c r="F28" s="13">
        <v>0.32128514056224899</v>
      </c>
      <c r="G28" s="14">
        <v>0.26903553299492383</v>
      </c>
      <c r="H28" s="19">
        <f t="shared" si="0"/>
        <v>0.2906482911644816</v>
      </c>
    </row>
    <row r="29" spans="1:8" x14ac:dyDescent="0.25">
      <c r="A29" s="22"/>
      <c r="B29" s="11" t="s">
        <v>33</v>
      </c>
      <c r="C29" s="12">
        <v>0.37623762376237624</v>
      </c>
      <c r="D29" s="13">
        <v>0.234718826405868</v>
      </c>
      <c r="E29" s="13">
        <v>0.27272727272727271</v>
      </c>
      <c r="F29" s="13">
        <v>0.22489959839357429</v>
      </c>
      <c r="G29" s="14">
        <v>0.29441624365482233</v>
      </c>
      <c r="H29" s="19">
        <f t="shared" si="0"/>
        <v>0.28059991298878273</v>
      </c>
    </row>
    <row r="30" spans="1:8" x14ac:dyDescent="0.25">
      <c r="A30" s="22"/>
      <c r="B30" s="11" t="s">
        <v>34</v>
      </c>
      <c r="C30" s="12">
        <v>0.11485148514851487</v>
      </c>
      <c r="D30" s="13">
        <v>0.10513447432762836</v>
      </c>
      <c r="E30" s="13">
        <v>0.10319410319410319</v>
      </c>
      <c r="F30" s="13">
        <v>0.12449799196787147</v>
      </c>
      <c r="G30" s="14">
        <v>0.12182741116751269</v>
      </c>
      <c r="H30" s="19">
        <f t="shared" si="0"/>
        <v>0.11390109316112614</v>
      </c>
    </row>
    <row r="31" spans="1:8" x14ac:dyDescent="0.25">
      <c r="A31" s="22"/>
      <c r="B31" s="11" t="s">
        <v>35</v>
      </c>
      <c r="C31" s="12">
        <v>0.38613861386138615</v>
      </c>
      <c r="D31" s="13">
        <v>0.36430317848410759</v>
      </c>
      <c r="E31" s="13">
        <v>0.32432432432432434</v>
      </c>
      <c r="F31" s="13">
        <v>0.28112449799196787</v>
      </c>
      <c r="G31" s="14">
        <v>0.35025380710659898</v>
      </c>
      <c r="H31" s="19">
        <f t="shared" si="0"/>
        <v>0.34122888435367699</v>
      </c>
    </row>
    <row r="32" spans="1:8" x14ac:dyDescent="0.25">
      <c r="A32" s="22"/>
      <c r="B32" s="11" t="s">
        <v>36</v>
      </c>
      <c r="C32" s="12">
        <v>0.12673267326732673</v>
      </c>
      <c r="D32" s="13">
        <v>0.16136919315403422</v>
      </c>
      <c r="E32" s="13">
        <v>0.17936117936117937</v>
      </c>
      <c r="F32" s="13">
        <v>0.20080321285140562</v>
      </c>
      <c r="G32" s="14">
        <v>0.14213197969543148</v>
      </c>
      <c r="H32" s="19">
        <f t="shared" si="0"/>
        <v>0.16207964766587546</v>
      </c>
    </row>
    <row r="33" spans="1:8" x14ac:dyDescent="0.25">
      <c r="A33" s="22"/>
      <c r="B33" s="11" t="s">
        <v>37</v>
      </c>
      <c r="C33" s="12">
        <v>0.14059405940594061</v>
      </c>
      <c r="D33" s="13">
        <v>0.17114914425427874</v>
      </c>
      <c r="E33" s="13">
        <v>0.13513513513513514</v>
      </c>
      <c r="F33" s="13">
        <v>0.15261044176706828</v>
      </c>
      <c r="G33" s="14">
        <v>0.19796954314720813</v>
      </c>
      <c r="H33" s="19">
        <f t="shared" si="0"/>
        <v>0.15949166474192616</v>
      </c>
    </row>
    <row r="34" spans="1:8" x14ac:dyDescent="0.25">
      <c r="A34" s="22"/>
      <c r="B34" s="11" t="s">
        <v>38</v>
      </c>
      <c r="C34" s="12">
        <v>0.23960396039603959</v>
      </c>
      <c r="D34" s="13">
        <v>0.22004889975550121</v>
      </c>
      <c r="E34" s="13">
        <v>0.23095823095823095</v>
      </c>
      <c r="F34" s="13">
        <v>0.27309236947791166</v>
      </c>
      <c r="G34" s="14">
        <v>0.20304568527918782</v>
      </c>
      <c r="H34" s="19">
        <f t="shared" si="0"/>
        <v>0.23334982917337427</v>
      </c>
    </row>
    <row r="35" spans="1:8" ht="24" x14ac:dyDescent="0.25">
      <c r="A35" s="22"/>
      <c r="B35" s="11" t="s">
        <v>39</v>
      </c>
      <c r="C35" s="12">
        <v>0.21584158415841587</v>
      </c>
      <c r="D35" s="13">
        <v>0.18826405867970661</v>
      </c>
      <c r="E35" s="13">
        <v>0.19656019656019655</v>
      </c>
      <c r="F35" s="13">
        <v>0.15261044176706828</v>
      </c>
      <c r="G35" s="14">
        <v>0.2233502538071066</v>
      </c>
      <c r="H35" s="19">
        <f t="shared" si="0"/>
        <v>0.19532530699449877</v>
      </c>
    </row>
    <row r="36" spans="1:8" x14ac:dyDescent="0.25">
      <c r="A36" s="22"/>
      <c r="B36" s="11" t="s">
        <v>40</v>
      </c>
      <c r="C36" s="12">
        <v>0.14653465346534653</v>
      </c>
      <c r="D36" s="13">
        <v>0.15647921760391198</v>
      </c>
      <c r="E36" s="13">
        <v>0.171990171990172</v>
      </c>
      <c r="F36" s="13">
        <v>0.25702811244979917</v>
      </c>
      <c r="G36" s="14">
        <v>0.20304568527918782</v>
      </c>
      <c r="H36" s="19">
        <f t="shared" si="0"/>
        <v>0.1870155681576835</v>
      </c>
    </row>
    <row r="37" spans="1:8" x14ac:dyDescent="0.25">
      <c r="A37" s="22"/>
      <c r="B37" s="11" t="s">
        <v>41</v>
      </c>
      <c r="C37" s="12">
        <v>0.10891089108910892</v>
      </c>
      <c r="D37" s="13">
        <v>0.11491442542787286</v>
      </c>
      <c r="E37" s="13">
        <v>0.15479115479115479</v>
      </c>
      <c r="F37" s="13">
        <v>0.13654618473895583</v>
      </c>
      <c r="G37" s="14">
        <v>0.13197969543147209</v>
      </c>
      <c r="H37" s="19">
        <f t="shared" si="0"/>
        <v>0.12942847029571292</v>
      </c>
    </row>
    <row r="38" spans="1:8" x14ac:dyDescent="0.25">
      <c r="A38" s="22"/>
      <c r="B38" s="11" t="s">
        <v>42</v>
      </c>
      <c r="C38" s="12">
        <v>0.18019801980198019</v>
      </c>
      <c r="D38" s="13">
        <v>0.23227383863080683</v>
      </c>
      <c r="E38" s="13">
        <v>0.21375921375921375</v>
      </c>
      <c r="F38" s="13">
        <v>0.20883534136546186</v>
      </c>
      <c r="G38" s="14">
        <v>0.18274111675126903</v>
      </c>
      <c r="H38" s="19">
        <f t="shared" si="0"/>
        <v>0.20356150606174633</v>
      </c>
    </row>
    <row r="39" spans="1:8" ht="24" x14ac:dyDescent="0.25">
      <c r="A39" s="22"/>
      <c r="B39" s="11" t="s">
        <v>43</v>
      </c>
      <c r="C39" s="12">
        <v>4.3564356435643561E-2</v>
      </c>
      <c r="D39" s="13">
        <v>7.3349633251833746E-2</v>
      </c>
      <c r="E39" s="13">
        <v>9.0909090909090912E-2</v>
      </c>
      <c r="F39" s="13">
        <v>0.12048192771084337</v>
      </c>
      <c r="G39" s="14">
        <v>9.1370558375634514E-2</v>
      </c>
      <c r="H39" s="19">
        <f t="shared" si="0"/>
        <v>8.3935113336609218E-2</v>
      </c>
    </row>
    <row r="40" spans="1:8" ht="24" x14ac:dyDescent="0.25">
      <c r="A40" s="22"/>
      <c r="B40" s="11" t="s">
        <v>44</v>
      </c>
      <c r="C40" s="12">
        <v>0.28712871287128711</v>
      </c>
      <c r="D40" s="13">
        <v>0.32273838630806845</v>
      </c>
      <c r="E40" s="13">
        <v>0.32678132678132676</v>
      </c>
      <c r="F40" s="13">
        <v>0.26506024096385544</v>
      </c>
      <c r="G40" s="14">
        <v>0.25888324873096447</v>
      </c>
      <c r="H40" s="19">
        <f t="shared" si="0"/>
        <v>0.29211838313110045</v>
      </c>
    </row>
    <row r="41" spans="1:8" ht="24.75" thickBot="1" x14ac:dyDescent="0.3">
      <c r="A41" s="23"/>
      <c r="B41" s="15" t="s">
        <v>45</v>
      </c>
      <c r="C41" s="16">
        <v>0.30891089108910891</v>
      </c>
      <c r="D41" s="17">
        <v>0.30317848410757947</v>
      </c>
      <c r="E41" s="17">
        <v>0.28746928746928746</v>
      </c>
      <c r="F41" s="17">
        <v>0.24096385542168675</v>
      </c>
      <c r="G41" s="18">
        <v>0.28426395939086296</v>
      </c>
      <c r="H41" s="19">
        <f t="shared" si="0"/>
        <v>0.28495729549570509</v>
      </c>
    </row>
    <row r="42" spans="1:8" ht="15.75" thickTop="1" x14ac:dyDescent="0.25">
      <c r="C42" s="20">
        <f t="shared" ref="C42:H42" si="1">AVERAGE(C6:C41)</f>
        <v>0.19719471947194733</v>
      </c>
      <c r="D42" s="20">
        <f t="shared" si="1"/>
        <v>0.19145612605270312</v>
      </c>
      <c r="E42" s="20">
        <f t="shared" si="1"/>
        <v>0.19628719628719624</v>
      </c>
      <c r="F42" s="20">
        <f t="shared" si="1"/>
        <v>0.18819723337795624</v>
      </c>
      <c r="G42" s="20">
        <f t="shared" si="1"/>
        <v>0.18795826283135925</v>
      </c>
      <c r="H42" s="20">
        <f t="shared" si="1"/>
        <v>0.19221870760423243</v>
      </c>
    </row>
    <row r="45" spans="1:8" ht="15.75" thickBot="1" x14ac:dyDescent="0.3"/>
    <row r="46" spans="1:8" ht="15.75" thickTop="1" x14ac:dyDescent="0.25">
      <c r="A46" s="24"/>
      <c r="B46" s="25"/>
      <c r="C46" s="30" t="s">
        <v>1</v>
      </c>
      <c r="D46" s="31"/>
      <c r="E46" s="31"/>
      <c r="F46" s="31"/>
      <c r="G46" s="32"/>
    </row>
    <row r="47" spans="1:8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3" t="s">
        <v>6</v>
      </c>
    </row>
    <row r="48" spans="1:8" ht="25.5" thickBot="1" x14ac:dyDescent="0.3">
      <c r="A48" s="28"/>
      <c r="B48" s="29"/>
      <c r="C48" s="4" t="s">
        <v>7</v>
      </c>
      <c r="D48" s="5" t="s">
        <v>7</v>
      </c>
      <c r="E48" s="5" t="s">
        <v>7</v>
      </c>
      <c r="F48" s="5" t="s">
        <v>7</v>
      </c>
      <c r="G48" s="6" t="s">
        <v>7</v>
      </c>
    </row>
    <row r="49" spans="1:7" ht="24.75" thickTop="1" x14ac:dyDescent="0.25">
      <c r="A49" s="21" t="s">
        <v>8</v>
      </c>
      <c r="B49" s="7" t="s">
        <v>9</v>
      </c>
      <c r="C49" s="8">
        <f>C6 -($H6*C$42/$H$42)</f>
        <v>2.4707476011203988E-2</v>
      </c>
      <c r="D49" s="9">
        <f t="shared" ref="D49:G49" si="2">D6 -($H6*D$42/$H$42)</f>
        <v>1.0653217059788056E-2</v>
      </c>
      <c r="E49" s="9">
        <f t="shared" si="2"/>
        <v>7.5167442895444081E-3</v>
      </c>
      <c r="F49" s="9">
        <f t="shared" si="2"/>
        <v>-4.4210130815473536E-2</v>
      </c>
      <c r="G49" s="10">
        <f t="shared" si="2"/>
        <v>1.332693454937417E-3</v>
      </c>
    </row>
    <row r="50" spans="1:7" ht="24" x14ac:dyDescent="0.25">
      <c r="A50" s="22"/>
      <c r="B50" s="11" t="s">
        <v>10</v>
      </c>
      <c r="C50" s="12">
        <f t="shared" ref="C50:G50" si="3">C7 -($H7*C$42/$H$42)</f>
        <v>-8.512795491681685E-3</v>
      </c>
      <c r="D50" s="13">
        <f t="shared" si="3"/>
        <v>-3.8463560882910336E-2</v>
      </c>
      <c r="E50" s="13">
        <f t="shared" si="3"/>
        <v>3.5662644367770141E-2</v>
      </c>
      <c r="F50" s="13">
        <f t="shared" si="3"/>
        <v>1.6451470117898992E-2</v>
      </c>
      <c r="G50" s="14">
        <f t="shared" si="3"/>
        <v>-5.1377581110773063E-3</v>
      </c>
    </row>
    <row r="51" spans="1:7" ht="24" x14ac:dyDescent="0.25">
      <c r="A51" s="22"/>
      <c r="B51" s="11" t="s">
        <v>11</v>
      </c>
      <c r="C51" s="12">
        <f t="shared" ref="C51:G51" si="4">C8 -($H8*C$42/$H$42)</f>
        <v>2.6899926941997832E-2</v>
      </c>
      <c r="D51" s="13">
        <f t="shared" si="4"/>
        <v>9.3131879264618245E-3</v>
      </c>
      <c r="E51" s="13">
        <f t="shared" si="4"/>
        <v>2.8951449968658061E-2</v>
      </c>
      <c r="F51" s="13">
        <f t="shared" si="4"/>
        <v>-4.8024746955093928E-2</v>
      </c>
      <c r="G51" s="14">
        <f t="shared" si="4"/>
        <v>-1.7139817882023789E-2</v>
      </c>
    </row>
    <row r="52" spans="1:7" ht="24" x14ac:dyDescent="0.25">
      <c r="A52" s="22"/>
      <c r="B52" s="11" t="s">
        <v>12</v>
      </c>
      <c r="C52" s="12">
        <f t="shared" ref="C52:G52" si="5">C9 -($H9*C$42/$H$42)</f>
        <v>6.6519454496123676E-2</v>
      </c>
      <c r="D52" s="13">
        <f t="shared" si="5"/>
        <v>-4.2517714858221839E-2</v>
      </c>
      <c r="E52" s="13">
        <f t="shared" si="5"/>
        <v>-2.9918870723921048E-2</v>
      </c>
      <c r="F52" s="13">
        <f t="shared" si="5"/>
        <v>-3.5726446689233582E-2</v>
      </c>
      <c r="G52" s="14">
        <f t="shared" si="5"/>
        <v>4.1643577775252544E-2</v>
      </c>
    </row>
    <row r="53" spans="1:7" ht="24" x14ac:dyDescent="0.25">
      <c r="A53" s="22"/>
      <c r="B53" s="11" t="s">
        <v>13</v>
      </c>
      <c r="C53" s="12">
        <f t="shared" ref="C53:G53" si="6">C10 -($H10*C$42/$H$42)</f>
        <v>-7.4638016818008468E-2</v>
      </c>
      <c r="D53" s="13">
        <f t="shared" si="6"/>
        <v>4.386771316778848E-2</v>
      </c>
      <c r="E53" s="13">
        <f t="shared" si="6"/>
        <v>4.2671910560047599E-3</v>
      </c>
      <c r="F53" s="13">
        <f t="shared" si="6"/>
        <v>-1.0628162388464091E-3</v>
      </c>
      <c r="G53" s="14">
        <f t="shared" si="6"/>
        <v>2.7565928833061415E-2</v>
      </c>
    </row>
    <row r="54" spans="1:7" ht="24" x14ac:dyDescent="0.25">
      <c r="A54" s="22"/>
      <c r="B54" s="11" t="s">
        <v>14</v>
      </c>
      <c r="C54" s="12">
        <f t="shared" ref="C54:G54" si="7">C11 -($H11*C$42/$H$42)</f>
        <v>-9.0524124772662778E-3</v>
      </c>
      <c r="D54" s="13">
        <f t="shared" si="7"/>
        <v>2.6401114982234561E-2</v>
      </c>
      <c r="E54" s="13">
        <f t="shared" si="7"/>
        <v>-7.8545556209375367E-3</v>
      </c>
      <c r="F54" s="13">
        <f t="shared" si="7"/>
        <v>2.2311766425456611E-2</v>
      </c>
      <c r="G54" s="14">
        <f t="shared" si="7"/>
        <v>-3.1805913309487371E-2</v>
      </c>
    </row>
    <row r="55" spans="1:7" ht="24" x14ac:dyDescent="0.25">
      <c r="A55" s="22"/>
      <c r="B55" s="11" t="s">
        <v>15</v>
      </c>
      <c r="C55" s="12">
        <f t="shared" ref="C55:G55" si="8">C12 -($H12*C$42/$H$42)</f>
        <v>7.8461638234856634E-2</v>
      </c>
      <c r="D55" s="13">
        <f t="shared" si="8"/>
        <v>-1.4415132405840081E-2</v>
      </c>
      <c r="E55" s="13">
        <f t="shared" si="8"/>
        <v>8.6938233216764527E-3</v>
      </c>
      <c r="F55" s="13">
        <f t="shared" si="8"/>
        <v>-1.1804858743635294E-2</v>
      </c>
      <c r="G55" s="14">
        <f t="shared" si="8"/>
        <v>-6.0935470407057823E-2</v>
      </c>
    </row>
    <row r="56" spans="1:7" ht="24" x14ac:dyDescent="0.25">
      <c r="A56" s="22"/>
      <c r="B56" s="11" t="s">
        <v>16</v>
      </c>
      <c r="C56" s="12">
        <f t="shared" ref="C56:G56" si="9">C13 -($H13*C$42/$H$42)</f>
        <v>-1.4149135671751634E-2</v>
      </c>
      <c r="D56" s="13">
        <f t="shared" si="9"/>
        <v>1.1148299388836935E-2</v>
      </c>
      <c r="E56" s="13">
        <f t="shared" si="9"/>
        <v>3.1153611199450315E-2</v>
      </c>
      <c r="F56" s="13">
        <f t="shared" si="9"/>
        <v>-9.7141021381302872E-4</v>
      </c>
      <c r="G56" s="14">
        <f t="shared" si="9"/>
        <v>-2.718136470272281E-2</v>
      </c>
    </row>
    <row r="57" spans="1:7" ht="24" x14ac:dyDescent="0.25">
      <c r="A57" s="22"/>
      <c r="B57" s="11" t="s">
        <v>17</v>
      </c>
      <c r="C57" s="12">
        <f t="shared" ref="C57:G57" si="10">C14 -($H14*C$42/$H$42)</f>
        <v>2.6436861986839699E-2</v>
      </c>
      <c r="D57" s="13">
        <f t="shared" si="10"/>
        <v>3.6323164325790469E-2</v>
      </c>
      <c r="E57" s="13">
        <f t="shared" si="10"/>
        <v>-3.3769309323624264E-2</v>
      </c>
      <c r="F57" s="13">
        <f t="shared" si="10"/>
        <v>-1.4568869433007892E-3</v>
      </c>
      <c r="G57" s="14">
        <f t="shared" si="10"/>
        <v>-2.753383004570506E-2</v>
      </c>
    </row>
    <row r="58" spans="1:7" ht="24" x14ac:dyDescent="0.25">
      <c r="A58" s="22"/>
      <c r="B58" s="11" t="s">
        <v>18</v>
      </c>
      <c r="C58" s="12">
        <f t="shared" ref="C58:G58" si="11">C15 -($H15*C$42/$H$42)</f>
        <v>-2.9222021137412901E-2</v>
      </c>
      <c r="D58" s="13">
        <f t="shared" si="11"/>
        <v>2.0955808253520225E-3</v>
      </c>
      <c r="E58" s="13">
        <f t="shared" si="11"/>
        <v>-2.5501752154284379E-2</v>
      </c>
      <c r="F58" s="13">
        <f t="shared" si="11"/>
        <v>2.1725661275280472E-2</v>
      </c>
      <c r="G58" s="14">
        <f t="shared" si="11"/>
        <v>3.0902531191064758E-2</v>
      </c>
    </row>
    <row r="59" spans="1:7" ht="24" x14ac:dyDescent="0.25">
      <c r="A59" s="22"/>
      <c r="B59" s="11" t="s">
        <v>19</v>
      </c>
      <c r="C59" s="12">
        <f t="shared" ref="C59:G59" si="12">C16 -($H16*C$42/$H$42)</f>
        <v>-2.7638652801398461E-2</v>
      </c>
      <c r="D59" s="13">
        <f t="shared" si="12"/>
        <v>-1.7974409765497246E-2</v>
      </c>
      <c r="E59" s="13">
        <f t="shared" si="12"/>
        <v>2.2940065206892013E-3</v>
      </c>
      <c r="F59" s="13">
        <f t="shared" si="12"/>
        <v>1.1422722214538106E-2</v>
      </c>
      <c r="G59" s="14">
        <f t="shared" si="12"/>
        <v>3.1896333831668414E-2</v>
      </c>
    </row>
    <row r="60" spans="1:7" ht="24" x14ac:dyDescent="0.25">
      <c r="A60" s="22"/>
      <c r="B60" s="11" t="s">
        <v>20</v>
      </c>
      <c r="C60" s="12">
        <f t="shared" ref="C60:G60" si="13">C17 -($H17*C$42/$H$42)</f>
        <v>2.4050306320940629E-2</v>
      </c>
      <c r="D60" s="13">
        <f t="shared" si="13"/>
        <v>-4.0680302791814865E-2</v>
      </c>
      <c r="E60" s="13">
        <f t="shared" si="13"/>
        <v>5.8434741359595782E-3</v>
      </c>
      <c r="F60" s="13">
        <f t="shared" si="13"/>
        <v>-4.4459033169994833E-3</v>
      </c>
      <c r="G60" s="14">
        <f t="shared" si="13"/>
        <v>1.5232425651914114E-2</v>
      </c>
    </row>
    <row r="61" spans="1:7" ht="24" x14ac:dyDescent="0.25">
      <c r="A61" s="22"/>
      <c r="B61" s="11" t="s">
        <v>21</v>
      </c>
      <c r="C61" s="12">
        <f t="shared" ref="C61:G61" si="14">C18 -($H18*C$42/$H$42)</f>
        <v>3.6053155442506424E-3</v>
      </c>
      <c r="D61" s="13">
        <f t="shared" si="14"/>
        <v>2.4746612530597012E-3</v>
      </c>
      <c r="E61" s="13">
        <f t="shared" si="14"/>
        <v>1.0693533938221922E-3</v>
      </c>
      <c r="F61" s="13">
        <f t="shared" si="14"/>
        <v>-2.6947460713803162E-3</v>
      </c>
      <c r="G61" s="14">
        <f t="shared" si="14"/>
        <v>-4.4545841197522473E-3</v>
      </c>
    </row>
    <row r="62" spans="1:7" ht="24" x14ac:dyDescent="0.25">
      <c r="A62" s="22"/>
      <c r="B62" s="11" t="s">
        <v>22</v>
      </c>
      <c r="C62" s="12">
        <f t="shared" ref="C62:G62" si="15">C19 -($H19*C$42/$H$42)</f>
        <v>-1.2550136926479646E-2</v>
      </c>
      <c r="D62" s="13">
        <f t="shared" si="15"/>
        <v>-3.7872565863038277E-4</v>
      </c>
      <c r="E62" s="13">
        <f t="shared" si="15"/>
        <v>1.9687842210904458E-2</v>
      </c>
      <c r="F62" s="13">
        <f t="shared" si="15"/>
        <v>-1.4573105142982365E-2</v>
      </c>
      <c r="G62" s="14">
        <f t="shared" si="15"/>
        <v>7.8141255171879365E-3</v>
      </c>
    </row>
    <row r="63" spans="1:7" ht="24" x14ac:dyDescent="0.25">
      <c r="A63" s="22"/>
      <c r="B63" s="11" t="s">
        <v>23</v>
      </c>
      <c r="C63" s="12">
        <f t="shared" ref="C63:G63" si="16">C20 -($H20*C$42/$H$42)</f>
        <v>-1.4220492230047205E-2</v>
      </c>
      <c r="D63" s="13">
        <f t="shared" si="16"/>
        <v>-4.9890174260682901E-3</v>
      </c>
      <c r="E63" s="13">
        <f t="shared" si="16"/>
        <v>4.686083836161592E-3</v>
      </c>
      <c r="F63" s="13">
        <f t="shared" si="16"/>
        <v>7.4575176040225788E-3</v>
      </c>
      <c r="G63" s="14">
        <f t="shared" si="16"/>
        <v>7.065908215931227E-3</v>
      </c>
    </row>
    <row r="64" spans="1:7" ht="24" x14ac:dyDescent="0.25">
      <c r="A64" s="22"/>
      <c r="B64" s="11" t="s">
        <v>24</v>
      </c>
      <c r="C64" s="12">
        <f t="shared" ref="C64:G64" si="17">C21 -($H21*C$42/$H$42)</f>
        <v>4.7030594327182262E-2</v>
      </c>
      <c r="D64" s="13">
        <f t="shared" si="17"/>
        <v>-9.4081292862813193E-4</v>
      </c>
      <c r="E64" s="13">
        <f t="shared" si="17"/>
        <v>-2.1045035046441007E-2</v>
      </c>
      <c r="F64" s="13">
        <f t="shared" si="17"/>
        <v>-1.1806210192930044E-2</v>
      </c>
      <c r="G64" s="14">
        <f t="shared" si="17"/>
        <v>-1.3238536159183106E-2</v>
      </c>
    </row>
    <row r="65" spans="1:7" ht="24" x14ac:dyDescent="0.25">
      <c r="A65" s="22"/>
      <c r="B65" s="11" t="s">
        <v>25</v>
      </c>
      <c r="C65" s="12">
        <f t="shared" ref="C65:G65" si="18">C22 -($H22*C$42/$H$42)</f>
        <v>-8.7030107059970774E-3</v>
      </c>
      <c r="D65" s="13">
        <f t="shared" si="18"/>
        <v>-2.6505824340077561E-2</v>
      </c>
      <c r="E65" s="13">
        <f t="shared" si="18"/>
        <v>-1.6280693641727143E-2</v>
      </c>
      <c r="F65" s="13">
        <f t="shared" si="18"/>
        <v>4.3197168673787451E-2</v>
      </c>
      <c r="G65" s="14">
        <f t="shared" si="18"/>
        <v>8.2923600140143161E-3</v>
      </c>
    </row>
    <row r="66" spans="1:7" ht="24" x14ac:dyDescent="0.25">
      <c r="A66" s="22"/>
      <c r="B66" s="11" t="s">
        <v>26</v>
      </c>
      <c r="C66" s="12">
        <f t="shared" ref="C66:G66" si="19">C23 -($H23*C$42/$H$42)</f>
        <v>-2.5419428898147078E-2</v>
      </c>
      <c r="D66" s="13">
        <f t="shared" si="19"/>
        <v>1.2767151993495263E-2</v>
      </c>
      <c r="E66" s="13">
        <f t="shared" si="19"/>
        <v>1.4625044878441323E-2</v>
      </c>
      <c r="F66" s="13">
        <f t="shared" si="19"/>
        <v>2.1811428522073989E-2</v>
      </c>
      <c r="G66" s="14">
        <f t="shared" si="19"/>
        <v>-2.3784196495863469E-2</v>
      </c>
    </row>
    <row r="67" spans="1:7" ht="24" x14ac:dyDescent="0.25">
      <c r="A67" s="22"/>
      <c r="B67" s="11" t="s">
        <v>27</v>
      </c>
      <c r="C67" s="12">
        <f t="shared" ref="C67:G67" si="20">C24 -($H24*C$42/$H$42)</f>
        <v>-1.5596752148818435E-2</v>
      </c>
      <c r="D67" s="13">
        <f t="shared" si="20"/>
        <v>2.0779014451482419E-2</v>
      </c>
      <c r="E67" s="13">
        <f t="shared" si="20"/>
        <v>1.9680617876829121E-3</v>
      </c>
      <c r="F67" s="13">
        <f t="shared" si="20"/>
        <v>-1.0630436996973747E-2</v>
      </c>
      <c r="G67" s="14">
        <f t="shared" si="20"/>
        <v>3.4801129066268505E-3</v>
      </c>
    </row>
    <row r="68" spans="1:7" ht="24" x14ac:dyDescent="0.25">
      <c r="A68" s="22"/>
      <c r="B68" s="11" t="s">
        <v>28</v>
      </c>
      <c r="C68" s="12">
        <f t="shared" ref="C68:G68" si="21">C25 -($H25*C$42/$H$42)</f>
        <v>-3.3862063404662558E-2</v>
      </c>
      <c r="D68" s="13">
        <f t="shared" si="21"/>
        <v>2.5949017297309446E-2</v>
      </c>
      <c r="E68" s="13">
        <f t="shared" si="21"/>
        <v>-1.2188777048556615E-2</v>
      </c>
      <c r="F68" s="13">
        <f t="shared" si="21"/>
        <v>1.2097173086598953E-2</v>
      </c>
      <c r="G68" s="14">
        <f t="shared" si="21"/>
        <v>8.0046500693107536E-3</v>
      </c>
    </row>
    <row r="69" spans="1:7" x14ac:dyDescent="0.25">
      <c r="A69" s="22" t="s">
        <v>29</v>
      </c>
      <c r="B69" s="11" t="s">
        <v>30</v>
      </c>
      <c r="C69" s="12">
        <f t="shared" ref="C69:G69" si="22">C26 -($H26*C$42/$H$42)</f>
        <v>-2.0773663581806212E-3</v>
      </c>
      <c r="D69" s="13">
        <f t="shared" si="22"/>
        <v>4.6053555389551082E-3</v>
      </c>
      <c r="E69" s="13">
        <f t="shared" si="22"/>
        <v>3.655887700849228E-2</v>
      </c>
      <c r="F69" s="13">
        <f t="shared" si="22"/>
        <v>-9.297755718389783E-3</v>
      </c>
      <c r="G69" s="14">
        <f t="shared" si="22"/>
        <v>-2.9789110470876956E-2</v>
      </c>
    </row>
    <row r="70" spans="1:7" x14ac:dyDescent="0.25">
      <c r="A70" s="22"/>
      <c r="B70" s="11" t="s">
        <v>31</v>
      </c>
      <c r="C70" s="12">
        <f t="shared" ref="C70:G70" si="23">C27 -($H27*C$42/$H$42)</f>
        <v>1.8077434319557578E-2</v>
      </c>
      <c r="D70" s="13">
        <f t="shared" si="23"/>
        <v>4.634868260615016E-3</v>
      </c>
      <c r="E70" s="13">
        <f t="shared" si="23"/>
        <v>5.5920307156417104E-3</v>
      </c>
      <c r="F70" s="13">
        <f t="shared" si="23"/>
        <v>-2.3845676701749946E-2</v>
      </c>
      <c r="G70" s="14">
        <f t="shared" si="23"/>
        <v>-4.458656594064303E-3</v>
      </c>
    </row>
    <row r="71" spans="1:7" x14ac:dyDescent="0.25">
      <c r="A71" s="22"/>
      <c r="B71" s="11" t="s">
        <v>32</v>
      </c>
      <c r="C71" s="12">
        <f t="shared" ref="C71:G71" si="24">C28 -($H28*C$42/$H$42)</f>
        <v>2.0639507876839602E-2</v>
      </c>
      <c r="D71" s="13">
        <f t="shared" si="24"/>
        <v>-1.5656583076094965E-2</v>
      </c>
      <c r="E71" s="13">
        <f t="shared" si="24"/>
        <v>-2.6529863751047933E-2</v>
      </c>
      <c r="F71" s="13">
        <f t="shared" si="24"/>
        <v>3.6717603068402549E-2</v>
      </c>
      <c r="G71" s="14">
        <f t="shared" si="24"/>
        <v>-1.517066411809942E-2</v>
      </c>
    </row>
    <row r="72" spans="1:7" x14ac:dyDescent="0.25">
      <c r="A72" s="22"/>
      <c r="B72" s="11" t="s">
        <v>33</v>
      </c>
      <c r="C72" s="12">
        <f t="shared" ref="C72:G72" si="25">C29 -($H29*C$42/$H$42)</f>
        <v>8.8373753406931821E-2</v>
      </c>
      <c r="D72" s="13">
        <f t="shared" si="25"/>
        <v>-4.4767873828167937E-2</v>
      </c>
      <c r="E72" s="13">
        <f t="shared" si="25"/>
        <v>-1.3811799798395585E-2</v>
      </c>
      <c r="F72" s="13">
        <f t="shared" si="25"/>
        <v>-4.9829786528278047E-2</v>
      </c>
      <c r="G72" s="14">
        <f t="shared" si="25"/>
        <v>2.003570674790961E-2</v>
      </c>
    </row>
    <row r="73" spans="1:7" x14ac:dyDescent="0.25">
      <c r="A73" s="22"/>
      <c r="B73" s="11" t="s">
        <v>34</v>
      </c>
      <c r="C73" s="12">
        <f t="shared" ref="C73:G73" si="26">C30 -($H30*C$42/$H$42)</f>
        <v>-1.9981929780373137E-3</v>
      </c>
      <c r="D73" s="13">
        <f t="shared" si="26"/>
        <v>-8.3147436053980645E-3</v>
      </c>
      <c r="E73" s="13">
        <f t="shared" si="26"/>
        <v>-1.3117813108427967E-2</v>
      </c>
      <c r="F73" s="13">
        <f t="shared" si="26"/>
        <v>1.2979863067618697E-2</v>
      </c>
      <c r="G73" s="14">
        <f t="shared" si="26"/>
        <v>1.0450886624244524E-2</v>
      </c>
    </row>
    <row r="74" spans="1:7" x14ac:dyDescent="0.25">
      <c r="A74" s="22"/>
      <c r="B74" s="11" t="s">
        <v>35</v>
      </c>
      <c r="C74" s="12">
        <f t="shared" ref="C74:G74" si="27">C31 -($H31*C$42/$H$42)</f>
        <v>3.6076255392135437E-2</v>
      </c>
      <c r="D74" s="13">
        <f t="shared" si="27"/>
        <v>2.4428037766002275E-2</v>
      </c>
      <c r="E74" s="13">
        <f t="shared" si="27"/>
        <v>-2.4126988437058461E-2</v>
      </c>
      <c r="F74" s="13">
        <f t="shared" si="27"/>
        <v>-5.2965418564075883E-2</v>
      </c>
      <c r="G74" s="14">
        <f t="shared" si="27"/>
        <v>1.6588113842996521E-2</v>
      </c>
    </row>
    <row r="75" spans="1:7" x14ac:dyDescent="0.25">
      <c r="A75" s="22"/>
      <c r="B75" s="11" t="s">
        <v>36</v>
      </c>
      <c r="C75" s="12">
        <f t="shared" ref="C75:G75" si="28">C32 -($H32*C$42/$H$42)</f>
        <v>-3.954276918019406E-2</v>
      </c>
      <c r="D75" s="13">
        <f t="shared" si="28"/>
        <v>-6.7442441221921001E-5</v>
      </c>
      <c r="E75" s="13">
        <f t="shared" si="28"/>
        <v>1.3850964397842502E-2</v>
      </c>
      <c r="F75" s="13">
        <f t="shared" si="28"/>
        <v>4.2114489689269202E-2</v>
      </c>
      <c r="G75" s="14">
        <f t="shared" si="28"/>
        <v>-1.6355242465695641E-2</v>
      </c>
    </row>
    <row r="76" spans="1:7" x14ac:dyDescent="0.25">
      <c r="A76" s="22"/>
      <c r="B76" s="11" t="s">
        <v>37</v>
      </c>
      <c r="C76" s="12">
        <f t="shared" ref="C76:G76" si="29">C33 -($H33*C$42/$H$42)</f>
        <v>-2.3026404381869675E-2</v>
      </c>
      <c r="D76" s="13">
        <f t="shared" si="29"/>
        <v>1.2290224382354054E-2</v>
      </c>
      <c r="E76" s="13">
        <f t="shared" si="29"/>
        <v>-2.7732319825741036E-2</v>
      </c>
      <c r="F76" s="13">
        <f t="shared" si="29"/>
        <v>-3.5444425591548978E-3</v>
      </c>
      <c r="G76" s="14">
        <f t="shared" si="29"/>
        <v>4.2012942384411639E-2</v>
      </c>
    </row>
    <row r="77" spans="1:7" x14ac:dyDescent="0.25">
      <c r="A77" s="22"/>
      <c r="B77" s="11" t="s">
        <v>38</v>
      </c>
      <c r="C77" s="12">
        <f t="shared" ref="C77:G77" si="30">C34 -($H34*C$42/$H$42)</f>
        <v>2.1334812840634321E-4</v>
      </c>
      <c r="D77" s="13">
        <f t="shared" si="30"/>
        <v>-1.237517002120439E-2</v>
      </c>
      <c r="E77" s="13">
        <f t="shared" si="30"/>
        <v>-7.3306655462905546E-3</v>
      </c>
      <c r="F77" s="13">
        <f t="shared" si="30"/>
        <v>4.4624532985805515E-2</v>
      </c>
      <c r="G77" s="14">
        <f t="shared" si="30"/>
        <v>-2.513204554671708E-2</v>
      </c>
    </row>
    <row r="78" spans="1:7" ht="24" x14ac:dyDescent="0.25">
      <c r="A78" s="22"/>
      <c r="B78" s="11" t="s">
        <v>39</v>
      </c>
      <c r="C78" s="12">
        <f t="shared" ref="C78:G78" si="31">C35 -($H35*C$42/$H$42)</f>
        <v>1.5459844011370599E-2</v>
      </c>
      <c r="D78" s="13">
        <f t="shared" si="31"/>
        <v>-6.286342076386453E-3</v>
      </c>
      <c r="E78" s="13">
        <f t="shared" si="31"/>
        <v>-2.8993531982258458E-3</v>
      </c>
      <c r="F78" s="13">
        <f t="shared" si="31"/>
        <v>-3.8628396758215972E-2</v>
      </c>
      <c r="G78" s="14">
        <f t="shared" si="31"/>
        <v>3.2354248021457699E-2</v>
      </c>
    </row>
    <row r="79" spans="1:7" x14ac:dyDescent="0.25">
      <c r="A79" s="22"/>
      <c r="B79" s="11" t="s">
        <v>40</v>
      </c>
      <c r="C79" s="12">
        <f t="shared" ref="C79:G79" si="32">C36 -($H36*C$42/$H$42)</f>
        <v>-4.5322231639052246E-2</v>
      </c>
      <c r="D79" s="13">
        <f t="shared" si="32"/>
        <v>-2.9794411208203475E-2</v>
      </c>
      <c r="E79" s="13">
        <f t="shared" si="32"/>
        <v>-1.8983755538828112E-2</v>
      </c>
      <c r="F79" s="13">
        <f t="shared" si="32"/>
        <v>7.3925161834040937E-2</v>
      </c>
      <c r="G79" s="14">
        <f t="shared" si="32"/>
        <v>2.0175236552042841E-2</v>
      </c>
    </row>
    <row r="80" spans="1:7" x14ac:dyDescent="0.25">
      <c r="A80" s="22"/>
      <c r="B80" s="11" t="s">
        <v>41</v>
      </c>
      <c r="C80" s="12">
        <f t="shared" ref="C80:G80" si="33">C37 -($H37*C$42/$H$42)</f>
        <v>-2.3868125114641675E-2</v>
      </c>
      <c r="D80" s="13">
        <f t="shared" si="33"/>
        <v>-1.4000568500631388E-2</v>
      </c>
      <c r="E80" s="13">
        <f t="shared" si="33"/>
        <v>2.2623209897914054E-2</v>
      </c>
      <c r="F80" s="13">
        <f t="shared" si="33"/>
        <v>9.8255323446733434E-3</v>
      </c>
      <c r="G80" s="14">
        <f t="shared" si="33"/>
        <v>5.4199513726855553E-3</v>
      </c>
    </row>
    <row r="81" spans="1:7" x14ac:dyDescent="0.25">
      <c r="A81" s="22"/>
      <c r="B81" s="11" t="s">
        <v>42</v>
      </c>
      <c r="C81" s="12">
        <f t="shared" ref="C81:G81" si="34">C38 -($H38*C$42/$H$42)</f>
        <v>-2.8633131876459827E-2</v>
      </c>
      <c r="D81" s="13">
        <f t="shared" si="34"/>
        <v>2.951991394893233E-2</v>
      </c>
      <c r="E81" s="13">
        <f t="shared" si="34"/>
        <v>5.8891380789239667E-3</v>
      </c>
      <c r="F81" s="13">
        <f t="shared" si="34"/>
        <v>9.5326161492030881E-3</v>
      </c>
      <c r="G81" s="14">
        <f t="shared" si="34"/>
        <v>-1.6308536300599585E-2</v>
      </c>
    </row>
    <row r="82" spans="1:7" ht="24" x14ac:dyDescent="0.25">
      <c r="A82" s="22"/>
      <c r="B82" s="11" t="s">
        <v>43</v>
      </c>
      <c r="C82" s="12">
        <f t="shared" ref="C82:G82" si="35">C39 -($H39*C$42/$H$42)</f>
        <v>-4.2543605346814672E-2</v>
      </c>
      <c r="D82" s="13">
        <f t="shared" si="35"/>
        <v>-1.025248768380789E-2</v>
      </c>
      <c r="E82" s="13">
        <f t="shared" si="35"/>
        <v>5.1974124141289102E-3</v>
      </c>
      <c r="F82" s="13">
        <f t="shared" si="35"/>
        <v>3.8302849981640935E-2</v>
      </c>
      <c r="G82" s="14">
        <f t="shared" si="35"/>
        <v>9.2958306348527031E-3</v>
      </c>
    </row>
    <row r="83" spans="1:7" ht="24" x14ac:dyDescent="0.25">
      <c r="A83" s="22"/>
      <c r="B83" s="11" t="s">
        <v>44</v>
      </c>
      <c r="C83" s="12">
        <f t="shared" ref="C83:G83" si="36">C40 -($H40*C$42/$H$42)</f>
        <v>-1.2551809030566574E-2</v>
      </c>
      <c r="D83" s="13">
        <f t="shared" si="36"/>
        <v>3.17789126952705E-2</v>
      </c>
      <c r="E83" s="13">
        <f t="shared" si="36"/>
        <v>2.8479984922288204E-2</v>
      </c>
      <c r="F83" s="13">
        <f t="shared" si="36"/>
        <v>-2.0946632192878067E-2</v>
      </c>
      <c r="G83" s="14">
        <f t="shared" si="36"/>
        <v>-2.6760456394114118E-2</v>
      </c>
    </row>
    <row r="84" spans="1:7" ht="24.75" thickBot="1" x14ac:dyDescent="0.3">
      <c r="A84" s="23"/>
      <c r="B84" s="15" t="s">
        <v>45</v>
      </c>
      <c r="C84" s="16">
        <f t="shared" ref="C84:G84" si="37">C41 -($H41*C$42/$H$42)</f>
        <v>1.6576837618846763E-2</v>
      </c>
      <c r="D84" s="17">
        <f t="shared" si="37"/>
        <v>1.9351688235075104E-2</v>
      </c>
      <c r="E84" s="17">
        <f t="shared" si="37"/>
        <v>-3.5193956384875213E-3</v>
      </c>
      <c r="F84" s="17">
        <f t="shared" si="37"/>
        <v>-3.8031749696904871E-2</v>
      </c>
      <c r="G84" s="18">
        <f t="shared" si="37"/>
        <v>5.6226194814705255E-3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3599C-885F-482F-B46D-30CD07B60BA0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24.75" thickTop="1" x14ac:dyDescent="0.25">
      <c r="A6" s="21" t="s">
        <v>46</v>
      </c>
      <c r="B6" s="7" t="s">
        <v>47</v>
      </c>
      <c r="C6" s="8">
        <v>0.30693069306930693</v>
      </c>
      <c r="D6" s="9">
        <v>0.26161369193154033</v>
      </c>
      <c r="E6" s="9">
        <v>0.27518427518427518</v>
      </c>
      <c r="F6" s="9">
        <v>0.27710843373493976</v>
      </c>
      <c r="G6" s="10">
        <v>0.24873096446700507</v>
      </c>
      <c r="H6" s="19">
        <f t="shared" ref="H6:H23" si="0">AVERAGE(C6:G6)</f>
        <v>0.27391361167741346</v>
      </c>
    </row>
    <row r="7" spans="1:8" ht="24" x14ac:dyDescent="0.25">
      <c r="A7" s="22"/>
      <c r="B7" s="11" t="s">
        <v>48</v>
      </c>
      <c r="C7" s="12">
        <v>0.15445544554455445</v>
      </c>
      <c r="D7" s="13">
        <v>0.19070904645476772</v>
      </c>
      <c r="E7" s="13">
        <v>0.18673218673218669</v>
      </c>
      <c r="F7" s="13">
        <v>0.1887550200803213</v>
      </c>
      <c r="G7" s="14">
        <v>0.19796954314720813</v>
      </c>
      <c r="H7" s="19">
        <f t="shared" si="0"/>
        <v>0.18372424839180768</v>
      </c>
    </row>
    <row r="8" spans="1:8" ht="24" x14ac:dyDescent="0.25">
      <c r="A8" s="22"/>
      <c r="B8" s="11" t="s">
        <v>49</v>
      </c>
      <c r="C8" s="12">
        <v>0.25148514851485149</v>
      </c>
      <c r="D8" s="13">
        <v>0.28606356968215157</v>
      </c>
      <c r="E8" s="13">
        <v>0.22358722358722358</v>
      </c>
      <c r="F8" s="13">
        <v>0.23694779116465864</v>
      </c>
      <c r="G8" s="14">
        <v>0.15736040609137056</v>
      </c>
      <c r="H8" s="19">
        <f t="shared" si="0"/>
        <v>0.23108882780805118</v>
      </c>
    </row>
    <row r="9" spans="1:8" ht="24" x14ac:dyDescent="0.25">
      <c r="A9" s="22"/>
      <c r="B9" s="11" t="s">
        <v>50</v>
      </c>
      <c r="C9" s="12">
        <v>0.14257425742574256</v>
      </c>
      <c r="D9" s="13">
        <v>0.16381418092909533</v>
      </c>
      <c r="E9" s="13">
        <v>0.12776412776412777</v>
      </c>
      <c r="F9" s="13">
        <v>0.15662650602409639</v>
      </c>
      <c r="G9" s="14">
        <v>0.15736040609137056</v>
      </c>
      <c r="H9" s="19">
        <f t="shared" si="0"/>
        <v>0.14962789564688653</v>
      </c>
    </row>
    <row r="10" spans="1:8" ht="24" x14ac:dyDescent="0.25">
      <c r="A10" s="22"/>
      <c r="B10" s="11" t="s">
        <v>51</v>
      </c>
      <c r="C10" s="12">
        <v>0.35445544554455444</v>
      </c>
      <c r="D10" s="13">
        <v>0.38141809290953543</v>
      </c>
      <c r="E10" s="13">
        <v>0.3783783783783784</v>
      </c>
      <c r="F10" s="13">
        <v>0.2971887550200803</v>
      </c>
      <c r="G10" s="14">
        <v>0.27918781725888325</v>
      </c>
      <c r="H10" s="19">
        <f t="shared" si="0"/>
        <v>0.33812569782228635</v>
      </c>
    </row>
    <row r="11" spans="1:8" ht="24" x14ac:dyDescent="0.25">
      <c r="A11" s="22"/>
      <c r="B11" s="11" t="s">
        <v>52</v>
      </c>
      <c r="C11" s="12">
        <v>0.34851485148514849</v>
      </c>
      <c r="D11" s="13">
        <v>0.28606356968215157</v>
      </c>
      <c r="E11" s="13">
        <v>0.31203931203931207</v>
      </c>
      <c r="F11" s="13">
        <v>0.3253012048192771</v>
      </c>
      <c r="G11" s="14">
        <v>0.34010152284263961</v>
      </c>
      <c r="H11" s="19">
        <f t="shared" si="0"/>
        <v>0.3224040921737058</v>
      </c>
    </row>
    <row r="12" spans="1:8" ht="24" x14ac:dyDescent="0.25">
      <c r="A12" s="22"/>
      <c r="B12" s="11" t="s">
        <v>53</v>
      </c>
      <c r="C12" s="12">
        <v>9.9009900990099015E-2</v>
      </c>
      <c r="D12" s="13">
        <v>0.12469437652811736</v>
      </c>
      <c r="E12" s="13">
        <v>0.11547911547911548</v>
      </c>
      <c r="F12" s="13">
        <v>0.15662650602409639</v>
      </c>
      <c r="G12" s="14">
        <v>0.13197969543147209</v>
      </c>
      <c r="H12" s="19">
        <f t="shared" si="0"/>
        <v>0.12555791889058007</v>
      </c>
    </row>
    <row r="13" spans="1:8" ht="24" x14ac:dyDescent="0.25">
      <c r="A13" s="22"/>
      <c r="B13" s="11" t="s">
        <v>54</v>
      </c>
      <c r="C13" s="12">
        <v>8.1188118811881191E-2</v>
      </c>
      <c r="D13" s="13">
        <v>8.8019559902200492E-2</v>
      </c>
      <c r="E13" s="13">
        <v>7.6167076167076173E-2</v>
      </c>
      <c r="F13" s="13">
        <v>0.12048192771084337</v>
      </c>
      <c r="G13" s="14">
        <v>0.12182741116751269</v>
      </c>
      <c r="H13" s="19">
        <f t="shared" si="0"/>
        <v>9.7536818751902787E-2</v>
      </c>
    </row>
    <row r="14" spans="1:8" ht="24" x14ac:dyDescent="0.25">
      <c r="A14" s="22"/>
      <c r="B14" s="11" t="s">
        <v>55</v>
      </c>
      <c r="C14" s="12">
        <v>0.17623762376237623</v>
      </c>
      <c r="D14" s="13">
        <v>0.13936430317848411</v>
      </c>
      <c r="E14" s="13">
        <v>0.13267813267813267</v>
      </c>
      <c r="F14" s="13">
        <v>0.12851405622489959</v>
      </c>
      <c r="G14" s="14">
        <v>0.15228426395939088</v>
      </c>
      <c r="H14" s="19">
        <f t="shared" si="0"/>
        <v>0.14581567596065667</v>
      </c>
    </row>
    <row r="15" spans="1:8" ht="24" x14ac:dyDescent="0.25">
      <c r="A15" s="22"/>
      <c r="B15" s="11" t="s">
        <v>56</v>
      </c>
      <c r="C15" s="12">
        <v>0.25742574257425743</v>
      </c>
      <c r="D15" s="13">
        <v>0.23716381418092911</v>
      </c>
      <c r="E15" s="13">
        <v>0.26044226044226043</v>
      </c>
      <c r="F15" s="13">
        <v>0.20883534136546186</v>
      </c>
      <c r="G15" s="14">
        <v>0.20304568527918782</v>
      </c>
      <c r="H15" s="19">
        <f t="shared" si="0"/>
        <v>0.23338256876841937</v>
      </c>
    </row>
    <row r="16" spans="1:8" ht="24" x14ac:dyDescent="0.25">
      <c r="A16" s="22"/>
      <c r="B16" s="11" t="s">
        <v>57</v>
      </c>
      <c r="C16" s="12">
        <v>0.18613861386138614</v>
      </c>
      <c r="D16" s="13">
        <v>0.21515892420537897</v>
      </c>
      <c r="E16" s="13">
        <v>0.19901719901719905</v>
      </c>
      <c r="F16" s="13">
        <v>0.20883534136546186</v>
      </c>
      <c r="G16" s="14">
        <v>0.16243654822335024</v>
      </c>
      <c r="H16" s="19">
        <f t="shared" si="0"/>
        <v>0.19431732533455523</v>
      </c>
    </row>
    <row r="17" spans="1:8" ht="24" x14ac:dyDescent="0.25">
      <c r="A17" s="22"/>
      <c r="B17" s="11" t="s">
        <v>58</v>
      </c>
      <c r="C17" s="12">
        <v>0.26732673267326734</v>
      </c>
      <c r="D17" s="13">
        <v>0.25672371638141811</v>
      </c>
      <c r="E17" s="13">
        <v>0.22358722358722358</v>
      </c>
      <c r="F17" s="13">
        <v>0.21686746987951808</v>
      </c>
      <c r="G17" s="14">
        <v>0.23857868020304568</v>
      </c>
      <c r="H17" s="19">
        <f t="shared" si="0"/>
        <v>0.24061676454489458</v>
      </c>
    </row>
    <row r="18" spans="1:8" ht="24" x14ac:dyDescent="0.25">
      <c r="A18" s="22"/>
      <c r="B18" s="11" t="s">
        <v>59</v>
      </c>
      <c r="C18" s="12">
        <v>0.30099009900990098</v>
      </c>
      <c r="D18" s="13">
        <v>0.24205378973105135</v>
      </c>
      <c r="E18" s="13">
        <v>0.26781326781326781</v>
      </c>
      <c r="F18" s="13">
        <v>0.25702811244979917</v>
      </c>
      <c r="G18" s="14">
        <v>0.26903553299492383</v>
      </c>
      <c r="H18" s="19">
        <f t="shared" si="0"/>
        <v>0.26738416039978868</v>
      </c>
    </row>
    <row r="19" spans="1:8" ht="24" x14ac:dyDescent="0.25">
      <c r="A19" s="22"/>
      <c r="B19" s="11" t="s">
        <v>60</v>
      </c>
      <c r="C19" s="12">
        <v>0.13267326732673268</v>
      </c>
      <c r="D19" s="13">
        <v>0.18581907090464547</v>
      </c>
      <c r="E19" s="13">
        <v>0.13267813267813267</v>
      </c>
      <c r="F19" s="13">
        <v>0.1646586345381526</v>
      </c>
      <c r="G19" s="14">
        <v>0.13705583756345177</v>
      </c>
      <c r="H19" s="19">
        <f t="shared" si="0"/>
        <v>0.15057698860222304</v>
      </c>
    </row>
    <row r="20" spans="1:8" ht="24" x14ac:dyDescent="0.25">
      <c r="A20" s="22"/>
      <c r="B20" s="11" t="s">
        <v>61</v>
      </c>
      <c r="C20" s="12">
        <v>0.25148514851485149</v>
      </c>
      <c r="D20" s="13">
        <v>0.26405867970660146</v>
      </c>
      <c r="E20" s="13">
        <v>0.30466830466830469</v>
      </c>
      <c r="F20" s="13">
        <v>0.22489959839357429</v>
      </c>
      <c r="G20" s="14">
        <v>0.25380710659898476</v>
      </c>
      <c r="H20" s="19">
        <f t="shared" si="0"/>
        <v>0.25978376757646326</v>
      </c>
    </row>
    <row r="21" spans="1:8" ht="24" x14ac:dyDescent="0.25">
      <c r="A21" s="22"/>
      <c r="B21" s="11" t="s">
        <v>62</v>
      </c>
      <c r="C21" s="12">
        <v>0.15049504950495049</v>
      </c>
      <c r="D21" s="13">
        <v>0.13447432762836187</v>
      </c>
      <c r="E21" s="13">
        <v>0.171990171990172</v>
      </c>
      <c r="F21" s="13">
        <v>0.18072289156626506</v>
      </c>
      <c r="G21" s="14">
        <v>0.15736040609137056</v>
      </c>
      <c r="H21" s="19">
        <f t="shared" si="0"/>
        <v>0.15900856935622401</v>
      </c>
    </row>
    <row r="22" spans="1:8" ht="24" x14ac:dyDescent="0.25">
      <c r="A22" s="22"/>
      <c r="B22" s="11" t="s">
        <v>63</v>
      </c>
      <c r="C22" s="12">
        <v>7.7227722772277227E-2</v>
      </c>
      <c r="D22" s="13">
        <v>8.557457212713937E-2</v>
      </c>
      <c r="E22" s="13">
        <v>8.1081081081081086E-2</v>
      </c>
      <c r="F22" s="13">
        <v>9.6385542168674704E-2</v>
      </c>
      <c r="G22" s="14">
        <v>0.12690355329949238</v>
      </c>
      <c r="H22" s="19">
        <f t="shared" si="0"/>
        <v>9.3434494289732953E-2</v>
      </c>
    </row>
    <row r="23" spans="1:8" ht="24.75" thickBot="1" x14ac:dyDescent="0.3">
      <c r="A23" s="23"/>
      <c r="B23" s="15" t="s">
        <v>64</v>
      </c>
      <c r="C23" s="16">
        <v>8.9108910891089105E-2</v>
      </c>
      <c r="D23" s="17">
        <v>0.12224938875305623</v>
      </c>
      <c r="E23" s="17">
        <v>0.13267813267813267</v>
      </c>
      <c r="F23" s="17">
        <v>0.14859437751004015</v>
      </c>
      <c r="G23" s="18">
        <v>9.1370558375634514E-2</v>
      </c>
      <c r="H23" s="19">
        <f t="shared" si="0"/>
        <v>0.11680027364159051</v>
      </c>
    </row>
    <row r="24" spans="1:8" ht="15.75" thickTop="1" x14ac:dyDescent="0.25">
      <c r="C24" s="20">
        <f t="shared" ref="C24:H24" si="1">AVERAGE(C6:C23)</f>
        <v>0.20154015401540157</v>
      </c>
      <c r="D24" s="20">
        <f t="shared" si="1"/>
        <v>0.20361314860092369</v>
      </c>
      <c r="E24" s="20">
        <f t="shared" si="1"/>
        <v>0.20010920010920014</v>
      </c>
      <c r="F24" s="20">
        <f t="shared" si="1"/>
        <v>0.19968763944667559</v>
      </c>
      <c r="G24" s="20">
        <f t="shared" si="1"/>
        <v>0.19035532994923857</v>
      </c>
      <c r="H24" s="20">
        <f t="shared" si="1"/>
        <v>0.19906109442428793</v>
      </c>
    </row>
    <row r="27" spans="1:8" ht="15.75" thickBot="1" x14ac:dyDescent="0.3"/>
    <row r="28" spans="1:8" ht="15.75" thickTop="1" x14ac:dyDescent="0.25">
      <c r="A28" s="24"/>
      <c r="B28" s="25"/>
      <c r="C28" s="30" t="s">
        <v>1</v>
      </c>
      <c r="D28" s="31"/>
      <c r="E28" s="31"/>
      <c r="F28" s="31"/>
      <c r="G28" s="32"/>
    </row>
    <row r="29" spans="1: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3" t="s">
        <v>6</v>
      </c>
    </row>
    <row r="30" spans="1:8" ht="25.5" thickBot="1" x14ac:dyDescent="0.3">
      <c r="A30" s="28"/>
      <c r="B30" s="29"/>
      <c r="C30" s="4" t="s">
        <v>7</v>
      </c>
      <c r="D30" s="5" t="s">
        <v>7</v>
      </c>
      <c r="E30" s="5" t="s">
        <v>7</v>
      </c>
      <c r="F30" s="5" t="s">
        <v>7</v>
      </c>
      <c r="G30" s="6" t="s">
        <v>7</v>
      </c>
    </row>
    <row r="31" spans="1:8" ht="24.75" thickTop="1" x14ac:dyDescent="0.25">
      <c r="A31" s="21" t="s">
        <v>46</v>
      </c>
      <c r="B31" s="7" t="s">
        <v>47</v>
      </c>
      <c r="C31" s="8">
        <f>C6 -($H6*C$24/$H$24)</f>
        <v>2.9605826329072826E-2</v>
      </c>
      <c r="D31" s="9">
        <f t="shared" ref="D31:G31" si="2">D6 -($H6*D$24/$H$24)</f>
        <v>-1.8563673111038126E-2</v>
      </c>
      <c r="E31" s="9">
        <f t="shared" si="2"/>
        <v>-1.7155911531480106E-4</v>
      </c>
      <c r="F31" s="9">
        <f t="shared" si="2"/>
        <v>2.33267865146769E-3</v>
      </c>
      <c r="G31" s="10">
        <f t="shared" si="2"/>
        <v>-1.3203272754187506E-2</v>
      </c>
    </row>
    <row r="32" spans="1:8" ht="24" x14ac:dyDescent="0.25">
      <c r="A32" s="22"/>
      <c r="B32" s="11" t="s">
        <v>48</v>
      </c>
      <c r="C32" s="12">
        <f t="shared" ref="C32:G32" si="3">C7 -($H7*C$24/$H$24)</f>
        <v>-3.1556861000520769E-2</v>
      </c>
      <c r="D32" s="13">
        <f t="shared" si="3"/>
        <v>2.7834611082931671E-3</v>
      </c>
      <c r="E32" s="13">
        <f t="shared" si="3"/>
        <v>2.040584926832345E-3</v>
      </c>
      <c r="F32" s="13">
        <f t="shared" si="3"/>
        <v>4.4524994065555656E-3</v>
      </c>
      <c r="G32" s="14">
        <f t="shared" si="3"/>
        <v>2.2280315558839747E-2</v>
      </c>
    </row>
    <row r="33" spans="1:7" ht="24" x14ac:dyDescent="0.25">
      <c r="A33" s="22"/>
      <c r="B33" s="11" t="s">
        <v>49</v>
      </c>
      <c r="C33" s="12">
        <f t="shared" ref="C33:G33" si="4">C8 -($H8*C$24/$H$24)</f>
        <v>1.7518395331007464E-2</v>
      </c>
      <c r="D33" s="13">
        <f t="shared" si="4"/>
        <v>4.969028954633728E-2</v>
      </c>
      <c r="E33" s="13">
        <f t="shared" si="4"/>
        <v>-8.7183438094740329E-3</v>
      </c>
      <c r="F33" s="13">
        <f t="shared" si="4"/>
        <v>5.1316110067609055E-3</v>
      </c>
      <c r="G33" s="14">
        <f t="shared" si="4"/>
        <v>-6.3621952074631533E-2</v>
      </c>
    </row>
    <row r="34" spans="1:7" ht="24" x14ac:dyDescent="0.25">
      <c r="A34" s="22"/>
      <c r="B34" s="11" t="s">
        <v>50</v>
      </c>
      <c r="C34" s="12">
        <f t="shared" ref="C34:G34" si="5">C9 -($H9*C$24/$H$24)</f>
        <v>-8.9170684955246216E-3</v>
      </c>
      <c r="D34" s="13">
        <f t="shared" si="5"/>
        <v>1.0764650887549687E-2</v>
      </c>
      <c r="E34" s="13">
        <f t="shared" si="5"/>
        <v>-2.2651595602195929E-2</v>
      </c>
      <c r="F34" s="13">
        <f t="shared" si="5"/>
        <v>6.5276564045160523E-3</v>
      </c>
      <c r="G34" s="14">
        <f t="shared" si="5"/>
        <v>1.4276356805654866E-2</v>
      </c>
    </row>
    <row r="35" spans="1:7" ht="24" x14ac:dyDescent="0.25">
      <c r="A35" s="22"/>
      <c r="B35" s="11" t="s">
        <v>51</v>
      </c>
      <c r="C35" s="12">
        <f t="shared" ref="C35:G35" si="6">C10 -($H10*C$24/$H$24)</f>
        <v>1.2118810589562046E-2</v>
      </c>
      <c r="D35" s="13">
        <f t="shared" si="6"/>
        <v>3.556026390686301E-2</v>
      </c>
      <c r="E35" s="13">
        <f t="shared" si="6"/>
        <v>3.8472365486854676E-2</v>
      </c>
      <c r="F35" s="13">
        <f t="shared" si="6"/>
        <v>-4.2001193822851779E-2</v>
      </c>
      <c r="G35" s="14">
        <f t="shared" si="6"/>
        <v>-4.4150246160427675E-2</v>
      </c>
    </row>
    <row r="36" spans="1:7" ht="24" x14ac:dyDescent="0.25">
      <c r="A36" s="22"/>
      <c r="B36" s="11" t="s">
        <v>52</v>
      </c>
      <c r="C36" s="12">
        <f t="shared" ref="C36:G36" si="7">C11 -($H11*C$24/$H$24)</f>
        <v>2.2095615321457707E-2</v>
      </c>
      <c r="D36" s="13">
        <f t="shared" si="7"/>
        <v>-4.3713137911901845E-2</v>
      </c>
      <c r="E36" s="13">
        <f t="shared" si="7"/>
        <v>-1.2062317078132101E-2</v>
      </c>
      <c r="F36" s="13">
        <f t="shared" si="7"/>
        <v>1.8823453966869685E-3</v>
      </c>
      <c r="G36" s="14">
        <f t="shared" si="7"/>
        <v>3.1797494271889326E-2</v>
      </c>
    </row>
    <row r="37" spans="1:7" ht="24" x14ac:dyDescent="0.25">
      <c r="A37" s="22"/>
      <c r="B37" s="11" t="s">
        <v>53</v>
      </c>
      <c r="C37" s="12">
        <f t="shared" ref="C37:G37" si="8">C12 -($H12*C$24/$H$24)</f>
        <v>-2.8111686401180225E-2</v>
      </c>
      <c r="D37" s="13">
        <f t="shared" si="8"/>
        <v>-3.734753589089132E-3</v>
      </c>
      <c r="E37" s="13">
        <f t="shared" si="8"/>
        <v>-1.0739896775567512E-2</v>
      </c>
      <c r="F37" s="13">
        <f t="shared" si="8"/>
        <v>3.0673393440194346E-2</v>
      </c>
      <c r="G37" s="14">
        <f t="shared" si="8"/>
        <v>1.191294332564255E-2</v>
      </c>
    </row>
    <row r="38" spans="1:7" ht="24" x14ac:dyDescent="0.25">
      <c r="A38" s="22"/>
      <c r="B38" s="11" t="s">
        <v>54</v>
      </c>
      <c r="C38" s="12">
        <f t="shared" ref="C38:G38" si="9">C13 -($H13*C$24/$H$24)</f>
        <v>-1.7563400314863475E-2</v>
      </c>
      <c r="D38" s="13">
        <f t="shared" si="9"/>
        <v>-1.174769410607146E-2</v>
      </c>
      <c r="E38" s="13">
        <f t="shared" si="9"/>
        <v>-2.1883297955944112E-2</v>
      </c>
      <c r="F38" s="13">
        <f t="shared" si="9"/>
        <v>2.2638111710355804E-2</v>
      </c>
      <c r="G38" s="14">
        <f t="shared" si="9"/>
        <v>2.8556280666523284E-2</v>
      </c>
    </row>
    <row r="39" spans="1:7" ht="24" x14ac:dyDescent="0.25">
      <c r="A39" s="22"/>
      <c r="B39" s="11" t="s">
        <v>55</v>
      </c>
      <c r="C39" s="12">
        <f t="shared" ref="C39:G39" si="10">C14 -($H14*C$24/$H$24)</f>
        <v>2.860599400587388E-2</v>
      </c>
      <c r="D39" s="13">
        <f t="shared" si="10"/>
        <v>-9.785830772044285E-3</v>
      </c>
      <c r="E39" s="13">
        <f t="shared" si="10"/>
        <v>-1.3905298726477971E-2</v>
      </c>
      <c r="F39" s="13">
        <f t="shared" si="10"/>
        <v>-1.7760574742628044E-2</v>
      </c>
      <c r="G39" s="14">
        <f t="shared" si="10"/>
        <v>1.2845710235276614E-2</v>
      </c>
    </row>
    <row r="40" spans="1:7" ht="24" x14ac:dyDescent="0.25">
      <c r="A40" s="22"/>
      <c r="B40" s="11" t="s">
        <v>56</v>
      </c>
      <c r="C40" s="12">
        <f t="shared" ref="C40:G40" si="11">C15 -($H15*C$24/$H$24)</f>
        <v>2.11366827249094E-2</v>
      </c>
      <c r="D40" s="13">
        <f t="shared" si="11"/>
        <v>-1.5556593201241642E-3</v>
      </c>
      <c r="E40" s="13">
        <f t="shared" si="11"/>
        <v>2.5830874974158813E-2</v>
      </c>
      <c r="F40" s="13">
        <f t="shared" si="11"/>
        <v>-2.5281799305100411E-2</v>
      </c>
      <c r="G40" s="14">
        <f t="shared" si="11"/>
        <v>-2.0130099073843694E-2</v>
      </c>
    </row>
    <row r="41" spans="1:7" ht="24" x14ac:dyDescent="0.25">
      <c r="A41" s="22"/>
      <c r="B41" s="11" t="s">
        <v>57</v>
      </c>
      <c r="C41" s="12">
        <f t="shared" ref="C41:G41" si="12">C16 -($H16*C$24/$H$24)</f>
        <v>-1.0598693290728128E-2</v>
      </c>
      <c r="D41" s="13">
        <f t="shared" si="12"/>
        <v>1.6398023420080482E-2</v>
      </c>
      <c r="E41" s="13">
        <f t="shared" si="12"/>
        <v>3.676745110236912E-3</v>
      </c>
      <c r="F41" s="13">
        <f t="shared" si="12"/>
        <v>1.3906402027154846E-2</v>
      </c>
      <c r="G41" s="14">
        <f t="shared" si="12"/>
        <v>-2.338247726674389E-2</v>
      </c>
    </row>
    <row r="42" spans="1:7" ht="24" x14ac:dyDescent="0.25">
      <c r="A42" s="22"/>
      <c r="B42" s="11" t="s">
        <v>58</v>
      </c>
      <c r="C42" s="12">
        <f t="shared" ref="C42:G42" si="13">C17 -($H17*C$24/$H$24)</f>
        <v>2.3713384091432116E-2</v>
      </c>
      <c r="D42" s="13">
        <f t="shared" si="13"/>
        <v>1.0604618237972124E-2</v>
      </c>
      <c r="E42" s="13">
        <f t="shared" si="13"/>
        <v>-1.8296447479681538E-2</v>
      </c>
      <c r="F42" s="13">
        <f t="shared" si="13"/>
        <v>-2.450663620700036E-2</v>
      </c>
      <c r="G42" s="14">
        <f t="shared" si="13"/>
        <v>8.4850813572776573E-3</v>
      </c>
    </row>
    <row r="43" spans="1:7" ht="24" x14ac:dyDescent="0.25">
      <c r="A43" s="22"/>
      <c r="B43" s="11" t="s">
        <v>59</v>
      </c>
      <c r="C43" s="12">
        <f t="shared" ref="C43:G43" si="14">C18 -($H18*C$24/$H$24)</f>
        <v>3.0275999782698293E-2</v>
      </c>
      <c r="D43" s="13">
        <f t="shared" si="14"/>
        <v>-3.1444810999904316E-2</v>
      </c>
      <c r="E43" s="13">
        <f t="shared" si="14"/>
        <v>-9.7873603971304624E-4</v>
      </c>
      <c r="F43" s="13">
        <f t="shared" si="14"/>
        <v>-1.1197639900683343E-2</v>
      </c>
      <c r="G43" s="14">
        <f t="shared" si="14"/>
        <v>1.3345187157602301E-2</v>
      </c>
    </row>
    <row r="44" spans="1:7" ht="24" x14ac:dyDescent="0.25">
      <c r="A44" s="22"/>
      <c r="B44" s="11" t="s">
        <v>60</v>
      </c>
      <c r="C44" s="12">
        <f t="shared" ref="C44:G44" si="15">C19 -($H19*C$24/$H$24)</f>
        <v>-1.9778971328118455E-2</v>
      </c>
      <c r="D44" s="13">
        <f t="shared" si="15"/>
        <v>3.1798744407318641E-2</v>
      </c>
      <c r="E44" s="13">
        <f t="shared" si="15"/>
        <v>-1.8691680851670472E-2</v>
      </c>
      <c r="F44" s="13">
        <f t="shared" si="15"/>
        <v>1.360770469207323E-2</v>
      </c>
      <c r="G44" s="14">
        <f t="shared" si="15"/>
        <v>-6.9357969196029157E-3</v>
      </c>
    </row>
    <row r="45" spans="1:7" ht="24" x14ac:dyDescent="0.25">
      <c r="A45" s="22"/>
      <c r="B45" s="11" t="s">
        <v>61</v>
      </c>
      <c r="C45" s="12">
        <f t="shared" ref="C45:G45" si="16">C20 -($H20*C$24/$H$24)</f>
        <v>-1.1533904401967499E-2</v>
      </c>
      <c r="D45" s="13">
        <f t="shared" si="16"/>
        <v>-1.6657252788879751E-3</v>
      </c>
      <c r="E45" s="13">
        <f t="shared" si="16"/>
        <v>4.3516711578612588E-2</v>
      </c>
      <c r="F45" s="13">
        <f t="shared" si="16"/>
        <v>-3.5701838888478027E-2</v>
      </c>
      <c r="G45" s="14">
        <f t="shared" si="16"/>
        <v>5.3847569907214399E-3</v>
      </c>
    </row>
    <row r="46" spans="1:7" ht="24" x14ac:dyDescent="0.25">
      <c r="A46" s="22"/>
      <c r="B46" s="11" t="s">
        <v>62</v>
      </c>
      <c r="C46" s="12">
        <f t="shared" ref="C46:G46" si="17">C21 -($H21*C$24/$H$24)</f>
        <v>-1.0493774808033707E-2</v>
      </c>
      <c r="D46" s="13">
        <f t="shared" si="17"/>
        <v>-2.8170389837829352E-2</v>
      </c>
      <c r="E46" s="13">
        <f t="shared" si="17"/>
        <v>1.2144383357252986E-2</v>
      </c>
      <c r="F46" s="13">
        <f t="shared" si="17"/>
        <v>2.121384255611744E-2</v>
      </c>
      <c r="G46" s="14">
        <f t="shared" si="17"/>
        <v>5.3059387324926321E-3</v>
      </c>
    </row>
    <row r="47" spans="1:7" ht="24" x14ac:dyDescent="0.25">
      <c r="A47" s="22"/>
      <c r="B47" s="11" t="s">
        <v>63</v>
      </c>
      <c r="C47" s="12">
        <f t="shared" ref="C47:G47" si="18">C22 -($H22*C$24/$H$24)</f>
        <v>-1.7370382517785651E-2</v>
      </c>
      <c r="D47" s="13">
        <f t="shared" si="18"/>
        <v>-9.9965470073605095E-3</v>
      </c>
      <c r="E47" s="13">
        <f t="shared" si="18"/>
        <v>-1.284536883119676E-2</v>
      </c>
      <c r="F47" s="13">
        <f t="shared" si="18"/>
        <v>2.6569627012939107E-3</v>
      </c>
      <c r="G47" s="14">
        <f t="shared" si="18"/>
        <v>3.7555335655049038E-2</v>
      </c>
    </row>
    <row r="48" spans="1:7" ht="24.75" thickBot="1" x14ac:dyDescent="0.3">
      <c r="A48" s="23"/>
      <c r="B48" s="15" t="s">
        <v>64</v>
      </c>
      <c r="C48" s="16">
        <f t="shared" ref="C48:G48" si="19">C23 -($H23*C$24/$H$24)</f>
        <v>-2.9145965617291186E-2</v>
      </c>
      <c r="D48" s="17">
        <f t="shared" si="19"/>
        <v>2.7781704198367591E-3</v>
      </c>
      <c r="E48" s="17">
        <f t="shared" si="19"/>
        <v>1.5262876831420136E-2</v>
      </c>
      <c r="F48" s="17">
        <f t="shared" si="19"/>
        <v>3.142647487356591E-2</v>
      </c>
      <c r="G48" s="18">
        <f t="shared" si="19"/>
        <v>-2.0321556507531438E-2</v>
      </c>
    </row>
    <row r="49" ht="15.75" thickTop="1" x14ac:dyDescent="0.25"/>
  </sheetData>
  <mergeCells count="6">
    <mergeCell ref="A31:A48"/>
    <mergeCell ref="A3:B5"/>
    <mergeCell ref="C3:G3"/>
    <mergeCell ref="A6:A23"/>
    <mergeCell ref="A28:B30"/>
    <mergeCell ref="C28:G2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FB7D5-E04D-47E4-88EE-31643FE36F00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24.75" thickTop="1" x14ac:dyDescent="0.25">
      <c r="A6" s="21" t="s">
        <v>8</v>
      </c>
      <c r="B6" s="7" t="s">
        <v>9</v>
      </c>
      <c r="C6" s="8">
        <v>0.31089108910891089</v>
      </c>
      <c r="D6" s="9">
        <v>0.28850855745721271</v>
      </c>
      <c r="E6" s="9">
        <v>0.29238329238329236</v>
      </c>
      <c r="F6" s="9">
        <v>0.22891566265060243</v>
      </c>
      <c r="G6" s="10">
        <v>0.27411167512690354</v>
      </c>
      <c r="H6" s="19">
        <f t="shared" ref="H6:H25" si="0">AVERAGE(C6:G6)</f>
        <v>0.27896205534538432</v>
      </c>
    </row>
    <row r="7" spans="1:8" ht="24" x14ac:dyDescent="0.25">
      <c r="A7" s="22"/>
      <c r="B7" s="11" t="s">
        <v>10</v>
      </c>
      <c r="C7" s="12">
        <v>0.20990099009900992</v>
      </c>
      <c r="D7" s="13">
        <v>0.17359413202933985</v>
      </c>
      <c r="E7" s="13">
        <v>0.25307125307125306</v>
      </c>
      <c r="F7" s="13">
        <v>0.22489959839357429</v>
      </c>
      <c r="G7" s="14">
        <v>0.20304568527918782</v>
      </c>
      <c r="H7" s="19">
        <f t="shared" si="0"/>
        <v>0.21290233177447301</v>
      </c>
    </row>
    <row r="8" spans="1:8" ht="24" x14ac:dyDescent="0.25">
      <c r="A8" s="22"/>
      <c r="B8" s="11" t="s">
        <v>11</v>
      </c>
      <c r="C8" s="12">
        <v>0.27920792079207923</v>
      </c>
      <c r="D8" s="13">
        <v>0.25427872860635697</v>
      </c>
      <c r="E8" s="13">
        <v>0.28009828009828008</v>
      </c>
      <c r="F8" s="13">
        <v>0.19277108433734941</v>
      </c>
      <c r="G8" s="14">
        <v>0.2233502538071066</v>
      </c>
      <c r="H8" s="19">
        <f t="shared" si="0"/>
        <v>0.24594125352823445</v>
      </c>
    </row>
    <row r="9" spans="1:8" ht="24" x14ac:dyDescent="0.25">
      <c r="A9" s="22"/>
      <c r="B9" s="11" t="s">
        <v>12</v>
      </c>
      <c r="C9" s="12">
        <v>0.28910891089108909</v>
      </c>
      <c r="D9" s="13">
        <v>0.17359413202933985</v>
      </c>
      <c r="E9" s="13">
        <v>0.19164619164619165</v>
      </c>
      <c r="F9" s="13">
        <v>0.17670682730923695</v>
      </c>
      <c r="G9" s="14">
        <v>0.25380710659898476</v>
      </c>
      <c r="H9" s="19">
        <f t="shared" si="0"/>
        <v>0.2169726336949685</v>
      </c>
    </row>
    <row r="10" spans="1:8" ht="24" x14ac:dyDescent="0.25">
      <c r="A10" s="22"/>
      <c r="B10" s="11" t="s">
        <v>13</v>
      </c>
      <c r="C10" s="12">
        <v>0.2</v>
      </c>
      <c r="D10" s="13">
        <v>0.31051344743276282</v>
      </c>
      <c r="E10" s="13">
        <v>0.27764127764127766</v>
      </c>
      <c r="F10" s="13">
        <v>0.26104417670682734</v>
      </c>
      <c r="G10" s="14">
        <v>0.28934010152284262</v>
      </c>
      <c r="H10" s="19">
        <f t="shared" si="0"/>
        <v>0.26770780066074212</v>
      </c>
    </row>
    <row r="11" spans="1:8" ht="24" x14ac:dyDescent="0.25">
      <c r="A11" s="22"/>
      <c r="B11" s="11" t="s">
        <v>14</v>
      </c>
      <c r="C11" s="12">
        <v>0.11485148514851487</v>
      </c>
      <c r="D11" s="13">
        <v>0.14669926650366749</v>
      </c>
      <c r="E11" s="13">
        <v>0.11547911547911548</v>
      </c>
      <c r="F11" s="13">
        <v>0.14056224899598393</v>
      </c>
      <c r="G11" s="14">
        <v>8.6294416243654817E-2</v>
      </c>
      <c r="H11" s="19">
        <f t="shared" si="0"/>
        <v>0.12077730647418732</v>
      </c>
    </row>
    <row r="12" spans="1:8" ht="24" x14ac:dyDescent="0.25">
      <c r="A12" s="22"/>
      <c r="B12" s="11" t="s">
        <v>15</v>
      </c>
      <c r="C12" s="12">
        <v>0.39801980198019804</v>
      </c>
      <c r="D12" s="13">
        <v>0.29584352078239606</v>
      </c>
      <c r="E12" s="13">
        <v>0.32678132678132676</v>
      </c>
      <c r="F12" s="13">
        <v>0.29317269076305219</v>
      </c>
      <c r="G12" s="14">
        <v>0.24365482233502539</v>
      </c>
      <c r="H12" s="19">
        <f t="shared" si="0"/>
        <v>0.3114944325283997</v>
      </c>
    </row>
    <row r="13" spans="1:8" ht="24" x14ac:dyDescent="0.25">
      <c r="A13" s="22"/>
      <c r="B13" s="11" t="s">
        <v>16</v>
      </c>
      <c r="C13" s="12">
        <v>0.34455445544554453</v>
      </c>
      <c r="D13" s="13">
        <v>0.35941320293398532</v>
      </c>
      <c r="E13" s="13">
        <v>0.3882063882063882</v>
      </c>
      <c r="F13" s="13">
        <v>0.34136546184738958</v>
      </c>
      <c r="G13" s="14">
        <v>0.31472081218274112</v>
      </c>
      <c r="H13" s="19">
        <f t="shared" si="0"/>
        <v>0.34965206412320976</v>
      </c>
    </row>
    <row r="14" spans="1:8" ht="24" x14ac:dyDescent="0.25">
      <c r="A14" s="22"/>
      <c r="B14" s="11" t="s">
        <v>17</v>
      </c>
      <c r="C14" s="12">
        <v>0.22574257425742578</v>
      </c>
      <c r="D14" s="13">
        <v>0.22982885085574573</v>
      </c>
      <c r="E14" s="13">
        <v>0.16461916461916462</v>
      </c>
      <c r="F14" s="13">
        <v>0.1887550200803213</v>
      </c>
      <c r="G14" s="14">
        <v>0.16243654822335024</v>
      </c>
      <c r="H14" s="19">
        <f t="shared" si="0"/>
        <v>0.19427643160720151</v>
      </c>
    </row>
    <row r="15" spans="1:8" ht="24" x14ac:dyDescent="0.25">
      <c r="A15" s="22"/>
      <c r="B15" s="11" t="s">
        <v>18</v>
      </c>
      <c r="C15" s="12">
        <v>0.12475247524752475</v>
      </c>
      <c r="D15" s="13">
        <v>0.15158924205378974</v>
      </c>
      <c r="E15" s="13">
        <v>0.12776412776412777</v>
      </c>
      <c r="F15" s="13">
        <v>0.16867469879518071</v>
      </c>
      <c r="G15" s="14">
        <v>0.17766497461928935</v>
      </c>
      <c r="H15" s="19">
        <f t="shared" si="0"/>
        <v>0.15008910369598247</v>
      </c>
    </row>
    <row r="16" spans="1:8" ht="24" x14ac:dyDescent="0.25">
      <c r="A16" s="22"/>
      <c r="B16" s="11" t="s">
        <v>19</v>
      </c>
      <c r="C16" s="12">
        <v>6.1386138613861385E-2</v>
      </c>
      <c r="D16" s="13">
        <v>6.8459657701711488E-2</v>
      </c>
      <c r="E16" s="13">
        <v>9.0909090909090912E-2</v>
      </c>
      <c r="F16" s="13">
        <v>9.6385542168674704E-2</v>
      </c>
      <c r="G16" s="14">
        <v>0.116751269035533</v>
      </c>
      <c r="H16" s="19">
        <f t="shared" si="0"/>
        <v>8.6778339685774294E-2</v>
      </c>
    </row>
    <row r="17" spans="1:8" ht="24" x14ac:dyDescent="0.25">
      <c r="A17" s="22"/>
      <c r="B17" s="11" t="s">
        <v>20</v>
      </c>
      <c r="C17" s="12">
        <v>0.14653465346534653</v>
      </c>
      <c r="D17" s="13">
        <v>7.823960880195599E-2</v>
      </c>
      <c r="E17" s="13">
        <v>0.12776412776412777</v>
      </c>
      <c r="F17" s="13">
        <v>0.11244979919678715</v>
      </c>
      <c r="G17" s="14">
        <v>0.13197969543147209</v>
      </c>
      <c r="H17" s="19">
        <f t="shared" si="0"/>
        <v>0.1193935769319379</v>
      </c>
    </row>
    <row r="18" spans="1:8" ht="24" x14ac:dyDescent="0.25">
      <c r="A18" s="22"/>
      <c r="B18" s="11" t="s">
        <v>21</v>
      </c>
      <c r="C18" s="12">
        <v>0.2</v>
      </c>
      <c r="D18" s="13">
        <v>0.19315403422982885</v>
      </c>
      <c r="E18" s="13">
        <v>0.19656019656019655</v>
      </c>
      <c r="F18" s="13">
        <v>0.18473895582329317</v>
      </c>
      <c r="G18" s="14">
        <v>0.18274111675126903</v>
      </c>
      <c r="H18" s="19">
        <f t="shared" si="0"/>
        <v>0.19143886067291752</v>
      </c>
    </row>
    <row r="19" spans="1:8" ht="24" x14ac:dyDescent="0.25">
      <c r="A19" s="22"/>
      <c r="B19" s="11" t="s">
        <v>22</v>
      </c>
      <c r="C19" s="12">
        <v>9.1089108910891087E-2</v>
      </c>
      <c r="D19" s="13">
        <v>0.10024449877750613</v>
      </c>
      <c r="E19" s="13">
        <v>0.12285012285012285</v>
      </c>
      <c r="F19" s="13">
        <v>8.4337349397590355E-2</v>
      </c>
      <c r="G19" s="14">
        <v>0.1065989847715736</v>
      </c>
      <c r="H19" s="19">
        <f t="shared" si="0"/>
        <v>0.1010240129415368</v>
      </c>
    </row>
    <row r="20" spans="1:8" ht="24" x14ac:dyDescent="0.25">
      <c r="A20" s="22"/>
      <c r="B20" s="11" t="s">
        <v>23</v>
      </c>
      <c r="C20" s="12">
        <v>0.11683168316831685</v>
      </c>
      <c r="D20" s="13">
        <v>0.12224938875305623</v>
      </c>
      <c r="E20" s="13">
        <v>0.13513513513513514</v>
      </c>
      <c r="F20" s="13">
        <v>0.13253012048192772</v>
      </c>
      <c r="G20" s="14">
        <v>0.13197969543147209</v>
      </c>
      <c r="H20" s="19">
        <f t="shared" si="0"/>
        <v>0.12774520459398161</v>
      </c>
    </row>
    <row r="21" spans="1:8" ht="24" x14ac:dyDescent="0.25">
      <c r="A21" s="22"/>
      <c r="B21" s="11" t="s">
        <v>24</v>
      </c>
      <c r="C21" s="12">
        <v>0.19405940594059407</v>
      </c>
      <c r="D21" s="13">
        <v>0.14180929095354522</v>
      </c>
      <c r="E21" s="13">
        <v>0.12530712530712532</v>
      </c>
      <c r="F21" s="13">
        <v>0.12851405622489959</v>
      </c>
      <c r="G21" s="14">
        <v>0.12690355329949238</v>
      </c>
      <c r="H21" s="19">
        <f t="shared" si="0"/>
        <v>0.14331868634513131</v>
      </c>
    </row>
    <row r="22" spans="1:8" ht="24" x14ac:dyDescent="0.25">
      <c r="A22" s="22"/>
      <c r="B22" s="11" t="s">
        <v>25</v>
      </c>
      <c r="C22" s="12">
        <v>8.9108910891089105E-2</v>
      </c>
      <c r="D22" s="13">
        <v>6.8459657701711488E-2</v>
      </c>
      <c r="E22" s="13">
        <v>8.1081081081081086E-2</v>
      </c>
      <c r="F22" s="13">
        <v>0.13654618473895583</v>
      </c>
      <c r="G22" s="14">
        <v>0.10152284263959391</v>
      </c>
      <c r="H22" s="19">
        <f t="shared" si="0"/>
        <v>9.5343735410486283E-2</v>
      </c>
    </row>
    <row r="23" spans="1:8" ht="24" x14ac:dyDescent="0.25">
      <c r="A23" s="22"/>
      <c r="B23" s="11" t="s">
        <v>26</v>
      </c>
      <c r="C23" s="12">
        <v>0.13267326732673268</v>
      </c>
      <c r="D23" s="13">
        <v>0.16625916870415647</v>
      </c>
      <c r="E23" s="13">
        <v>0.171990171990172</v>
      </c>
      <c r="F23" s="13">
        <v>0.17269076305220885</v>
      </c>
      <c r="G23" s="14">
        <v>0.12690355329949238</v>
      </c>
      <c r="H23" s="19">
        <f t="shared" si="0"/>
        <v>0.15410338487455247</v>
      </c>
    </row>
    <row r="24" spans="1:8" ht="24" x14ac:dyDescent="0.25">
      <c r="A24" s="22"/>
      <c r="B24" s="11" t="s">
        <v>27</v>
      </c>
      <c r="C24" s="12">
        <v>7.1287128712871281E-2</v>
      </c>
      <c r="D24" s="13">
        <v>0.10513447432762836</v>
      </c>
      <c r="E24" s="13">
        <v>8.8452088452088448E-2</v>
      </c>
      <c r="F24" s="13">
        <v>7.2289156626506021E-2</v>
      </c>
      <c r="G24" s="14">
        <v>8.6294416243654817E-2</v>
      </c>
      <c r="H24" s="19">
        <f t="shared" si="0"/>
        <v>8.4691452872549783E-2</v>
      </c>
    </row>
    <row r="25" spans="1:8" ht="24.75" thickBot="1" x14ac:dyDescent="0.3">
      <c r="A25" s="23"/>
      <c r="B25" s="15" t="s">
        <v>28</v>
      </c>
      <c r="C25" s="16">
        <v>3.7623762376237622E-2</v>
      </c>
      <c r="D25" s="17">
        <v>9.5354523227383858E-2</v>
      </c>
      <c r="E25" s="17">
        <v>5.896805896805897E-2</v>
      </c>
      <c r="F25" s="17">
        <v>8.0321285140562249E-2</v>
      </c>
      <c r="G25" s="18">
        <v>7.6142131979695438E-2</v>
      </c>
      <c r="H25" s="19">
        <f t="shared" si="0"/>
        <v>6.9681952338387629E-2</v>
      </c>
    </row>
    <row r="26" spans="1:8" ht="15.75" thickTop="1" x14ac:dyDescent="0.25">
      <c r="C26" s="20">
        <f t="shared" ref="C26:H26" si="1">AVERAGE(C6:C25)</f>
        <v>0.18188118811881196</v>
      </c>
      <c r="D26" s="20">
        <f t="shared" si="1"/>
        <v>0.17616136919315403</v>
      </c>
      <c r="E26" s="20">
        <f t="shared" si="1"/>
        <v>0.18083538083538081</v>
      </c>
      <c r="F26" s="20">
        <f t="shared" si="1"/>
        <v>0.17088353413654617</v>
      </c>
      <c r="G26" s="20">
        <f t="shared" si="1"/>
        <v>0.17081218274111676</v>
      </c>
      <c r="H26" s="20">
        <f t="shared" si="1"/>
        <v>0.17611473100500197</v>
      </c>
    </row>
    <row r="29" spans="1:8" ht="15.75" thickBot="1" x14ac:dyDescent="0.3"/>
    <row r="30" spans="1:8" ht="15.75" thickTop="1" x14ac:dyDescent="0.25">
      <c r="A30" s="24"/>
      <c r="B30" s="25"/>
      <c r="C30" s="30" t="s">
        <v>1</v>
      </c>
      <c r="D30" s="31"/>
      <c r="E30" s="31"/>
      <c r="F30" s="31"/>
      <c r="G30" s="32"/>
    </row>
    <row r="31" spans="1:8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3" t="s">
        <v>6</v>
      </c>
    </row>
    <row r="32" spans="1:8" ht="25.5" thickBot="1" x14ac:dyDescent="0.3">
      <c r="A32" s="28"/>
      <c r="B32" s="29"/>
      <c r="C32" s="4" t="s">
        <v>7</v>
      </c>
      <c r="D32" s="5" t="s">
        <v>7</v>
      </c>
      <c r="E32" s="5" t="s">
        <v>7</v>
      </c>
      <c r="F32" s="5" t="s">
        <v>7</v>
      </c>
      <c r="G32" s="6" t="s">
        <v>7</v>
      </c>
    </row>
    <row r="33" spans="1:7" ht="24.75" thickTop="1" x14ac:dyDescent="0.25">
      <c r="A33" s="21" t="s">
        <v>8</v>
      </c>
      <c r="B33" s="7" t="s">
        <v>9</v>
      </c>
      <c r="C33" s="8">
        <f>C6 -($H6*C$26/$H$26)</f>
        <v>2.2795086141145338E-2</v>
      </c>
      <c r="D33" s="9">
        <f t="shared" ref="D33:G33" si="2">D6 -($H6*D$26/$H$26)</f>
        <v>9.472628195942745E-3</v>
      </c>
      <c r="E33" s="9">
        <f t="shared" si="2"/>
        <v>5.943826308359712E-3</v>
      </c>
      <c r="F33" s="9">
        <f t="shared" si="2"/>
        <v>-4.1760286120884227E-2</v>
      </c>
      <c r="G33" s="10">
        <f t="shared" si="2"/>
        <v>3.5487454754369319E-3</v>
      </c>
    </row>
    <row r="34" spans="1:7" ht="24" x14ac:dyDescent="0.25">
      <c r="A34" s="22"/>
      <c r="B34" s="11" t="s">
        <v>10</v>
      </c>
      <c r="C34" s="12">
        <f t="shared" ref="C34:G34" si="3">C7 -($H7*C$26/$H$26)</f>
        <v>-9.9723210966722042E-3</v>
      </c>
      <c r="D34" s="13">
        <f t="shared" si="3"/>
        <v>-3.9364579918163833E-2</v>
      </c>
      <c r="E34" s="13">
        <f t="shared" si="3"/>
        <v>3.4462201872214243E-2</v>
      </c>
      <c r="F34" s="13">
        <f t="shared" si="3"/>
        <v>1.8321178337956462E-2</v>
      </c>
      <c r="G34" s="14">
        <f t="shared" si="3"/>
        <v>-3.4464791953346952E-3</v>
      </c>
    </row>
    <row r="35" spans="1:7" ht="24" x14ac:dyDescent="0.25">
      <c r="A35" s="22"/>
      <c r="B35" s="11" t="s">
        <v>11</v>
      </c>
      <c r="C35" s="12">
        <f t="shared" ref="C35:G35" si="4">C8 -($H8*C$26/$H$26)</f>
        <v>2.5213907094981058E-2</v>
      </c>
      <c r="D35" s="13">
        <f t="shared" si="4"/>
        <v>8.2723456344300506E-3</v>
      </c>
      <c r="E35" s="13">
        <f t="shared" si="4"/>
        <v>2.7564718645967212E-2</v>
      </c>
      <c r="F35" s="13">
        <f t="shared" si="4"/>
        <v>-4.5864890933131286E-2</v>
      </c>
      <c r="G35" s="14">
        <f t="shared" si="4"/>
        <v>-1.5186080442246785E-2</v>
      </c>
    </row>
    <row r="36" spans="1:7" ht="24" x14ac:dyDescent="0.25">
      <c r="A36" s="22"/>
      <c r="B36" s="11" t="s">
        <v>12</v>
      </c>
      <c r="C36" s="12">
        <f t="shared" ref="C36:G36" si="5">C9 -($H9*C$26/$H$26)</f>
        <v>6.5032025439707847E-2</v>
      </c>
      <c r="D36" s="13">
        <f t="shared" si="5"/>
        <v>-4.3435959724113404E-2</v>
      </c>
      <c r="E36" s="13">
        <f t="shared" si="5"/>
        <v>-3.1142263477251853E-2</v>
      </c>
      <c r="F36" s="13">
        <f t="shared" si="5"/>
        <v>-3.3820993078811229E-2</v>
      </c>
      <c r="G36" s="14">
        <f t="shared" si="5"/>
        <v>4.3367190840468611E-2</v>
      </c>
    </row>
    <row r="37" spans="1:7" ht="24" x14ac:dyDescent="0.25">
      <c r="A37" s="22"/>
      <c r="B37" s="11" t="s">
        <v>13</v>
      </c>
      <c r="C37" s="12">
        <f t="shared" ref="C37:G37" si="6">C10 -($H10*C$26/$H$26)</f>
        <v>-7.6473254536935598E-2</v>
      </c>
      <c r="D37" s="13">
        <f t="shared" si="6"/>
        <v>4.2734753174956175E-2</v>
      </c>
      <c r="E37" s="13">
        <f t="shared" si="6"/>
        <v>2.7577298038593545E-3</v>
      </c>
      <c r="F37" s="13">
        <f t="shared" si="6"/>
        <v>1.2881935941465028E-3</v>
      </c>
      <c r="G37" s="14">
        <f t="shared" si="6"/>
        <v>2.969257796397351E-2</v>
      </c>
    </row>
    <row r="38" spans="1:7" ht="24" x14ac:dyDescent="0.25">
      <c r="A38" s="22"/>
      <c r="B38" s="11" t="s">
        <v>14</v>
      </c>
      <c r="C38" s="12">
        <f t="shared" ref="C38:G38" si="7">C11 -($H11*C$26/$H$26)</f>
        <v>-9.880386364783833E-3</v>
      </c>
      <c r="D38" s="13">
        <f t="shared" si="7"/>
        <v>2.5889976136300424E-2</v>
      </c>
      <c r="E38" s="13">
        <f t="shared" si="7"/>
        <v>-8.5355543210550167E-3</v>
      </c>
      <c r="F38" s="13">
        <f t="shared" si="7"/>
        <v>2.3372432698245016E-2</v>
      </c>
      <c r="G38" s="14">
        <f t="shared" si="7"/>
        <v>-3.0846468148706507E-2</v>
      </c>
    </row>
    <row r="39" spans="1:7" ht="24" x14ac:dyDescent="0.25">
      <c r="A39" s="22"/>
      <c r="B39" s="11" t="s">
        <v>15</v>
      </c>
      <c r="C39" s="12">
        <f t="shared" ref="C39:G39" si="8">C12 -($H12*C$26/$H$26)</f>
        <v>7.632622667643002E-2</v>
      </c>
      <c r="D39" s="13">
        <f t="shared" si="8"/>
        <v>-1.5733400790898855E-2</v>
      </c>
      <c r="E39" s="13">
        <f t="shared" si="8"/>
        <v>6.9374726475454063E-3</v>
      </c>
      <c r="F39" s="13">
        <f t="shared" si="8"/>
        <v>-9.0693147214240821E-3</v>
      </c>
      <c r="G39" s="14">
        <f t="shared" si="8"/>
        <v>-5.8460983811652378E-2</v>
      </c>
    </row>
    <row r="40" spans="1:7" ht="24" x14ac:dyDescent="0.25">
      <c r="A40" s="22"/>
      <c r="B40" s="11" t="s">
        <v>16</v>
      </c>
      <c r="C40" s="12">
        <f t="shared" ref="C40:G40" si="9">C13 -($H13*C$26/$H$26)</f>
        <v>-1.6546132154468318E-2</v>
      </c>
      <c r="D40" s="13">
        <f t="shared" si="9"/>
        <v>9.6685449734442153E-3</v>
      </c>
      <c r="E40" s="13">
        <f t="shared" si="9"/>
        <v>2.9182110028307784E-2</v>
      </c>
      <c r="F40" s="13">
        <f t="shared" si="9"/>
        <v>2.0992341187429653E-3</v>
      </c>
      <c r="G40" s="14">
        <f t="shared" si="9"/>
        <v>-2.4403756966026424E-2</v>
      </c>
    </row>
    <row r="41" spans="1:7" ht="24" x14ac:dyDescent="0.25">
      <c r="A41" s="22"/>
      <c r="B41" s="11" t="s">
        <v>17</v>
      </c>
      <c r="C41" s="12">
        <f t="shared" ref="C41:G41" si="10">C14 -($H14*C$26/$H$26)</f>
        <v>2.5105023936905779E-2</v>
      </c>
      <c r="D41" s="13">
        <f t="shared" si="10"/>
        <v>3.5500971531938652E-2</v>
      </c>
      <c r="E41" s="13">
        <f t="shared" si="10"/>
        <v>-3.4864730319920767E-2</v>
      </c>
      <c r="F41" s="13">
        <f t="shared" si="10"/>
        <v>2.4924862652567215E-4</v>
      </c>
      <c r="G41" s="14">
        <f t="shared" si="10"/>
        <v>-2.5990513775449114E-2</v>
      </c>
    </row>
    <row r="42" spans="1:7" ht="24" x14ac:dyDescent="0.25">
      <c r="A42" s="22"/>
      <c r="B42" s="11" t="s">
        <v>18</v>
      </c>
      <c r="C42" s="12">
        <f t="shared" ref="C42:G42" si="11">C15 -($H15*C$26/$H$26)</f>
        <v>-3.0250938425676388E-2</v>
      </c>
      <c r="D42" s="13">
        <f t="shared" si="11"/>
        <v>1.4603922001871772E-3</v>
      </c>
      <c r="E42" s="13">
        <f t="shared" si="11"/>
        <v>-2.6348024417696736E-2</v>
      </c>
      <c r="F42" s="13">
        <f t="shared" si="11"/>
        <v>2.3043743743342393E-2</v>
      </c>
      <c r="G42" s="14">
        <f t="shared" si="11"/>
        <v>3.2094826899843665E-2</v>
      </c>
    </row>
    <row r="43" spans="1:7" ht="24" x14ac:dyDescent="0.25">
      <c r="A43" s="22"/>
      <c r="B43" s="11" t="s">
        <v>19</v>
      </c>
      <c r="C43" s="12">
        <f t="shared" ref="C43:G43" si="12">C16 -($H16*C$26/$H$26)</f>
        <v>-2.8233550976887303E-2</v>
      </c>
      <c r="D43" s="13">
        <f t="shared" si="12"/>
        <v>-1.8341662370261594E-2</v>
      </c>
      <c r="E43" s="13">
        <f t="shared" si="12"/>
        <v>1.8047098287068131E-3</v>
      </c>
      <c r="F43" s="13">
        <f t="shared" si="12"/>
        <v>1.2184809570186736E-2</v>
      </c>
      <c r="G43" s="14">
        <f t="shared" si="12"/>
        <v>3.2585693948255431E-2</v>
      </c>
    </row>
    <row r="44" spans="1:7" ht="24" x14ac:dyDescent="0.25">
      <c r="A44" s="22"/>
      <c r="B44" s="11" t="s">
        <v>20</v>
      </c>
      <c r="C44" s="12">
        <f t="shared" ref="C44:G44" si="13">C17 -($H17*C$26/$H$26)</f>
        <v>2.3231818420168568E-2</v>
      </c>
      <c r="D44" s="13">
        <f t="shared" si="13"/>
        <v>-4.1185585587949936E-2</v>
      </c>
      <c r="E44" s="13">
        <f t="shared" si="13"/>
        <v>5.1702775474067181E-3</v>
      </c>
      <c r="F44" s="13">
        <f t="shared" si="13"/>
        <v>-3.39738895667685E-3</v>
      </c>
      <c r="G44" s="14">
        <f t="shared" si="13"/>
        <v>1.6180878577051569E-2</v>
      </c>
    </row>
    <row r="45" spans="1:7" ht="24" x14ac:dyDescent="0.25">
      <c r="A45" s="22"/>
      <c r="B45" s="11" t="s">
        <v>21</v>
      </c>
      <c r="C45" s="12">
        <f t="shared" ref="C45:G45" si="14">C18 -($H18*C$26/$H$26)</f>
        <v>2.2929301109228806E-3</v>
      </c>
      <c r="D45" s="13">
        <f t="shared" si="14"/>
        <v>1.6644772775442906E-3</v>
      </c>
      <c r="E45" s="13">
        <f t="shared" si="14"/>
        <v>-1.0068056084777677E-5</v>
      </c>
      <c r="F45" s="13">
        <f t="shared" si="14"/>
        <v>-1.0135300487312537E-3</v>
      </c>
      <c r="G45" s="14">
        <f t="shared" si="14"/>
        <v>-2.933809283651001E-3</v>
      </c>
    </row>
    <row r="46" spans="1:7" ht="24" x14ac:dyDescent="0.25">
      <c r="A46" s="22"/>
      <c r="B46" s="11" t="s">
        <v>22</v>
      </c>
      <c r="C46" s="12">
        <f t="shared" ref="C46:G46" si="15">C19 -($H19*C$26/$H$26)</f>
        <v>-1.3242694553153522E-2</v>
      </c>
      <c r="D46" s="13">
        <f t="shared" si="15"/>
        <v>-8.0626704777048142E-4</v>
      </c>
      <c r="E46" s="13">
        <f t="shared" si="15"/>
        <v>1.9118221778869571E-2</v>
      </c>
      <c r="F46" s="13">
        <f t="shared" si="15"/>
        <v>-1.3685912288654831E-2</v>
      </c>
      <c r="G46" s="14">
        <f t="shared" si="15"/>
        <v>8.6166521107093469E-3</v>
      </c>
    </row>
    <row r="47" spans="1:7" ht="24" x14ac:dyDescent="0.25">
      <c r="A47" s="22"/>
      <c r="B47" s="11" t="s">
        <v>23</v>
      </c>
      <c r="C47" s="12">
        <f t="shared" ref="C47:G47" si="16">C20 -($H20*C$26/$H$26)</f>
        <v>-1.5096233681376942E-2</v>
      </c>
      <c r="D47" s="13">
        <f t="shared" si="16"/>
        <v>-5.529644952512916E-3</v>
      </c>
      <c r="E47" s="13">
        <f t="shared" si="16"/>
        <v>3.9657968814816313E-3</v>
      </c>
      <c r="F47" s="13">
        <f t="shared" si="16"/>
        <v>8.579375956214344E-3</v>
      </c>
      <c r="G47" s="14">
        <f t="shared" si="16"/>
        <v>8.0807057961939516E-3</v>
      </c>
    </row>
    <row r="48" spans="1:7" ht="24" x14ac:dyDescent="0.25">
      <c r="A48" s="22"/>
      <c r="B48" s="11" t="s">
        <v>24</v>
      </c>
      <c r="C48" s="12">
        <f t="shared" ref="C48:G48" si="17">C21 -($H21*C$26/$H$26)</f>
        <v>4.6048090797742747E-2</v>
      </c>
      <c r="D48" s="13">
        <f t="shared" si="17"/>
        <v>-1.5473486270782544E-3</v>
      </c>
      <c r="E48" s="13">
        <f t="shared" si="17"/>
        <v>-2.1853132543833337E-2</v>
      </c>
      <c r="F48" s="13">
        <f t="shared" si="17"/>
        <v>-1.0547585528212028E-2</v>
      </c>
      <c r="G48" s="14">
        <f t="shared" si="17"/>
        <v>-1.2100024098619044E-2</v>
      </c>
    </row>
    <row r="49" spans="1:7" ht="24" x14ac:dyDescent="0.25">
      <c r="A49" s="22"/>
      <c r="B49" s="11" t="s">
        <v>25</v>
      </c>
      <c r="C49" s="12">
        <f t="shared" ref="C49:G49" si="18">C22 -($H22*C$26/$H$26)</f>
        <v>-9.3566278925596436E-3</v>
      </c>
      <c r="D49" s="13">
        <f t="shared" si="18"/>
        <v>-2.6909326358026453E-2</v>
      </c>
      <c r="E49" s="13">
        <f t="shared" si="18"/>
        <v>-1.6818286023726176E-2</v>
      </c>
      <c r="F49" s="13">
        <f t="shared" si="18"/>
        <v>4.40344773323737E-2</v>
      </c>
      <c r="G49" s="14">
        <f t="shared" si="18"/>
        <v>9.0497629419386411E-3</v>
      </c>
    </row>
    <row r="50" spans="1:7" ht="24" x14ac:dyDescent="0.25">
      <c r="A50" s="22"/>
      <c r="B50" s="11" t="s">
        <v>26</v>
      </c>
      <c r="C50" s="12">
        <f t="shared" ref="C50:G50" si="19">C23 -($H23*C$26/$H$26)</f>
        <v>-2.6475865594567938E-2</v>
      </c>
      <c r="D50" s="13">
        <f t="shared" si="19"/>
        <v>1.2114974621778879E-2</v>
      </c>
      <c r="E50" s="13">
        <f t="shared" si="19"/>
        <v>1.3756138228285947E-2</v>
      </c>
      <c r="F50" s="13">
        <f t="shared" si="19"/>
        <v>2.3164764406360339E-2</v>
      </c>
      <c r="G50" s="14">
        <f t="shared" si="19"/>
        <v>-2.2560011661857116E-2</v>
      </c>
    </row>
    <row r="51" spans="1:7" ht="24" x14ac:dyDescent="0.25">
      <c r="A51" s="22"/>
      <c r="B51" s="11" t="s">
        <v>27</v>
      </c>
      <c r="C51" s="12">
        <f t="shared" ref="C51:G51" si="20">C24 -($H24*C$26/$H$26)</f>
        <v>-1.6177343929852914E-2</v>
      </c>
      <c r="D51" s="13">
        <f t="shared" si="20"/>
        <v>2.0420593712144178E-2</v>
      </c>
      <c r="E51" s="13">
        <f t="shared" si="20"/>
        <v>1.490531935420536E-3</v>
      </c>
      <c r="F51" s="13">
        <f t="shared" si="20"/>
        <v>-9.8866766807544082E-3</v>
      </c>
      <c r="G51" s="14">
        <f t="shared" si="20"/>
        <v>4.1528949630426776E-3</v>
      </c>
    </row>
    <row r="52" spans="1:7" ht="24.75" thickBot="1" x14ac:dyDescent="0.3">
      <c r="A52" s="23"/>
      <c r="B52" s="15" t="s">
        <v>28</v>
      </c>
      <c r="C52" s="16">
        <f t="shared" ref="C52:G52" si="21">C25 -($H25*C$26/$H$26)</f>
        <v>-3.4339759411070515E-2</v>
      </c>
      <c r="D52" s="17">
        <f t="shared" si="21"/>
        <v>2.5654117918109495E-2</v>
      </c>
      <c r="E52" s="17">
        <f t="shared" si="21"/>
        <v>-1.25816763468551E-2</v>
      </c>
      <c r="F52" s="17">
        <f t="shared" si="21"/>
        <v>1.2709119973187064E-2</v>
      </c>
      <c r="G52" s="18">
        <f t="shared" si="21"/>
        <v>8.5581978666290914E-3</v>
      </c>
    </row>
    <row r="53" spans="1:7" ht="15.75" thickTop="1" x14ac:dyDescent="0.25"/>
  </sheetData>
  <mergeCells count="6">
    <mergeCell ref="A33:A52"/>
    <mergeCell ref="A3:B5"/>
    <mergeCell ref="C3:G3"/>
    <mergeCell ref="A6:A25"/>
    <mergeCell ref="A30:B32"/>
    <mergeCell ref="C30:G30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A948F-C934-4FD6-B822-F1DF071A7AB4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29</v>
      </c>
      <c r="B6" s="7" t="s">
        <v>30</v>
      </c>
      <c r="C6" s="8">
        <v>0.24752475247524752</v>
      </c>
      <c r="D6" s="9">
        <v>0.24694376528117359</v>
      </c>
      <c r="E6" s="9">
        <v>0.28501228501228504</v>
      </c>
      <c r="F6" s="9">
        <v>0.22891566265060243</v>
      </c>
      <c r="G6" s="10">
        <v>0.20812182741116753</v>
      </c>
      <c r="H6" s="19">
        <f t="shared" ref="H6:H21" si="0">AVERAGE(C6:G6)</f>
        <v>0.2433036585660952</v>
      </c>
    </row>
    <row r="7" spans="1:8" x14ac:dyDescent="0.25">
      <c r="A7" s="22"/>
      <c r="B7" s="11" t="s">
        <v>31</v>
      </c>
      <c r="C7" s="12">
        <v>0.21980198019801983</v>
      </c>
      <c r="D7" s="13">
        <v>0.20048899755501226</v>
      </c>
      <c r="E7" s="13">
        <v>0.20638820638820637</v>
      </c>
      <c r="F7" s="13">
        <v>0.16867469879518071</v>
      </c>
      <c r="G7" s="14">
        <v>0.18781725888324874</v>
      </c>
      <c r="H7" s="19">
        <f t="shared" si="0"/>
        <v>0.19663422836393357</v>
      </c>
    </row>
    <row r="8" spans="1:8" x14ac:dyDescent="0.25">
      <c r="A8" s="22"/>
      <c r="B8" s="11" t="s">
        <v>32</v>
      </c>
      <c r="C8" s="12">
        <v>0.31881188118811882</v>
      </c>
      <c r="D8" s="13">
        <v>0.27383863080684595</v>
      </c>
      <c r="E8" s="13">
        <v>0.27027027027027029</v>
      </c>
      <c r="F8" s="13">
        <v>0.32128514056224899</v>
      </c>
      <c r="G8" s="14">
        <v>0.26903553299492383</v>
      </c>
      <c r="H8" s="19">
        <f t="shared" si="0"/>
        <v>0.2906482911644816</v>
      </c>
    </row>
    <row r="9" spans="1:8" x14ac:dyDescent="0.25">
      <c r="A9" s="22"/>
      <c r="B9" s="11" t="s">
        <v>33</v>
      </c>
      <c r="C9" s="12">
        <v>0.37623762376237624</v>
      </c>
      <c r="D9" s="13">
        <v>0.234718826405868</v>
      </c>
      <c r="E9" s="13">
        <v>0.27272727272727271</v>
      </c>
      <c r="F9" s="13">
        <v>0.22489959839357429</v>
      </c>
      <c r="G9" s="14">
        <v>0.29441624365482233</v>
      </c>
      <c r="H9" s="19">
        <f t="shared" si="0"/>
        <v>0.28059991298878273</v>
      </c>
    </row>
    <row r="10" spans="1:8" x14ac:dyDescent="0.25">
      <c r="A10" s="22"/>
      <c r="B10" s="11" t="s">
        <v>34</v>
      </c>
      <c r="C10" s="12">
        <v>0.11485148514851487</v>
      </c>
      <c r="D10" s="13">
        <v>0.10513447432762836</v>
      </c>
      <c r="E10" s="13">
        <v>0.10319410319410319</v>
      </c>
      <c r="F10" s="13">
        <v>0.12449799196787147</v>
      </c>
      <c r="G10" s="14">
        <v>0.12182741116751269</v>
      </c>
      <c r="H10" s="19">
        <f t="shared" si="0"/>
        <v>0.11390109316112614</v>
      </c>
    </row>
    <row r="11" spans="1:8" x14ac:dyDescent="0.25">
      <c r="A11" s="22"/>
      <c r="B11" s="11" t="s">
        <v>35</v>
      </c>
      <c r="C11" s="12">
        <v>0.38613861386138615</v>
      </c>
      <c r="D11" s="13">
        <v>0.36430317848410759</v>
      </c>
      <c r="E11" s="13">
        <v>0.32432432432432434</v>
      </c>
      <c r="F11" s="13">
        <v>0.28112449799196787</v>
      </c>
      <c r="G11" s="14">
        <v>0.35025380710659898</v>
      </c>
      <c r="H11" s="19">
        <f t="shared" si="0"/>
        <v>0.34122888435367699</v>
      </c>
    </row>
    <row r="12" spans="1:8" x14ac:dyDescent="0.25">
      <c r="A12" s="22"/>
      <c r="B12" s="11" t="s">
        <v>36</v>
      </c>
      <c r="C12" s="12">
        <v>0.12673267326732673</v>
      </c>
      <c r="D12" s="13">
        <v>0.16136919315403422</v>
      </c>
      <c r="E12" s="13">
        <v>0.17936117936117937</v>
      </c>
      <c r="F12" s="13">
        <v>0.20080321285140562</v>
      </c>
      <c r="G12" s="14">
        <v>0.14213197969543148</v>
      </c>
      <c r="H12" s="19">
        <f t="shared" si="0"/>
        <v>0.16207964766587546</v>
      </c>
    </row>
    <row r="13" spans="1:8" x14ac:dyDescent="0.25">
      <c r="A13" s="22"/>
      <c r="B13" s="11" t="s">
        <v>37</v>
      </c>
      <c r="C13" s="12">
        <v>0.14059405940594061</v>
      </c>
      <c r="D13" s="13">
        <v>0.17114914425427874</v>
      </c>
      <c r="E13" s="13">
        <v>0.13513513513513514</v>
      </c>
      <c r="F13" s="13">
        <v>0.15261044176706828</v>
      </c>
      <c r="G13" s="14">
        <v>0.19796954314720813</v>
      </c>
      <c r="H13" s="19">
        <f t="shared" si="0"/>
        <v>0.15949166474192616</v>
      </c>
    </row>
    <row r="14" spans="1:8" x14ac:dyDescent="0.25">
      <c r="A14" s="22"/>
      <c r="B14" s="11" t="s">
        <v>38</v>
      </c>
      <c r="C14" s="12">
        <v>0.23960396039603959</v>
      </c>
      <c r="D14" s="13">
        <v>0.22004889975550121</v>
      </c>
      <c r="E14" s="13">
        <v>0.23095823095823095</v>
      </c>
      <c r="F14" s="13">
        <v>0.27309236947791166</v>
      </c>
      <c r="G14" s="14">
        <v>0.20304568527918782</v>
      </c>
      <c r="H14" s="19">
        <f t="shared" si="0"/>
        <v>0.23334982917337427</v>
      </c>
    </row>
    <row r="15" spans="1:8" ht="24" x14ac:dyDescent="0.25">
      <c r="A15" s="22"/>
      <c r="B15" s="11" t="s">
        <v>39</v>
      </c>
      <c r="C15" s="12">
        <v>0.21584158415841587</v>
      </c>
      <c r="D15" s="13">
        <v>0.18826405867970661</v>
      </c>
      <c r="E15" s="13">
        <v>0.19656019656019655</v>
      </c>
      <c r="F15" s="13">
        <v>0.15261044176706828</v>
      </c>
      <c r="G15" s="14">
        <v>0.2233502538071066</v>
      </c>
      <c r="H15" s="19">
        <f t="shared" si="0"/>
        <v>0.19532530699449877</v>
      </c>
    </row>
    <row r="16" spans="1:8" x14ac:dyDescent="0.25">
      <c r="A16" s="22"/>
      <c r="B16" s="11" t="s">
        <v>40</v>
      </c>
      <c r="C16" s="12">
        <v>0.14653465346534653</v>
      </c>
      <c r="D16" s="13">
        <v>0.15647921760391198</v>
      </c>
      <c r="E16" s="13">
        <v>0.171990171990172</v>
      </c>
      <c r="F16" s="13">
        <v>0.25702811244979917</v>
      </c>
      <c r="G16" s="14">
        <v>0.20304568527918782</v>
      </c>
      <c r="H16" s="19">
        <f t="shared" si="0"/>
        <v>0.1870155681576835</v>
      </c>
    </row>
    <row r="17" spans="1:8" x14ac:dyDescent="0.25">
      <c r="A17" s="22"/>
      <c r="B17" s="11" t="s">
        <v>41</v>
      </c>
      <c r="C17" s="12">
        <v>0.10891089108910892</v>
      </c>
      <c r="D17" s="13">
        <v>0.11491442542787286</v>
      </c>
      <c r="E17" s="13">
        <v>0.15479115479115479</v>
      </c>
      <c r="F17" s="13">
        <v>0.13654618473895583</v>
      </c>
      <c r="G17" s="14">
        <v>0.13197969543147209</v>
      </c>
      <c r="H17" s="19">
        <f t="shared" si="0"/>
        <v>0.12942847029571292</v>
      </c>
    </row>
    <row r="18" spans="1:8" x14ac:dyDescent="0.25">
      <c r="A18" s="22"/>
      <c r="B18" s="11" t="s">
        <v>42</v>
      </c>
      <c r="C18" s="12">
        <v>0.18019801980198019</v>
      </c>
      <c r="D18" s="13">
        <v>0.23227383863080683</v>
      </c>
      <c r="E18" s="13">
        <v>0.21375921375921375</v>
      </c>
      <c r="F18" s="13">
        <v>0.20883534136546186</v>
      </c>
      <c r="G18" s="14">
        <v>0.18274111675126903</v>
      </c>
      <c r="H18" s="19">
        <f t="shared" si="0"/>
        <v>0.20356150606174633</v>
      </c>
    </row>
    <row r="19" spans="1:8" ht="24" x14ac:dyDescent="0.25">
      <c r="A19" s="22"/>
      <c r="B19" s="11" t="s">
        <v>43</v>
      </c>
      <c r="C19" s="12">
        <v>4.3564356435643561E-2</v>
      </c>
      <c r="D19" s="13">
        <v>7.3349633251833746E-2</v>
      </c>
      <c r="E19" s="13">
        <v>9.0909090909090912E-2</v>
      </c>
      <c r="F19" s="13">
        <v>0.12048192771084337</v>
      </c>
      <c r="G19" s="14">
        <v>9.1370558375634514E-2</v>
      </c>
      <c r="H19" s="19">
        <f t="shared" si="0"/>
        <v>8.3935113336609218E-2</v>
      </c>
    </row>
    <row r="20" spans="1:8" ht="24" x14ac:dyDescent="0.25">
      <c r="A20" s="22"/>
      <c r="B20" s="11" t="s">
        <v>44</v>
      </c>
      <c r="C20" s="12">
        <v>0.28712871287128711</v>
      </c>
      <c r="D20" s="13">
        <v>0.32273838630806845</v>
      </c>
      <c r="E20" s="13">
        <v>0.32678132678132676</v>
      </c>
      <c r="F20" s="13">
        <v>0.26506024096385544</v>
      </c>
      <c r="G20" s="14">
        <v>0.25888324873096447</v>
      </c>
      <c r="H20" s="19">
        <f t="shared" si="0"/>
        <v>0.29211838313110045</v>
      </c>
    </row>
    <row r="21" spans="1:8" ht="24.75" thickBot="1" x14ac:dyDescent="0.3">
      <c r="A21" s="23"/>
      <c r="B21" s="15" t="s">
        <v>45</v>
      </c>
      <c r="C21" s="16">
        <v>0.30891089108910891</v>
      </c>
      <c r="D21" s="17">
        <v>0.30317848410757947</v>
      </c>
      <c r="E21" s="17">
        <v>0.28746928746928746</v>
      </c>
      <c r="F21" s="17">
        <v>0.24096385542168675</v>
      </c>
      <c r="G21" s="18">
        <v>0.28426395939086296</v>
      </c>
      <c r="H21" s="19">
        <f t="shared" si="0"/>
        <v>0.28495729549570509</v>
      </c>
    </row>
    <row r="22" spans="1:8" ht="15.75" thickTop="1" x14ac:dyDescent="0.25">
      <c r="C22" s="20">
        <f t="shared" ref="C22:H22" si="1">AVERAGE(C6:C21)</f>
        <v>0.21633663366336636</v>
      </c>
      <c r="D22" s="20">
        <f t="shared" si="1"/>
        <v>0.21057457212713929</v>
      </c>
      <c r="E22" s="20">
        <f t="shared" si="1"/>
        <v>0.2156019656019656</v>
      </c>
      <c r="F22" s="20">
        <f t="shared" si="1"/>
        <v>0.20983935742971888</v>
      </c>
      <c r="G22" s="20">
        <f t="shared" si="1"/>
        <v>0.20939086294416248</v>
      </c>
      <c r="H22" s="20">
        <f t="shared" si="1"/>
        <v>0.21234867835327054</v>
      </c>
    </row>
    <row r="25" spans="1:8" ht="15.75" thickBot="1" x14ac:dyDescent="0.3"/>
    <row r="26" spans="1:8" ht="15.75" thickTop="1" x14ac:dyDescent="0.25">
      <c r="A26" s="24"/>
      <c r="B26" s="25"/>
      <c r="C26" s="30" t="s">
        <v>1</v>
      </c>
      <c r="D26" s="31"/>
      <c r="E26" s="31"/>
      <c r="F26" s="31"/>
      <c r="G26" s="32"/>
    </row>
    <row r="27" spans="1:8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3" t="s">
        <v>6</v>
      </c>
    </row>
    <row r="28" spans="1:8" ht="25.5" thickBot="1" x14ac:dyDescent="0.3">
      <c r="A28" s="28"/>
      <c r="B28" s="29"/>
      <c r="C28" s="4" t="s">
        <v>7</v>
      </c>
      <c r="D28" s="5" t="s">
        <v>7</v>
      </c>
      <c r="E28" s="5" t="s">
        <v>7</v>
      </c>
      <c r="F28" s="5" t="s">
        <v>7</v>
      </c>
      <c r="G28" s="6" t="s">
        <v>7</v>
      </c>
    </row>
    <row r="29" spans="1:8" ht="15.75" thickTop="1" x14ac:dyDescent="0.25">
      <c r="A29" s="21" t="s">
        <v>29</v>
      </c>
      <c r="B29" s="7" t="s">
        <v>30</v>
      </c>
      <c r="C29" s="8">
        <f>C6 -($H6*C$22/$H$22)</f>
        <v>-3.4820279977373914E-4</v>
      </c>
      <c r="D29" s="9">
        <f t="shared" ref="D29:G29" si="2">D6 -($H6*D$22/$H$22)</f>
        <v>5.6728320367049334E-3</v>
      </c>
      <c r="E29" s="9">
        <f t="shared" si="2"/>
        <v>3.7981093521981535E-2</v>
      </c>
      <c r="F29" s="9">
        <f t="shared" si="2"/>
        <v>-1.1512880487645011E-2</v>
      </c>
      <c r="G29" s="10">
        <f t="shared" si="2"/>
        <v>-3.1792842271267496E-2</v>
      </c>
    </row>
    <row r="30" spans="1:8" x14ac:dyDescent="0.25">
      <c r="A30" s="22"/>
      <c r="B30" s="11" t="s">
        <v>31</v>
      </c>
      <c r="C30" s="12">
        <f t="shared" ref="C30:G30" si="3">C7 -($H7*C$22/$H$22)</f>
        <v>1.9474917382599932E-2</v>
      </c>
      <c r="D30" s="13">
        <f t="shared" si="3"/>
        <v>5.4975861443851137E-3</v>
      </c>
      <c r="E30" s="13">
        <f t="shared" si="3"/>
        <v>6.741443956464116E-3</v>
      </c>
      <c r="F30" s="13">
        <f t="shared" si="3"/>
        <v>-2.5635906048482177E-2</v>
      </c>
      <c r="G30" s="14">
        <f t="shared" si="3"/>
        <v>-6.0780414349668743E-3</v>
      </c>
    </row>
    <row r="31" spans="1:8" x14ac:dyDescent="0.25">
      <c r="A31" s="22"/>
      <c r="B31" s="11" t="s">
        <v>32</v>
      </c>
      <c r="C31" s="12">
        <f t="shared" ref="C31:G31" si="4">C8 -($H8*C$22/$H$22)</f>
        <v>2.2705150606409652E-2</v>
      </c>
      <c r="D31" s="13">
        <f t="shared" si="4"/>
        <v>-1.4381385564648796E-2</v>
      </c>
      <c r="E31" s="13">
        <f t="shared" si="4"/>
        <v>-2.4830897110974748E-2</v>
      </c>
      <c r="F31" s="13">
        <f t="shared" si="4"/>
        <v>3.4071435589070331E-2</v>
      </c>
      <c r="G31" s="14">
        <f t="shared" si="4"/>
        <v>-1.7564303519856439E-2</v>
      </c>
    </row>
    <row r="32" spans="1:8" x14ac:dyDescent="0.25">
      <c r="A32" s="22"/>
      <c r="B32" s="11" t="s">
        <v>33</v>
      </c>
      <c r="C32" s="12">
        <f t="shared" ref="C32:G32" si="5">C9 -($H9*C$22/$H$22)</f>
        <v>9.0367982128735147E-2</v>
      </c>
      <c r="D32" s="13">
        <f t="shared" si="5"/>
        <v>-4.3536762820008568E-2</v>
      </c>
      <c r="E32" s="13">
        <f t="shared" si="5"/>
        <v>-1.2171570332516479E-2</v>
      </c>
      <c r="F32" s="13">
        <f t="shared" si="5"/>
        <v>-5.2384469927514582E-2</v>
      </c>
      <c r="G32" s="14">
        <f t="shared" si="5"/>
        <v>1.772482095130451E-2</v>
      </c>
    </row>
    <row r="33" spans="1:7" x14ac:dyDescent="0.25">
      <c r="A33" s="22"/>
      <c r="B33" s="11" t="s">
        <v>34</v>
      </c>
      <c r="C33" s="12">
        <f t="shared" ref="C33:G33" si="6">C10 -($H10*C$22/$H$22)</f>
        <v>-1.1886958224348598E-3</v>
      </c>
      <c r="D33" s="13">
        <f t="shared" si="6"/>
        <v>-7.8150111281550805E-3</v>
      </c>
      <c r="E33" s="13">
        <f t="shared" si="6"/>
        <v>-1.2452011301118823E-2</v>
      </c>
      <c r="F33" s="13">
        <f t="shared" si="6"/>
        <v>1.1942866196328658E-2</v>
      </c>
      <c r="G33" s="14">
        <f t="shared" si="6"/>
        <v>9.5128520553800638E-3</v>
      </c>
    </row>
    <row r="34" spans="1:7" x14ac:dyDescent="0.25">
      <c r="A34" s="22"/>
      <c r="B34" s="11" t="s">
        <v>35</v>
      </c>
      <c r="C34" s="12">
        <f t="shared" ref="C34:G34" si="7">C11 -($H11*C$22/$H$22)</f>
        <v>3.8501375324065834E-2</v>
      </c>
      <c r="D34" s="13">
        <f t="shared" si="7"/>
        <v>2.5925153824789327E-2</v>
      </c>
      <c r="E34" s="13">
        <f t="shared" si="7"/>
        <v>-2.2132356062570413E-2</v>
      </c>
      <c r="F34" s="13">
        <f t="shared" si="7"/>
        <v>-5.607209011259201E-2</v>
      </c>
      <c r="G34" s="14">
        <f t="shared" si="7"/>
        <v>1.3777917026307374E-2</v>
      </c>
    </row>
    <row r="35" spans="1:7" x14ac:dyDescent="0.25">
      <c r="A35" s="22"/>
      <c r="B35" s="11" t="s">
        <v>36</v>
      </c>
      <c r="C35" s="12">
        <f t="shared" ref="C35:G35" si="8">C12 -($H12*C$22/$H$22)</f>
        <v>-3.8390866155163628E-2</v>
      </c>
      <c r="D35" s="13">
        <f t="shared" si="8"/>
        <v>6.4366981934399492E-4</v>
      </c>
      <c r="E35" s="13">
        <f t="shared" si="8"/>
        <v>1.479839097074917E-2</v>
      </c>
      <c r="F35" s="13">
        <f t="shared" si="8"/>
        <v>4.0638857780350285E-2</v>
      </c>
      <c r="G35" s="14">
        <f t="shared" si="8"/>
        <v>-1.7690052415279656E-2</v>
      </c>
    </row>
    <row r="36" spans="1:7" x14ac:dyDescent="0.25">
      <c r="A36" s="22"/>
      <c r="B36" s="11" t="s">
        <v>37</v>
      </c>
      <c r="C36" s="12">
        <f t="shared" ref="C36:G36" si="9">C13 -($H13*C$22/$H$22)</f>
        <v>-2.189289419888793E-2</v>
      </c>
      <c r="D36" s="13">
        <f t="shared" si="9"/>
        <v>1.2989982062540123E-2</v>
      </c>
      <c r="E36" s="13">
        <f t="shared" si="9"/>
        <v>-2.6800021147222658E-2</v>
      </c>
      <c r="F36" s="13">
        <f t="shared" si="9"/>
        <v>-4.996512532708608E-3</v>
      </c>
      <c r="G36" s="14">
        <f t="shared" si="9"/>
        <v>4.0699445816279239E-2</v>
      </c>
    </row>
    <row r="37" spans="1:7" x14ac:dyDescent="0.25">
      <c r="A37" s="22"/>
      <c r="B37" s="11" t="s">
        <v>38</v>
      </c>
      <c r="C37" s="12">
        <f t="shared" ref="C37:G37" si="10">C14 -($H14*C$22/$H$22)</f>
        <v>1.871769638979115E-3</v>
      </c>
      <c r="D37" s="13">
        <f t="shared" si="10"/>
        <v>-1.1351365201069136E-2</v>
      </c>
      <c r="E37" s="13">
        <f t="shared" si="10"/>
        <v>-5.9666335279223992E-3</v>
      </c>
      <c r="F37" s="13">
        <f t="shared" si="10"/>
        <v>4.2500031490226853E-2</v>
      </c>
      <c r="G37" s="14">
        <f t="shared" si="10"/>
        <v>-2.7053802400214488E-2</v>
      </c>
    </row>
    <row r="38" spans="1:7" ht="24" x14ac:dyDescent="0.25">
      <c r="A38" s="22"/>
      <c r="B38" s="11" t="s">
        <v>39</v>
      </c>
      <c r="C38" s="12">
        <f t="shared" ref="C38:G38" si="11">C15 -($H15*C$22/$H$22)</f>
        <v>1.684802454626283E-2</v>
      </c>
      <c r="D38" s="13">
        <f t="shared" si="11"/>
        <v>-5.4293669866520289E-3</v>
      </c>
      <c r="E38" s="13">
        <f t="shared" si="11"/>
        <v>-1.7575911764497743E-3</v>
      </c>
      <c r="F38" s="13">
        <f t="shared" si="11"/>
        <v>-4.0406709209972053E-2</v>
      </c>
      <c r="G38" s="14">
        <f t="shared" si="11"/>
        <v>3.0745642826811165E-2</v>
      </c>
    </row>
    <row r="39" spans="1:7" x14ac:dyDescent="0.25">
      <c r="A39" s="22"/>
      <c r="B39" s="11" t="s">
        <v>40</v>
      </c>
      <c r="C39" s="12">
        <f t="shared" ref="C39:G39" si="12">C16 -($H16*C$22/$H$22)</f>
        <v>-4.3993108570295869E-2</v>
      </c>
      <c r="D39" s="13">
        <f t="shared" si="12"/>
        <v>-2.8973894472457684E-2</v>
      </c>
      <c r="E39" s="13">
        <f t="shared" si="12"/>
        <v>-1.7890567582342115E-2</v>
      </c>
      <c r="F39" s="13">
        <f t="shared" si="12"/>
        <v>7.2222504259124576E-2</v>
      </c>
      <c r="G39" s="14">
        <f t="shared" si="12"/>
        <v>1.8635066365971203E-2</v>
      </c>
    </row>
    <row r="40" spans="1:7" x14ac:dyDescent="0.25">
      <c r="A40" s="22"/>
      <c r="B40" s="11" t="s">
        <v>41</v>
      </c>
      <c r="C40" s="12">
        <f t="shared" ref="C40:G40" si="13">C17 -($H17*C$22/$H$22)</f>
        <v>-2.2948274605304214E-2</v>
      </c>
      <c r="D40" s="13">
        <f t="shared" si="13"/>
        <v>-1.3432710824365285E-2</v>
      </c>
      <c r="E40" s="13">
        <f t="shared" si="13"/>
        <v>2.3379776029533533E-2</v>
      </c>
      <c r="F40" s="13">
        <f t="shared" si="13"/>
        <v>8.6471685991854619E-3</v>
      </c>
      <c r="G40" s="14">
        <f t="shared" si="13"/>
        <v>4.3540408009504761E-3</v>
      </c>
    </row>
    <row r="41" spans="1:7" x14ac:dyDescent="0.25">
      <c r="A41" s="22"/>
      <c r="B41" s="11" t="s">
        <v>42</v>
      </c>
      <c r="C41" s="12">
        <f t="shared" ref="C41:G41" si="14">C18 -($H18*C$22/$H$22)</f>
        <v>-2.7186416523921175E-2</v>
      </c>
      <c r="D41" s="13">
        <f t="shared" si="14"/>
        <v>3.0413024742448974E-2</v>
      </c>
      <c r="E41" s="13">
        <f t="shared" si="14"/>
        <v>7.0790442938077625E-3</v>
      </c>
      <c r="F41" s="13">
        <f t="shared" si="14"/>
        <v>7.6793183533469533E-3</v>
      </c>
      <c r="G41" s="14">
        <f t="shared" si="14"/>
        <v>-1.7984970865682431E-2</v>
      </c>
    </row>
    <row r="42" spans="1:7" ht="24" x14ac:dyDescent="0.25">
      <c r="A42" s="22"/>
      <c r="B42" s="11" t="s">
        <v>43</v>
      </c>
      <c r="C42" s="12">
        <f t="shared" ref="C42:G42" si="15">C19 -($H19*C$22/$H$22)</f>
        <v>-4.194707695875928E-2</v>
      </c>
      <c r="D42" s="13">
        <f t="shared" si="15"/>
        <v>-9.8842286886458575E-3</v>
      </c>
      <c r="E42" s="13">
        <f t="shared" si="15"/>
        <v>5.6880499366078197E-3</v>
      </c>
      <c r="F42" s="13">
        <f t="shared" si="15"/>
        <v>3.7538674261234903E-2</v>
      </c>
      <c r="G42" s="14">
        <f t="shared" si="15"/>
        <v>8.6045814495624567E-3</v>
      </c>
    </row>
    <row r="43" spans="1:7" ht="24" x14ac:dyDescent="0.25">
      <c r="A43" s="22"/>
      <c r="B43" s="11" t="s">
        <v>44</v>
      </c>
      <c r="C43" s="12">
        <f t="shared" ref="C43:G43" si="16">C20 -($H20*C$22/$H$22)</f>
        <v>-1.0475718330459793E-2</v>
      </c>
      <c r="D43" s="13">
        <f t="shared" si="16"/>
        <v>3.3060560124622274E-2</v>
      </c>
      <c r="E43" s="13">
        <f t="shared" si="16"/>
        <v>3.0187544894182239E-2</v>
      </c>
      <c r="F43" s="13">
        <f t="shared" si="16"/>
        <v>-2.3606183922769974E-2</v>
      </c>
      <c r="G43" s="14">
        <f t="shared" si="16"/>
        <v>-2.9166202765574689E-2</v>
      </c>
    </row>
    <row r="44" spans="1:7" ht="24.75" thickBot="1" x14ac:dyDescent="0.3">
      <c r="A44" s="23"/>
      <c r="B44" s="15" t="s">
        <v>45</v>
      </c>
      <c r="C44" s="16">
        <f t="shared" ref="C44:G44" si="17">C21 -($H21*C$22/$H$22)</f>
        <v>1.8602034337947881E-2</v>
      </c>
      <c r="D44" s="17">
        <f t="shared" si="17"/>
        <v>2.0601916931169195E-2</v>
      </c>
      <c r="E44" s="17">
        <f t="shared" si="17"/>
        <v>-1.8536953622085295E-3</v>
      </c>
      <c r="F44" s="17">
        <f t="shared" si="17"/>
        <v>-4.0626104287183384E-2</v>
      </c>
      <c r="G44" s="18">
        <f t="shared" si="17"/>
        <v>3.2758483802751148E-3</v>
      </c>
    </row>
    <row r="45" spans="1:7" ht="15.75" thickTop="1" x14ac:dyDescent="0.25"/>
  </sheetData>
  <mergeCells count="6">
    <mergeCell ref="A29:A44"/>
    <mergeCell ref="A3:B5"/>
    <mergeCell ref="C3:G3"/>
    <mergeCell ref="A6:A21"/>
    <mergeCell ref="A26:B28"/>
    <mergeCell ref="C26:G26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4625C-4769-44F4-BC72-06A772961BC7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24.75" thickTop="1" x14ac:dyDescent="0.25">
      <c r="A6" s="21" t="s">
        <v>65</v>
      </c>
      <c r="B6" s="7" t="s">
        <v>66</v>
      </c>
      <c r="C6" s="8">
        <v>0.12277227722772277</v>
      </c>
      <c r="D6" s="9">
        <v>0.117359413202934</v>
      </c>
      <c r="E6" s="9">
        <v>9.5823095823095825E-2</v>
      </c>
      <c r="F6" s="9">
        <v>0.13253012048192772</v>
      </c>
      <c r="G6" s="10">
        <v>0.12690355329949238</v>
      </c>
      <c r="H6" s="19">
        <f t="shared" ref="H6:H23" si="0">AVERAGE(C6:G6)</f>
        <v>0.11907769200703452</v>
      </c>
    </row>
    <row r="7" spans="1:8" ht="24" x14ac:dyDescent="0.25">
      <c r="A7" s="22"/>
      <c r="B7" s="11" t="s">
        <v>67</v>
      </c>
      <c r="C7" s="12">
        <v>0.18613861386138614</v>
      </c>
      <c r="D7" s="13">
        <v>0.20048899755501226</v>
      </c>
      <c r="E7" s="13">
        <v>0.17444717444717445</v>
      </c>
      <c r="F7" s="13">
        <v>0.14056224899598393</v>
      </c>
      <c r="G7" s="14">
        <v>0.21319796954314721</v>
      </c>
      <c r="H7" s="19">
        <f t="shared" si="0"/>
        <v>0.1829670008805408</v>
      </c>
    </row>
    <row r="8" spans="1:8" ht="24" x14ac:dyDescent="0.25">
      <c r="A8" s="22"/>
      <c r="B8" s="11" t="s">
        <v>68</v>
      </c>
      <c r="C8" s="12">
        <v>8.5148514851485155E-2</v>
      </c>
      <c r="D8" s="13">
        <v>6.1124694376528114E-2</v>
      </c>
      <c r="E8" s="13">
        <v>9.8280098280098274E-2</v>
      </c>
      <c r="F8" s="13">
        <v>0.11244979919678715</v>
      </c>
      <c r="G8" s="14">
        <v>9.1370558375634514E-2</v>
      </c>
      <c r="H8" s="19">
        <f t="shared" si="0"/>
        <v>8.967473301610665E-2</v>
      </c>
    </row>
    <row r="9" spans="1:8" ht="24" x14ac:dyDescent="0.25">
      <c r="A9" s="22"/>
      <c r="B9" s="11" t="s">
        <v>69</v>
      </c>
      <c r="C9" s="12">
        <v>0.2336633663366337</v>
      </c>
      <c r="D9" s="13">
        <v>0.18826405867970661</v>
      </c>
      <c r="E9" s="13">
        <v>0.2113022113022113</v>
      </c>
      <c r="F9" s="13">
        <v>0.19277108433734941</v>
      </c>
      <c r="G9" s="14">
        <v>0.16751269035532995</v>
      </c>
      <c r="H9" s="19">
        <f t="shared" si="0"/>
        <v>0.19870268220224618</v>
      </c>
    </row>
    <row r="10" spans="1:8" ht="24" x14ac:dyDescent="0.25">
      <c r="A10" s="22"/>
      <c r="B10" s="11" t="s">
        <v>70</v>
      </c>
      <c r="C10" s="12">
        <v>0.299009900990099</v>
      </c>
      <c r="D10" s="13">
        <v>0.19315403422982885</v>
      </c>
      <c r="E10" s="13">
        <v>0.24078624078624078</v>
      </c>
      <c r="F10" s="13">
        <v>0.20080321285140562</v>
      </c>
      <c r="G10" s="14">
        <v>0.25888324873096447</v>
      </c>
      <c r="H10" s="19">
        <f t="shared" si="0"/>
        <v>0.23852732751770772</v>
      </c>
    </row>
    <row r="11" spans="1:8" ht="24" x14ac:dyDescent="0.25">
      <c r="A11" s="22"/>
      <c r="B11" s="11" t="s">
        <v>71</v>
      </c>
      <c r="C11" s="12">
        <v>0.19801980198019803</v>
      </c>
      <c r="D11" s="13">
        <v>0.12713936430317849</v>
      </c>
      <c r="E11" s="13">
        <v>0.16216216216216217</v>
      </c>
      <c r="F11" s="13">
        <v>0.15261044176706828</v>
      </c>
      <c r="G11" s="14">
        <v>0.14720812182741116</v>
      </c>
      <c r="H11" s="19">
        <f t="shared" si="0"/>
        <v>0.15742797840800363</v>
      </c>
    </row>
    <row r="12" spans="1:8" ht="24" x14ac:dyDescent="0.25">
      <c r="A12" s="22"/>
      <c r="B12" s="11" t="s">
        <v>72</v>
      </c>
      <c r="C12" s="12">
        <v>0.29108910891089107</v>
      </c>
      <c r="D12" s="13">
        <v>0.24449877750611246</v>
      </c>
      <c r="E12" s="13">
        <v>0.23832923832923833</v>
      </c>
      <c r="F12" s="13">
        <v>0.1887550200803213</v>
      </c>
      <c r="G12" s="14">
        <v>0.26903553299492383</v>
      </c>
      <c r="H12" s="19">
        <f t="shared" si="0"/>
        <v>0.24634153556429741</v>
      </c>
    </row>
    <row r="13" spans="1:8" ht="24" x14ac:dyDescent="0.25">
      <c r="A13" s="22"/>
      <c r="B13" s="11" t="s">
        <v>73</v>
      </c>
      <c r="C13" s="12">
        <v>0.2613861386138614</v>
      </c>
      <c r="D13" s="13">
        <v>0.20537897310513448</v>
      </c>
      <c r="E13" s="13">
        <v>0.2014742014742015</v>
      </c>
      <c r="F13" s="13">
        <v>0.17670682730923695</v>
      </c>
      <c r="G13" s="14">
        <v>0.24873096446700507</v>
      </c>
      <c r="H13" s="19">
        <f t="shared" si="0"/>
        <v>0.21873542099388787</v>
      </c>
    </row>
    <row r="14" spans="1:8" ht="24" x14ac:dyDescent="0.25">
      <c r="A14" s="22"/>
      <c r="B14" s="11" t="s">
        <v>74</v>
      </c>
      <c r="C14" s="12">
        <v>0.17227722772277226</v>
      </c>
      <c r="D14" s="13">
        <v>0.17114914425427874</v>
      </c>
      <c r="E14" s="13">
        <v>0.19656019656019655</v>
      </c>
      <c r="F14" s="13">
        <v>0.14859437751004015</v>
      </c>
      <c r="G14" s="14">
        <v>0.19796954314720813</v>
      </c>
      <c r="H14" s="19">
        <f t="shared" si="0"/>
        <v>0.17731009783889917</v>
      </c>
    </row>
    <row r="15" spans="1:8" ht="24" x14ac:dyDescent="0.25">
      <c r="A15" s="22"/>
      <c r="B15" s="11" t="s">
        <v>75</v>
      </c>
      <c r="C15" s="12">
        <v>0.18613861386138614</v>
      </c>
      <c r="D15" s="13">
        <v>0.20782396088019561</v>
      </c>
      <c r="E15" s="13">
        <v>0.2334152334152334</v>
      </c>
      <c r="F15" s="13">
        <v>0.23694779116465864</v>
      </c>
      <c r="G15" s="14">
        <v>0.21319796954314721</v>
      </c>
      <c r="H15" s="19">
        <f t="shared" si="0"/>
        <v>0.21550471377292418</v>
      </c>
    </row>
    <row r="16" spans="1:8" ht="24" x14ac:dyDescent="0.25">
      <c r="A16" s="22"/>
      <c r="B16" s="11" t="s">
        <v>76</v>
      </c>
      <c r="C16" s="12">
        <v>0.11485148514851487</v>
      </c>
      <c r="D16" s="13">
        <v>0.10268948655256724</v>
      </c>
      <c r="E16" s="13">
        <v>0.11302211302211303</v>
      </c>
      <c r="F16" s="13">
        <v>0.11646586345381527</v>
      </c>
      <c r="G16" s="14">
        <v>0.116751269035533</v>
      </c>
      <c r="H16" s="19">
        <f t="shared" si="0"/>
        <v>0.11275604344250867</v>
      </c>
    </row>
    <row r="17" spans="1:8" ht="24" x14ac:dyDescent="0.25">
      <c r="A17" s="22"/>
      <c r="B17" s="11" t="s">
        <v>77</v>
      </c>
      <c r="C17" s="12">
        <v>0.10891089108910892</v>
      </c>
      <c r="D17" s="13">
        <v>0.10024449877750613</v>
      </c>
      <c r="E17" s="13">
        <v>0.12530712530712532</v>
      </c>
      <c r="F17" s="13">
        <v>0.13253012048192772</v>
      </c>
      <c r="G17" s="14">
        <v>0.14720812182741116</v>
      </c>
      <c r="H17" s="19">
        <f t="shared" si="0"/>
        <v>0.12284015149661584</v>
      </c>
    </row>
    <row r="18" spans="1:8" ht="24" x14ac:dyDescent="0.25">
      <c r="A18" s="22"/>
      <c r="B18" s="11" t="s">
        <v>78</v>
      </c>
      <c r="C18" s="12">
        <v>0.24752475247524752</v>
      </c>
      <c r="D18" s="13">
        <v>0.30073349633251834</v>
      </c>
      <c r="E18" s="13">
        <v>0.27272727272727271</v>
      </c>
      <c r="F18" s="13">
        <v>0.20481927710843373</v>
      </c>
      <c r="G18" s="14">
        <v>0.20812182741116753</v>
      </c>
      <c r="H18" s="19">
        <f t="shared" si="0"/>
        <v>0.24678532521092794</v>
      </c>
    </row>
    <row r="19" spans="1:8" ht="24" x14ac:dyDescent="0.25">
      <c r="A19" s="22"/>
      <c r="B19" s="11" t="s">
        <v>79</v>
      </c>
      <c r="C19" s="12">
        <v>9.9009900990099015E-2</v>
      </c>
      <c r="D19" s="13">
        <v>0.10513447432762836</v>
      </c>
      <c r="E19" s="13">
        <v>0.11056511056511056</v>
      </c>
      <c r="F19" s="13">
        <v>0.12851405622489959</v>
      </c>
      <c r="G19" s="14">
        <v>0.12690355329949238</v>
      </c>
      <c r="H19" s="19">
        <f t="shared" si="0"/>
        <v>0.11402541908144599</v>
      </c>
    </row>
    <row r="20" spans="1:8" ht="24" x14ac:dyDescent="0.25">
      <c r="A20" s="22"/>
      <c r="B20" s="11" t="s">
        <v>80</v>
      </c>
      <c r="C20" s="12">
        <v>0.25742574257425743</v>
      </c>
      <c r="D20" s="13">
        <v>0.35452322738386305</v>
      </c>
      <c r="E20" s="13">
        <v>0.3390663390663391</v>
      </c>
      <c r="F20" s="13">
        <v>0.31325301204819278</v>
      </c>
      <c r="G20" s="14">
        <v>0.23857868020304568</v>
      </c>
      <c r="H20" s="19">
        <f t="shared" si="0"/>
        <v>0.30056940025513962</v>
      </c>
    </row>
    <row r="21" spans="1:8" ht="24" x14ac:dyDescent="0.25">
      <c r="A21" s="22"/>
      <c r="B21" s="11" t="s">
        <v>81</v>
      </c>
      <c r="C21" s="12">
        <v>0.14257425742574256</v>
      </c>
      <c r="D21" s="13">
        <v>0.18337408312958436</v>
      </c>
      <c r="E21" s="13">
        <v>0.15970515970515969</v>
      </c>
      <c r="F21" s="13">
        <v>0.20080321285140562</v>
      </c>
      <c r="G21" s="14">
        <v>0.15736040609137056</v>
      </c>
      <c r="H21" s="19">
        <f t="shared" si="0"/>
        <v>0.16876342384065257</v>
      </c>
    </row>
    <row r="22" spans="1:8" ht="24" x14ac:dyDescent="0.25">
      <c r="A22" s="22"/>
      <c r="B22" s="11" t="s">
        <v>82</v>
      </c>
      <c r="C22" s="12">
        <v>0.2</v>
      </c>
      <c r="D22" s="13">
        <v>0.24694376528117359</v>
      </c>
      <c r="E22" s="13">
        <v>0.20638820638820637</v>
      </c>
      <c r="F22" s="13">
        <v>0.23694779116465864</v>
      </c>
      <c r="G22" s="14">
        <v>0.20304568527918782</v>
      </c>
      <c r="H22" s="19">
        <f t="shared" si="0"/>
        <v>0.21866508962264528</v>
      </c>
    </row>
    <row r="23" spans="1:8" ht="24.75" thickBot="1" x14ac:dyDescent="0.3">
      <c r="A23" s="23"/>
      <c r="B23" s="15" t="s">
        <v>83</v>
      </c>
      <c r="C23" s="16">
        <v>0.18217821782178217</v>
      </c>
      <c r="D23" s="17">
        <v>0.25672371638141811</v>
      </c>
      <c r="E23" s="17">
        <v>0.25307125307125306</v>
      </c>
      <c r="F23" s="17">
        <v>0.22891566265060243</v>
      </c>
      <c r="G23" s="18">
        <v>0.18274111675126903</v>
      </c>
      <c r="H23" s="19">
        <f t="shared" si="0"/>
        <v>0.22072599333526499</v>
      </c>
    </row>
    <row r="24" spans="1:8" ht="15.75" thickTop="1" x14ac:dyDescent="0.25">
      <c r="C24" s="20">
        <f t="shared" ref="C24:H24" si="1">AVERAGE(C6:C23)</f>
        <v>0.18822882288228829</v>
      </c>
      <c r="D24" s="20">
        <f t="shared" si="1"/>
        <v>0.18704156479217604</v>
      </c>
      <c r="E24" s="20">
        <f t="shared" si="1"/>
        <v>0.19069069069069067</v>
      </c>
      <c r="F24" s="20">
        <f t="shared" si="1"/>
        <v>0.18027666220437305</v>
      </c>
      <c r="G24" s="20">
        <f t="shared" si="1"/>
        <v>0.18415115623237452</v>
      </c>
      <c r="H24" s="20">
        <f t="shared" si="1"/>
        <v>0.18607777936038047</v>
      </c>
    </row>
    <row r="27" spans="1:8" ht="15.75" thickBot="1" x14ac:dyDescent="0.3"/>
    <row r="28" spans="1:8" ht="15.75" thickTop="1" x14ac:dyDescent="0.25">
      <c r="A28" s="24"/>
      <c r="B28" s="25"/>
      <c r="C28" s="30" t="s">
        <v>1</v>
      </c>
      <c r="D28" s="31"/>
      <c r="E28" s="31"/>
      <c r="F28" s="31"/>
      <c r="G28" s="32"/>
    </row>
    <row r="29" spans="1: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3" t="s">
        <v>6</v>
      </c>
    </row>
    <row r="30" spans="1:8" ht="25.5" thickBot="1" x14ac:dyDescent="0.3">
      <c r="A30" s="28"/>
      <c r="B30" s="29"/>
      <c r="C30" s="4" t="s">
        <v>7</v>
      </c>
      <c r="D30" s="5" t="s">
        <v>7</v>
      </c>
      <c r="E30" s="5" t="s">
        <v>7</v>
      </c>
      <c r="F30" s="5" t="s">
        <v>7</v>
      </c>
      <c r="G30" s="6" t="s">
        <v>7</v>
      </c>
    </row>
    <row r="31" spans="1:8" ht="24.75" thickTop="1" x14ac:dyDescent="0.25">
      <c r="A31" s="21" t="s">
        <v>65</v>
      </c>
      <c r="B31" s="7" t="s">
        <v>66</v>
      </c>
      <c r="C31" s="8">
        <f>C6 -($H6*C$24/$H$24)</f>
        <v>2.3180570888719776E-3</v>
      </c>
      <c r="D31" s="9">
        <f t="shared" ref="D31:G31" si="2">D6 -($H6*D$24/$H$24)</f>
        <v>-2.3350388772414993E-3</v>
      </c>
      <c r="E31" s="9">
        <f t="shared" si="2"/>
        <v>-2.6206559801166776E-2</v>
      </c>
      <c r="F31" s="9">
        <f t="shared" si="2"/>
        <v>1.7164766640010279E-2</v>
      </c>
      <c r="G31" s="10">
        <f t="shared" si="2"/>
        <v>9.0587749495259773E-3</v>
      </c>
    </row>
    <row r="32" spans="1:8" ht="24" x14ac:dyDescent="0.25">
      <c r="A32" s="22"/>
      <c r="B32" s="11" t="s">
        <v>67</v>
      </c>
      <c r="C32" s="12">
        <f t="shared" ref="C32:G32" si="3">C7 -($H7*C$24/$H$24)</f>
        <v>1.0565297972441878E-3</v>
      </c>
      <c r="D32" s="13">
        <f t="shared" si="3"/>
        <v>1.6574323445813277E-2</v>
      </c>
      <c r="E32" s="13">
        <f t="shared" si="3"/>
        <v>-1.3055620843294841E-2</v>
      </c>
      <c r="F32" s="13">
        <f t="shared" si="3"/>
        <v>-3.6700615627988209E-2</v>
      </c>
      <c r="G32" s="14">
        <f t="shared" si="3"/>
        <v>3.212538322822539E-2</v>
      </c>
    </row>
    <row r="33" spans="1:7" ht="24" x14ac:dyDescent="0.25">
      <c r="A33" s="22"/>
      <c r="B33" s="11" t="s">
        <v>68</v>
      </c>
      <c r="C33" s="12">
        <f t="shared" ref="C33:G33" si="4">C8 -($H8*C$24/$H$24)</f>
        <v>-5.5628505567112962E-3</v>
      </c>
      <c r="D33" s="13">
        <f t="shared" si="4"/>
        <v>-2.9014506786060955E-2</v>
      </c>
      <c r="E33" s="13">
        <f t="shared" si="4"/>
        <v>6.3823078232028707E-3</v>
      </c>
      <c r="F33" s="13">
        <f t="shared" si="4"/>
        <v>2.5570744600469736E-2</v>
      </c>
      <c r="G33" s="14">
        <f t="shared" si="4"/>
        <v>2.6243049190994849E-3</v>
      </c>
    </row>
    <row r="34" spans="1:7" ht="24" x14ac:dyDescent="0.25">
      <c r="A34" s="22"/>
      <c r="B34" s="11" t="s">
        <v>69</v>
      </c>
      <c r="C34" s="12">
        <f t="shared" ref="C34:G34" si="5">C9 -($H9*C$24/$H$24)</f>
        <v>3.2663697794556718E-2</v>
      </c>
      <c r="D34" s="13">
        <f t="shared" si="5"/>
        <v>-1.1467799338284512E-2</v>
      </c>
      <c r="E34" s="13">
        <f t="shared" si="5"/>
        <v>7.6736434985544832E-3</v>
      </c>
      <c r="F34" s="13">
        <f t="shared" si="5"/>
        <v>2.6311029762748905E-4</v>
      </c>
      <c r="G34" s="14">
        <f t="shared" si="5"/>
        <v>-2.9132652252454289E-2</v>
      </c>
    </row>
    <row r="35" spans="1:7" ht="24" x14ac:dyDescent="0.25">
      <c r="A35" s="22"/>
      <c r="B35" s="11" t="s">
        <v>70</v>
      </c>
      <c r="C35" s="12">
        <f t="shared" ref="C35:G35" si="6">C10 -($H10*C$24/$H$24)</f>
        <v>5.7725217573053877E-2</v>
      </c>
      <c r="D35" s="13">
        <f t="shared" si="6"/>
        <v>-4.6608739906690178E-2</v>
      </c>
      <c r="E35" s="13">
        <f t="shared" si="6"/>
        <v>-3.6542345316890323E-3</v>
      </c>
      <c r="F35" s="13">
        <f t="shared" si="6"/>
        <v>-3.0287842712735352E-2</v>
      </c>
      <c r="G35" s="14">
        <f t="shared" si="6"/>
        <v>2.2825599578060546E-2</v>
      </c>
    </row>
    <row r="36" spans="1:7" ht="24" x14ac:dyDescent="0.25">
      <c r="A36" s="22"/>
      <c r="B36" s="11" t="s">
        <v>71</v>
      </c>
      <c r="C36" s="12">
        <f t="shared" ref="C36:G36" si="7">C11 -($H11*C$24/$H$24)</f>
        <v>3.8771969346259455E-2</v>
      </c>
      <c r="D36" s="13">
        <f t="shared" si="7"/>
        <v>-3.1104008574106778E-2</v>
      </c>
      <c r="E36" s="13">
        <f t="shared" si="7"/>
        <v>8.3150763773917613E-4</v>
      </c>
      <c r="F36" s="13">
        <f t="shared" si="7"/>
        <v>9.0401047903421183E-5</v>
      </c>
      <c r="G36" s="14">
        <f t="shared" si="7"/>
        <v>-8.5898694577954682E-3</v>
      </c>
    </row>
    <row r="37" spans="1:7" ht="24" x14ac:dyDescent="0.25">
      <c r="A37" s="22"/>
      <c r="B37" s="11" t="s">
        <v>72</v>
      </c>
      <c r="C37" s="12">
        <f t="shared" ref="C37:G37" si="8">C12 -($H12*C$24/$H$24)</f>
        <v>4.1899885857663799E-2</v>
      </c>
      <c r="D37" s="13">
        <f t="shared" si="8"/>
        <v>-3.1186781816898712E-3</v>
      </c>
      <c r="E37" s="13">
        <f t="shared" si="8"/>
        <v>-1.4119161066069003E-2</v>
      </c>
      <c r="F37" s="13">
        <f t="shared" si="8"/>
        <v>-4.9906629615220244E-2</v>
      </c>
      <c r="G37" s="14">
        <f t="shared" si="8"/>
        <v>2.5244583005315041E-2</v>
      </c>
    </row>
    <row r="38" spans="1:7" ht="24" x14ac:dyDescent="0.25">
      <c r="A38" s="22"/>
      <c r="B38" s="11" t="s">
        <v>73</v>
      </c>
      <c r="C38" s="12">
        <f t="shared" ref="C38:G38" si="9">C13 -($H13*C$24/$H$24)</f>
        <v>4.0122154499981438E-2</v>
      </c>
      <c r="D38" s="13">
        <f t="shared" si="9"/>
        <v>-1.448938279853268E-2</v>
      </c>
      <c r="E38" s="13">
        <f t="shared" si="9"/>
        <v>-2.2683721364405357E-2</v>
      </c>
      <c r="F38" s="13">
        <f t="shared" si="9"/>
        <v>-3.5209349561489772E-2</v>
      </c>
      <c r="G38" s="14">
        <f t="shared" si="9"/>
        <v>3.2260299224446176E-2</v>
      </c>
    </row>
    <row r="39" spans="1:7" ht="24" x14ac:dyDescent="0.25">
      <c r="A39" s="22"/>
      <c r="B39" s="11" t="s">
        <v>74</v>
      </c>
      <c r="C39" s="12">
        <f t="shared" ref="C39:G39" si="10">C14 -($H14*C$24/$H$24)</f>
        <v>-7.0825599750462542E-3</v>
      </c>
      <c r="D39" s="13">
        <f t="shared" si="10"/>
        <v>-7.0793270185403323E-3</v>
      </c>
      <c r="E39" s="13">
        <f t="shared" si="10"/>
        <v>1.4854540250474307E-2</v>
      </c>
      <c r="F39" s="13">
        <f t="shared" si="10"/>
        <v>-2.3187942353206759E-2</v>
      </c>
      <c r="G39" s="14">
        <f t="shared" si="10"/>
        <v>2.2495289096318788E-2</v>
      </c>
    </row>
    <row r="40" spans="1:7" ht="24" x14ac:dyDescent="0.25">
      <c r="A40" s="22"/>
      <c r="B40" s="11" t="s">
        <v>75</v>
      </c>
      <c r="C40" s="12">
        <f t="shared" ref="C40:G40" si="11">C15 -($H15*C$24/$H$24)</f>
        <v>-3.1857316327035229E-2</v>
      </c>
      <c r="D40" s="13">
        <f t="shared" si="11"/>
        <v>-8.7969544313086234E-3</v>
      </c>
      <c r="E40" s="13">
        <f t="shared" si="11"/>
        <v>1.2568107779294263E-2</v>
      </c>
      <c r="F40" s="13">
        <f t="shared" si="11"/>
        <v>2.8161601745184284E-2</v>
      </c>
      <c r="G40" s="14">
        <f t="shared" si="11"/>
        <v>-7.5438766134805491E-5</v>
      </c>
    </row>
    <row r="41" spans="1:7" ht="24" x14ac:dyDescent="0.25">
      <c r="A41" s="22"/>
      <c r="B41" s="11" t="s">
        <v>76</v>
      </c>
      <c r="C41" s="12">
        <f t="shared" ref="C41:G41" si="12">C16 -($H16*C$24/$H$24)</f>
        <v>7.9199130135995666E-4</v>
      </c>
      <c r="D41" s="13">
        <f t="shared" si="12"/>
        <v>-1.0650574134721244E-2</v>
      </c>
      <c r="E41" s="13">
        <f t="shared" si="12"/>
        <v>-2.5291789027495903E-3</v>
      </c>
      <c r="F41" s="13">
        <f t="shared" si="12"/>
        <v>7.2250759451761987E-3</v>
      </c>
      <c r="G41" s="14">
        <f t="shared" si="12"/>
        <v>5.1626857909346513E-3</v>
      </c>
    </row>
    <row r="42" spans="1:7" ht="24" x14ac:dyDescent="0.25">
      <c r="A42" s="22"/>
      <c r="B42" s="11" t="s">
        <v>77</v>
      </c>
      <c r="C42" s="12">
        <f t="shared" ref="C42:G42" si="13">C17 -($H17*C$24/$H$24)</f>
        <v>-1.5349282255441937E-2</v>
      </c>
      <c r="D42" s="13">
        <f t="shared" si="13"/>
        <v>-2.3231900361675925E-2</v>
      </c>
      <c r="E42" s="13">
        <f t="shared" si="13"/>
        <v>-5.7826205055652724E-4</v>
      </c>
      <c r="F42" s="13">
        <f t="shared" si="13"/>
        <v>1.351960470400479E-2</v>
      </c>
      <c r="G42" s="14">
        <f t="shared" si="13"/>
        <v>2.5639839963669531E-2</v>
      </c>
    </row>
    <row r="43" spans="1:7" ht="24" x14ac:dyDescent="0.25">
      <c r="A43" s="22"/>
      <c r="B43" s="11" t="s">
        <v>78</v>
      </c>
      <c r="C43" s="12">
        <f t="shared" ref="C43:G43" si="14">C18 -($H18*C$24/$H$24)</f>
        <v>-2.1133903957019362E-3</v>
      </c>
      <c r="D43" s="13">
        <f t="shared" si="14"/>
        <v>5.2669952400167558E-2</v>
      </c>
      <c r="E43" s="13">
        <f t="shared" si="14"/>
        <v>1.982408203701197E-2</v>
      </c>
      <c r="F43" s="13">
        <f t="shared" si="14"/>
        <v>-3.4272326751922211E-2</v>
      </c>
      <c r="G43" s="14">
        <f t="shared" si="14"/>
        <v>-3.6108317289555547E-2</v>
      </c>
    </row>
    <row r="44" spans="1:7" ht="24" x14ac:dyDescent="0.25">
      <c r="A44" s="22"/>
      <c r="B44" s="11" t="s">
        <v>79</v>
      </c>
      <c r="C44" s="12">
        <f t="shared" ref="C44:G44" si="15">C19 -($H19*C$24/$H$24)</f>
        <v>-1.633364237190893E-2</v>
      </c>
      <c r="D44" s="13">
        <f t="shared" si="15"/>
        <v>-9.4815366995235351E-3</v>
      </c>
      <c r="E44" s="13">
        <f t="shared" si="15"/>
        <v>-6.2870251153414741E-3</v>
      </c>
      <c r="F44" s="13">
        <f t="shared" si="15"/>
        <v>1.8043466834177818E-2</v>
      </c>
      <c r="G44" s="14">
        <f t="shared" si="15"/>
        <v>1.4058737352595926E-2</v>
      </c>
    </row>
    <row r="45" spans="1:7" ht="24" x14ac:dyDescent="0.25">
      <c r="A45" s="22"/>
      <c r="B45" s="11" t="s">
        <v>80</v>
      </c>
      <c r="C45" s="12">
        <f t="shared" ref="C45:G45" si="16">C20 -($H20*C$24/$H$24)</f>
        <v>-4.6618214737210617E-2</v>
      </c>
      <c r="D45" s="13">
        <f t="shared" si="16"/>
        <v>5.2397035070019859E-2</v>
      </c>
      <c r="E45" s="13">
        <f t="shared" si="16"/>
        <v>3.1045753630747519E-2</v>
      </c>
      <c r="F45" s="13">
        <f t="shared" si="16"/>
        <v>2.2054092838046824E-2</v>
      </c>
      <c r="G45" s="14">
        <f t="shared" si="16"/>
        <v>-5.8878666801603974E-2</v>
      </c>
    </row>
    <row r="46" spans="1:7" ht="24" x14ac:dyDescent="0.25">
      <c r="A46" s="22"/>
      <c r="B46" s="11" t="s">
        <v>81</v>
      </c>
      <c r="C46" s="12">
        <f t="shared" ref="C46:G46" si="17">C21 -($H21*C$24/$H$24)</f>
        <v>-2.8140057439272198E-2</v>
      </c>
      <c r="D46" s="13">
        <f t="shared" si="17"/>
        <v>1.373655314967831E-2</v>
      </c>
      <c r="E46" s="13">
        <f t="shared" si="17"/>
        <v>-1.3241948574615331E-2</v>
      </c>
      <c r="F46" s="13">
        <f t="shared" si="17"/>
        <v>3.7301117884699253E-2</v>
      </c>
      <c r="G46" s="14">
        <f t="shared" si="17"/>
        <v>-9.6556650204902561E-3</v>
      </c>
    </row>
    <row r="47" spans="1:7" ht="24" x14ac:dyDescent="0.25">
      <c r="A47" s="22"/>
      <c r="B47" s="11" t="s">
        <v>82</v>
      </c>
      <c r="C47" s="12">
        <f t="shared" ref="C47:G47" si="18">C22 -($H22*C$24/$H$24)</f>
        <v>-2.1192839717884882E-2</v>
      </c>
      <c r="D47" s="13">
        <f t="shared" si="18"/>
        <v>2.7146105028413386E-2</v>
      </c>
      <c r="E47" s="13">
        <f t="shared" si="18"/>
        <v>-1.7697641548144155E-2</v>
      </c>
      <c r="F47" s="13">
        <f t="shared" si="18"/>
        <v>2.509975303085929E-2</v>
      </c>
      <c r="G47" s="14">
        <f t="shared" si="18"/>
        <v>-1.3355376793243778E-2</v>
      </c>
    </row>
    <row r="48" spans="1:7" ht="24.75" thickBot="1" x14ac:dyDescent="0.3">
      <c r="A48" s="23"/>
      <c r="B48" s="15" t="s">
        <v>83</v>
      </c>
      <c r="C48" s="16">
        <f t="shared" ref="C48:G48" si="19">C23 -($H23*C$24/$H$24)</f>
        <v>-4.1099349482779546E-2</v>
      </c>
      <c r="D48" s="17">
        <f t="shared" si="19"/>
        <v>3.4854478014283236E-2</v>
      </c>
      <c r="E48" s="17">
        <f t="shared" si="19"/>
        <v>2.6873411141007414E-2</v>
      </c>
      <c r="F48" s="17">
        <f t="shared" si="19"/>
        <v>1.5070971054402665E-2</v>
      </c>
      <c r="G48" s="18">
        <f t="shared" si="19"/>
        <v>-3.5699510726914185E-2</v>
      </c>
    </row>
    <row r="49" ht="15.75" thickTop="1" x14ac:dyDescent="0.25"/>
  </sheetData>
  <mergeCells count="6">
    <mergeCell ref="A31:A48"/>
    <mergeCell ref="A3:B5"/>
    <mergeCell ref="C3:G3"/>
    <mergeCell ref="A6:A23"/>
    <mergeCell ref="A28:B30"/>
    <mergeCell ref="C28:G2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3E5ED-878B-468D-A22F-9F0C4BD473CE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84</v>
      </c>
      <c r="B6" s="7" t="s">
        <v>85</v>
      </c>
      <c r="C6" s="8">
        <v>0.1157684630738523</v>
      </c>
      <c r="D6" s="9">
        <v>0.12530712530712532</v>
      </c>
      <c r="E6" s="9">
        <v>0.13022113022113022</v>
      </c>
      <c r="F6" s="9">
        <v>0.11336032388663968</v>
      </c>
      <c r="G6" s="10">
        <v>0.1606217616580311</v>
      </c>
      <c r="H6" s="19">
        <f t="shared" ref="H6:H22" si="0">AVERAGE(C6:G6)</f>
        <v>0.12905576082935571</v>
      </c>
    </row>
    <row r="7" spans="1:8" x14ac:dyDescent="0.25">
      <c r="A7" s="22"/>
      <c r="B7" s="11" t="s">
        <v>86</v>
      </c>
      <c r="C7" s="12">
        <v>0.17964071856287425</v>
      </c>
      <c r="D7" s="13">
        <v>0.19656019656019655</v>
      </c>
      <c r="E7" s="13">
        <v>0.19656019656019655</v>
      </c>
      <c r="F7" s="13">
        <v>0.22267206477732793</v>
      </c>
      <c r="G7" s="14">
        <v>0.15544041450777202</v>
      </c>
      <c r="H7" s="19">
        <f t="shared" si="0"/>
        <v>0.19017471819367346</v>
      </c>
    </row>
    <row r="8" spans="1:8" x14ac:dyDescent="0.25">
      <c r="A8" s="22"/>
      <c r="B8" s="11" t="s">
        <v>87</v>
      </c>
      <c r="C8" s="12">
        <v>0.1377245508982036</v>
      </c>
      <c r="D8" s="13">
        <v>0.14987714987714987</v>
      </c>
      <c r="E8" s="13">
        <v>0.19164619164619165</v>
      </c>
      <c r="F8" s="13">
        <v>0.16194331983805668</v>
      </c>
      <c r="G8" s="14">
        <v>0.16580310880829019</v>
      </c>
      <c r="H8" s="19">
        <f t="shared" si="0"/>
        <v>0.16139886421357838</v>
      </c>
    </row>
    <row r="9" spans="1:8" x14ac:dyDescent="0.25">
      <c r="A9" s="22"/>
      <c r="B9" s="11" t="s">
        <v>88</v>
      </c>
      <c r="C9" s="12">
        <v>0.32734530938123751</v>
      </c>
      <c r="D9" s="13">
        <v>0.20638820638820637</v>
      </c>
      <c r="E9" s="13">
        <v>0.19164619164619165</v>
      </c>
      <c r="F9" s="13">
        <v>0.18623481781376519</v>
      </c>
      <c r="G9" s="14">
        <v>0.23834196891191708</v>
      </c>
      <c r="H9" s="19">
        <f t="shared" si="0"/>
        <v>0.22999129882826358</v>
      </c>
    </row>
    <row r="10" spans="1:8" ht="24" x14ac:dyDescent="0.25">
      <c r="A10" s="22"/>
      <c r="B10" s="11" t="s">
        <v>89</v>
      </c>
      <c r="C10" s="12">
        <v>0.13972055888223553</v>
      </c>
      <c r="D10" s="13">
        <v>0.13267813267813267</v>
      </c>
      <c r="E10" s="13">
        <v>0.12530712530712532</v>
      </c>
      <c r="F10" s="13">
        <v>0.12550607287449392</v>
      </c>
      <c r="G10" s="14">
        <v>0.15025906735751296</v>
      </c>
      <c r="H10" s="19">
        <f t="shared" si="0"/>
        <v>0.13469419141990008</v>
      </c>
    </row>
    <row r="11" spans="1:8" ht="24" x14ac:dyDescent="0.25">
      <c r="A11" s="22"/>
      <c r="B11" s="11" t="s">
        <v>90</v>
      </c>
      <c r="C11" s="12">
        <v>0.18962075848303392</v>
      </c>
      <c r="D11" s="13">
        <v>0.11793611793611794</v>
      </c>
      <c r="E11" s="13">
        <v>0.15233415233415235</v>
      </c>
      <c r="F11" s="13">
        <v>0.16599190283400811</v>
      </c>
      <c r="G11" s="14">
        <v>0.20725388601036268</v>
      </c>
      <c r="H11" s="19">
        <f t="shared" si="0"/>
        <v>0.166627363519535</v>
      </c>
    </row>
    <row r="12" spans="1:8" x14ac:dyDescent="0.25">
      <c r="A12" s="22"/>
      <c r="B12" s="11" t="s">
        <v>91</v>
      </c>
      <c r="C12" s="12">
        <v>0.20558882235528941</v>
      </c>
      <c r="D12" s="13">
        <v>0.19656019656019655</v>
      </c>
      <c r="E12" s="13">
        <v>0.14742014742014742</v>
      </c>
      <c r="F12" s="13">
        <v>0.14979757085020243</v>
      </c>
      <c r="G12" s="14">
        <v>0.15025906735751296</v>
      </c>
      <c r="H12" s="19">
        <f t="shared" si="0"/>
        <v>0.16992516090866974</v>
      </c>
    </row>
    <row r="13" spans="1:8" x14ac:dyDescent="0.25">
      <c r="A13" s="22"/>
      <c r="B13" s="11" t="s">
        <v>92</v>
      </c>
      <c r="C13" s="12">
        <v>0.13373253493013973</v>
      </c>
      <c r="D13" s="13">
        <v>0.11547911547911548</v>
      </c>
      <c r="E13" s="13">
        <v>0.16216216216216217</v>
      </c>
      <c r="F13" s="13">
        <v>0.13765182186234817</v>
      </c>
      <c r="G13" s="14">
        <v>0.19689119170984454</v>
      </c>
      <c r="H13" s="19">
        <f t="shared" si="0"/>
        <v>0.149183365228722</v>
      </c>
    </row>
    <row r="14" spans="1:8" x14ac:dyDescent="0.25">
      <c r="A14" s="22"/>
      <c r="B14" s="11" t="s">
        <v>93</v>
      </c>
      <c r="C14" s="12">
        <v>0.16766467065868262</v>
      </c>
      <c r="D14" s="13">
        <v>0.1769041769041769</v>
      </c>
      <c r="E14" s="13">
        <v>0.14742014742014742</v>
      </c>
      <c r="F14" s="13">
        <v>0.13765182186234817</v>
      </c>
      <c r="G14" s="14">
        <v>0.12953367875647667</v>
      </c>
      <c r="H14" s="19">
        <f t="shared" si="0"/>
        <v>0.15183489912036635</v>
      </c>
    </row>
    <row r="15" spans="1:8" x14ac:dyDescent="0.25">
      <c r="A15" s="22"/>
      <c r="B15" s="11" t="s">
        <v>94</v>
      </c>
      <c r="C15" s="12">
        <v>0.25149700598802394</v>
      </c>
      <c r="D15" s="13">
        <v>0.23832923832923833</v>
      </c>
      <c r="E15" s="13">
        <v>0.25307125307125306</v>
      </c>
      <c r="F15" s="13">
        <v>0.22672064777327935</v>
      </c>
      <c r="G15" s="14">
        <v>0.25388601036269431</v>
      </c>
      <c r="H15" s="19">
        <f t="shared" si="0"/>
        <v>0.24470083110489779</v>
      </c>
    </row>
    <row r="16" spans="1:8" x14ac:dyDescent="0.25">
      <c r="A16" s="22"/>
      <c r="B16" s="11" t="s">
        <v>95</v>
      </c>
      <c r="C16" s="12">
        <v>0.17764471057884232</v>
      </c>
      <c r="D16" s="13">
        <v>0.24815724815724816</v>
      </c>
      <c r="E16" s="13">
        <v>0.26289926289926291</v>
      </c>
      <c r="F16" s="13">
        <v>0.27530364372469635</v>
      </c>
      <c r="G16" s="14">
        <v>0.21243523316062177</v>
      </c>
      <c r="H16" s="19">
        <f t="shared" si="0"/>
        <v>0.23528801970413432</v>
      </c>
    </row>
    <row r="17" spans="1:8" ht="24" x14ac:dyDescent="0.25">
      <c r="A17" s="22"/>
      <c r="B17" s="11" t="s">
        <v>96</v>
      </c>
      <c r="C17" s="12">
        <v>0.11976047904191617</v>
      </c>
      <c r="D17" s="13">
        <v>0.13759213759213759</v>
      </c>
      <c r="E17" s="13">
        <v>0.16953316953316955</v>
      </c>
      <c r="F17" s="13">
        <v>0.16194331983805668</v>
      </c>
      <c r="G17" s="14">
        <v>0.12435233160621761</v>
      </c>
      <c r="H17" s="19">
        <f t="shared" si="0"/>
        <v>0.14263628752229951</v>
      </c>
    </row>
    <row r="18" spans="1:8" ht="24" x14ac:dyDescent="0.25">
      <c r="A18" s="22"/>
      <c r="B18" s="11" t="s">
        <v>97</v>
      </c>
      <c r="C18" s="12">
        <v>0.1277445109780439</v>
      </c>
      <c r="D18" s="13">
        <v>0.16707616707616707</v>
      </c>
      <c r="E18" s="13">
        <v>0.16953316953316955</v>
      </c>
      <c r="F18" s="13">
        <v>0.11740890688259109</v>
      </c>
      <c r="G18" s="14">
        <v>0.12435233160621761</v>
      </c>
      <c r="H18" s="19">
        <f t="shared" si="0"/>
        <v>0.14122301721523783</v>
      </c>
    </row>
    <row r="19" spans="1:8" x14ac:dyDescent="0.25">
      <c r="A19" s="22"/>
      <c r="B19" s="11" t="s">
        <v>98</v>
      </c>
      <c r="C19" s="12">
        <v>0.25948103792415167</v>
      </c>
      <c r="D19" s="13">
        <v>0.27272727272727271</v>
      </c>
      <c r="E19" s="13">
        <v>0.29729729729729731</v>
      </c>
      <c r="F19" s="13">
        <v>0.25910931174089069</v>
      </c>
      <c r="G19" s="14">
        <v>0.25388601036269431</v>
      </c>
      <c r="H19" s="19">
        <f t="shared" si="0"/>
        <v>0.26850018601046133</v>
      </c>
    </row>
    <row r="20" spans="1:8" x14ac:dyDescent="0.25">
      <c r="A20" s="22"/>
      <c r="B20" s="11" t="s">
        <v>99</v>
      </c>
      <c r="C20" s="12">
        <v>0.23353293413173654</v>
      </c>
      <c r="D20" s="13">
        <v>0.28746928746928746</v>
      </c>
      <c r="E20" s="13">
        <v>0.25798525798525801</v>
      </c>
      <c r="F20" s="13">
        <v>0.25910931174089069</v>
      </c>
      <c r="G20" s="14">
        <v>0.25906735751295334</v>
      </c>
      <c r="H20" s="19">
        <f t="shared" si="0"/>
        <v>0.25943282976802517</v>
      </c>
    </row>
    <row r="21" spans="1:8" x14ac:dyDescent="0.25">
      <c r="A21" s="22"/>
      <c r="B21" s="11" t="s">
        <v>100</v>
      </c>
      <c r="C21" s="12">
        <v>0.249500998003992</v>
      </c>
      <c r="D21" s="13">
        <v>0.25552825552825553</v>
      </c>
      <c r="E21" s="13">
        <v>0.22358722358722358</v>
      </c>
      <c r="F21" s="13">
        <v>0.2186234817813765</v>
      </c>
      <c r="G21" s="14">
        <v>0.23316062176165805</v>
      </c>
      <c r="H21" s="19">
        <f t="shared" si="0"/>
        <v>0.23608011613250116</v>
      </c>
    </row>
    <row r="22" spans="1:8" ht="15.75" thickBot="1" x14ac:dyDescent="0.3">
      <c r="A22" s="23"/>
      <c r="B22" s="15" t="s">
        <v>101</v>
      </c>
      <c r="C22" s="16">
        <v>0.15369261477045909</v>
      </c>
      <c r="D22" s="17">
        <v>0.20638820638820637</v>
      </c>
      <c r="E22" s="17">
        <v>0.1842751842751843</v>
      </c>
      <c r="F22" s="17">
        <v>0.2145748987854251</v>
      </c>
      <c r="G22" s="18">
        <v>0.23316062176165805</v>
      </c>
      <c r="H22" s="19">
        <f t="shared" si="0"/>
        <v>0.19841830519618658</v>
      </c>
    </row>
    <row r="23" spans="1:8" ht="15.75" thickTop="1" x14ac:dyDescent="0.25">
      <c r="C23" s="20">
        <f t="shared" ref="C23:H23" si="1">AVERAGE(C6:C22)</f>
        <v>0.1864506281554538</v>
      </c>
      <c r="D23" s="20">
        <f t="shared" si="1"/>
        <v>0.19005636652695473</v>
      </c>
      <c r="E23" s="20">
        <f t="shared" si="1"/>
        <v>0.19193525075878021</v>
      </c>
      <c r="F23" s="20">
        <f t="shared" si="1"/>
        <v>0.18432960228625861</v>
      </c>
      <c r="G23" s="20">
        <f t="shared" si="1"/>
        <v>0.19110027430661383</v>
      </c>
      <c r="H23" s="20">
        <f t="shared" si="1"/>
        <v>0.18877442440681225</v>
      </c>
    </row>
    <row r="26" spans="1:8" ht="15.75" thickBot="1" x14ac:dyDescent="0.3"/>
    <row r="27" spans="1:8" ht="15.75" thickTop="1" x14ac:dyDescent="0.25">
      <c r="A27" s="24"/>
      <c r="B27" s="25"/>
      <c r="C27" s="30" t="s">
        <v>1</v>
      </c>
      <c r="D27" s="31"/>
      <c r="E27" s="31"/>
      <c r="F27" s="31"/>
      <c r="G27" s="32"/>
    </row>
    <row r="28" spans="1:8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3" t="s">
        <v>6</v>
      </c>
    </row>
    <row r="29" spans="1:8" ht="25.5" thickBot="1" x14ac:dyDescent="0.3">
      <c r="A29" s="28"/>
      <c r="B29" s="29"/>
      <c r="C29" s="4" t="s">
        <v>7</v>
      </c>
      <c r="D29" s="5" t="s">
        <v>7</v>
      </c>
      <c r="E29" s="5" t="s">
        <v>7</v>
      </c>
      <c r="F29" s="5" t="s">
        <v>7</v>
      </c>
      <c r="G29" s="6" t="s">
        <v>7</v>
      </c>
    </row>
    <row r="30" spans="1:8" ht="15.75" thickTop="1" x14ac:dyDescent="0.25">
      <c r="A30" s="21" t="s">
        <v>84</v>
      </c>
      <c r="B30" s="7" t="s">
        <v>85</v>
      </c>
      <c r="C30" s="8">
        <f>C6 -($H6*C$23/$H$23)</f>
        <v>-1.1698632902338857E-2</v>
      </c>
      <c r="D30" s="9">
        <f t="shared" ref="D30:G30" si="2">D6 -($H6*D$23/$H$23)</f>
        <v>-4.6250361054876732E-3</v>
      </c>
      <c r="E30" s="9">
        <f t="shared" si="2"/>
        <v>-9.9553164651244863E-4</v>
      </c>
      <c r="F30" s="9">
        <f t="shared" si="2"/>
        <v>-1.2656731343047414E-2</v>
      </c>
      <c r="G30" s="10">
        <f t="shared" si="2"/>
        <v>2.997593199738649E-2</v>
      </c>
    </row>
    <row r="31" spans="1:8" x14ac:dyDescent="0.25">
      <c r="A31" s="22"/>
      <c r="B31" s="11" t="s">
        <v>86</v>
      </c>
      <c r="C31" s="12">
        <f t="shared" ref="C31:G31" si="3">C7 -($H7*C$23/$H$23)</f>
        <v>-8.1929658883826417E-3</v>
      </c>
      <c r="D31" s="13">
        <f t="shared" si="3"/>
        <v>5.0940270366897633E-3</v>
      </c>
      <c r="E31" s="13">
        <f t="shared" si="3"/>
        <v>3.2012055889288071E-3</v>
      </c>
      <c r="F31" s="13">
        <f t="shared" si="3"/>
        <v>3.69751395731098E-2</v>
      </c>
      <c r="G31" s="14">
        <f t="shared" si="3"/>
        <v>-3.7077406310345673E-2</v>
      </c>
    </row>
    <row r="32" spans="1:8" x14ac:dyDescent="0.25">
      <c r="A32" s="22"/>
      <c r="B32" s="11" t="s">
        <v>87</v>
      </c>
      <c r="C32" s="12">
        <f t="shared" ref="C32:G32" si="4">C8 -($H8*C$23/$H$23)</f>
        <v>-2.1687507757304214E-2</v>
      </c>
      <c r="D32" s="13">
        <f t="shared" si="4"/>
        <v>-1.2617752652152175E-2</v>
      </c>
      <c r="E32" s="13">
        <f t="shared" si="4"/>
        <v>2.7544875631809018E-2</v>
      </c>
      <c r="F32" s="13">
        <f t="shared" si="4"/>
        <v>4.344701574865939E-3</v>
      </c>
      <c r="G32" s="14">
        <f t="shared" si="4"/>
        <v>2.4156832027815711E-3</v>
      </c>
    </row>
    <row r="33" spans="1:7" x14ac:dyDescent="0.25">
      <c r="A33" s="22"/>
      <c r="B33" s="11" t="s">
        <v>88</v>
      </c>
      <c r="C33" s="12">
        <f t="shared" ref="C33:G33" si="5">C9 -($H9*C$23/$H$23)</f>
        <v>0.10018518283566846</v>
      </c>
      <c r="D33" s="13">
        <f t="shared" si="5"/>
        <v>-2.5164932896785869E-2</v>
      </c>
      <c r="E33" s="13">
        <f t="shared" si="5"/>
        <v>-4.2196066126028747E-2</v>
      </c>
      <c r="F33" s="13">
        <f t="shared" si="5"/>
        <v>-3.8341179573219891E-2</v>
      </c>
      <c r="G33" s="14">
        <f t="shared" si="5"/>
        <v>5.5169957603660447E-3</v>
      </c>
    </row>
    <row r="34" spans="1:7" ht="24" x14ac:dyDescent="0.25">
      <c r="A34" s="22"/>
      <c r="B34" s="11" t="s">
        <v>89</v>
      </c>
      <c r="C34" s="12">
        <f t="shared" ref="C34:G34" si="6">C10 -($H10*C$23/$H$23)</f>
        <v>6.6844408908990349E-3</v>
      </c>
      <c r="D34" s="13">
        <f t="shared" si="6"/>
        <v>-2.9307491605690406E-3</v>
      </c>
      <c r="E34" s="13">
        <f t="shared" si="6"/>
        <v>-1.164237665621759E-2</v>
      </c>
      <c r="F34" s="13">
        <f t="shared" si="6"/>
        <v>-6.0166522654027665E-3</v>
      </c>
      <c r="G34" s="14">
        <f t="shared" si="6"/>
        <v>1.390533719129039E-2</v>
      </c>
    </row>
    <row r="35" spans="1:7" ht="24" x14ac:dyDescent="0.25">
      <c r="A35" s="22"/>
      <c r="B35" s="11" t="s">
        <v>90</v>
      </c>
      <c r="C35" s="12">
        <f t="shared" ref="C35:G35" si="7">C11 -($H11*C$23/$H$23)</f>
        <v>2.5044562879582705E-2</v>
      </c>
      <c r="D35" s="13">
        <f t="shared" si="7"/>
        <v>-4.982278994561129E-2</v>
      </c>
      <c r="E35" s="13">
        <f t="shared" si="7"/>
        <v>-1.7083208629297436E-2</v>
      </c>
      <c r="F35" s="13">
        <f t="shared" si="7"/>
        <v>3.2878938344958752E-3</v>
      </c>
      <c r="G35" s="14">
        <f t="shared" si="7"/>
        <v>3.8573541860830174E-2</v>
      </c>
    </row>
    <row r="36" spans="1:7" x14ac:dyDescent="0.25">
      <c r="A36" s="22"/>
      <c r="B36" s="11" t="s">
        <v>91</v>
      </c>
      <c r="C36" s="12">
        <f t="shared" ref="C36:G36" si="8">C12 -($H12*C$23/$H$23)</f>
        <v>3.7755424953100247E-2</v>
      </c>
      <c r="D36" s="13">
        <f t="shared" si="8"/>
        <v>2.5481096383931007E-2</v>
      </c>
      <c r="E36" s="13">
        <f t="shared" si="8"/>
        <v>-2.5350229031624982E-2</v>
      </c>
      <c r="F36" s="13">
        <f t="shared" si="8"/>
        <v>-1.6126586657615544E-2</v>
      </c>
      <c r="G36" s="14">
        <f t="shared" si="8"/>
        <v>-2.1759705647790673E-2</v>
      </c>
    </row>
    <row r="37" spans="1:7" x14ac:dyDescent="0.25">
      <c r="A37" s="22"/>
      <c r="B37" s="11" t="s">
        <v>92</v>
      </c>
      <c r="C37" s="12">
        <f t="shared" ref="C37:G37" si="9">C13 -($H13*C$23/$H$23)</f>
        <v>-1.3614396438577703E-2</v>
      </c>
      <c r="D37" s="13">
        <f t="shared" si="9"/>
        <v>-3.4717334229202992E-2</v>
      </c>
      <c r="E37" s="13">
        <f t="shared" si="9"/>
        <v>1.0480880631632133E-2</v>
      </c>
      <c r="F37" s="13">
        <f t="shared" si="9"/>
        <v>-8.0189196416775299E-3</v>
      </c>
      <c r="G37" s="14">
        <f t="shared" si="9"/>
        <v>4.5869769677826217E-2</v>
      </c>
    </row>
    <row r="38" spans="1:7" x14ac:dyDescent="0.25">
      <c r="A38" s="22"/>
      <c r="B38" s="11" t="s">
        <v>93</v>
      </c>
      <c r="C38" s="12">
        <f t="shared" ref="C38:G38" si="10">C14 -($H14*C$23/$H$23)</f>
        <v>1.7698845542964997E-2</v>
      </c>
      <c r="D38" s="13">
        <f t="shared" si="10"/>
        <v>2.4038187088650881E-2</v>
      </c>
      <c r="E38" s="13">
        <f t="shared" si="10"/>
        <v>-6.957065108383842E-3</v>
      </c>
      <c r="F38" s="13">
        <f t="shared" si="10"/>
        <v>-1.0608021365765219E-2</v>
      </c>
      <c r="G38" s="14">
        <f t="shared" si="10"/>
        <v>-2.4171946157466734E-2</v>
      </c>
    </row>
    <row r="39" spans="1:7" x14ac:dyDescent="0.25">
      <c r="A39" s="22"/>
      <c r="B39" s="11" t="s">
        <v>94</v>
      </c>
      <c r="C39" s="12">
        <f t="shared" ref="C39:G39" si="11">C15 -($H15*C$23/$H$23)</f>
        <v>9.8084201902575718E-3</v>
      </c>
      <c r="D39" s="13">
        <f t="shared" si="11"/>
        <v>-8.0333237183597694E-3</v>
      </c>
      <c r="E39" s="13">
        <f t="shared" si="11"/>
        <v>4.2731675965683447E-3</v>
      </c>
      <c r="F39" s="13">
        <f t="shared" si="11"/>
        <v>-1.2218535955758864E-2</v>
      </c>
      <c r="G39" s="14">
        <f t="shared" si="11"/>
        <v>6.1702718872928275E-3</v>
      </c>
    </row>
    <row r="40" spans="1:7" x14ac:dyDescent="0.25">
      <c r="A40" s="22"/>
      <c r="B40" s="11" t="s">
        <v>95</v>
      </c>
      <c r="C40" s="12">
        <f t="shared" ref="C40:G40" si="12">C16 -($H16*C$23/$H$23)</f>
        <v>-5.4746934683170878E-2</v>
      </c>
      <c r="D40" s="13">
        <f t="shared" si="12"/>
        <v>1.1271418666266658E-2</v>
      </c>
      <c r="E40" s="13">
        <f t="shared" si="12"/>
        <v>2.3671596310651882E-2</v>
      </c>
      <c r="F40" s="13">
        <f t="shared" si="12"/>
        <v>4.5555640354705079E-2</v>
      </c>
      <c r="G40" s="14">
        <f t="shared" si="12"/>
        <v>-2.5751720648452797E-2</v>
      </c>
    </row>
    <row r="41" spans="1:7" ht="24" x14ac:dyDescent="0.25">
      <c r="A41" s="22"/>
      <c r="B41" s="11" t="s">
        <v>96</v>
      </c>
      <c r="C41" s="12">
        <f t="shared" ref="C41:G41" si="13">C17 -($H17*C$23/$H$23)</f>
        <v>-2.1119968560364799E-2</v>
      </c>
      <c r="D41" s="13">
        <f t="shared" si="13"/>
        <v>-6.012774071965904E-3</v>
      </c>
      <c r="E41" s="13">
        <f t="shared" si="13"/>
        <v>2.4508589540827713E-2</v>
      </c>
      <c r="F41" s="13">
        <f t="shared" si="13"/>
        <v>2.2665500646226022E-2</v>
      </c>
      <c r="G41" s="14">
        <f t="shared" si="13"/>
        <v>-2.0041347554722949E-2</v>
      </c>
    </row>
    <row r="42" spans="1:7" ht="24" x14ac:dyDescent="0.25">
      <c r="A42" s="22"/>
      <c r="B42" s="11" t="s">
        <v>97</v>
      </c>
      <c r="C42" s="12">
        <f t="shared" ref="C42:G42" si="14">C18 -($H18*C$23/$H$23)</f>
        <v>-1.1740063548034502E-2</v>
      </c>
      <c r="D42" s="13">
        <f t="shared" si="14"/>
        <v>2.4894123050646533E-2</v>
      </c>
      <c r="E42" s="13">
        <f t="shared" si="14"/>
        <v>2.5945523551503119E-2</v>
      </c>
      <c r="F42" s="13">
        <f t="shared" si="14"/>
        <v>-2.0488918412067042E-2</v>
      </c>
      <c r="G42" s="14">
        <f t="shared" si="14"/>
        <v>-1.8610664642047969E-2</v>
      </c>
    </row>
    <row r="43" spans="1:7" x14ac:dyDescent="0.25">
      <c r="A43" s="22"/>
      <c r="B43" s="11" t="s">
        <v>98</v>
      </c>
      <c r="C43" s="12">
        <f t="shared" ref="C43:G43" si="15">C19 -($H19*C$23/$H$23)</f>
        <v>-5.7139348525743761E-3</v>
      </c>
      <c r="D43" s="13">
        <f t="shared" si="15"/>
        <v>2.4037375062682109E-3</v>
      </c>
      <c r="E43" s="13">
        <f t="shared" si="15"/>
        <v>2.430136210832845E-2</v>
      </c>
      <c r="F43" s="13">
        <f t="shared" si="15"/>
        <v>-3.0688549075611471E-3</v>
      </c>
      <c r="G43" s="14">
        <f t="shared" si="15"/>
        <v>-1.7922309854460972E-2</v>
      </c>
    </row>
    <row r="44" spans="1:7" x14ac:dyDescent="0.25">
      <c r="A44" s="22"/>
      <c r="B44" s="11" t="s">
        <v>99</v>
      </c>
      <c r="C44" s="12">
        <f t="shared" ref="C44:G44" si="16">C20 -($H20*C$23/$H$23)</f>
        <v>-2.270630074551544E-2</v>
      </c>
      <c r="D44" s="13">
        <f t="shared" si="16"/>
        <v>2.6274683706334456E-2</v>
      </c>
      <c r="E44" s="13">
        <f t="shared" si="16"/>
        <v>-5.7914977540588497E-3</v>
      </c>
      <c r="F44" s="13">
        <f t="shared" si="16"/>
        <v>5.785004269645122E-3</v>
      </c>
      <c r="G44" s="14">
        <f t="shared" si="16"/>
        <v>-3.5618894764050668E-3</v>
      </c>
    </row>
    <row r="45" spans="1:7" x14ac:dyDescent="0.25">
      <c r="A45" s="22"/>
      <c r="B45" s="11" t="s">
        <v>100</v>
      </c>
      <c r="C45" s="12">
        <f t="shared" ref="C45:G45" si="17">C21 -($H21*C$23/$H$23)</f>
        <v>1.6327006949677952E-2</v>
      </c>
      <c r="D45" s="13">
        <f t="shared" si="17"/>
        <v>1.7844950586945268E-2</v>
      </c>
      <c r="E45" s="13">
        <f t="shared" si="17"/>
        <v>-1.6445802239438118E-2</v>
      </c>
      <c r="F45" s="13">
        <f t="shared" si="17"/>
        <v>-1.1897967568238438E-2</v>
      </c>
      <c r="G45" s="14">
        <f t="shared" si="17"/>
        <v>-5.8281877289466932E-3</v>
      </c>
    </row>
    <row r="46" spans="1:7" ht="15.75" thickBot="1" x14ac:dyDescent="0.3">
      <c r="A46" s="23"/>
      <c r="B46" s="15" t="s">
        <v>101</v>
      </c>
      <c r="C46" s="16">
        <f t="shared" ref="C46:G46" si="18">C22 -($H22*C$23/$H$23)</f>
        <v>-4.2283178865887422E-2</v>
      </c>
      <c r="D46" s="17">
        <f t="shared" si="18"/>
        <v>6.6224687544024496E-3</v>
      </c>
      <c r="E46" s="17">
        <f t="shared" si="18"/>
        <v>-1.7465423768687677E-2</v>
      </c>
      <c r="F46" s="17">
        <f t="shared" si="18"/>
        <v>2.0828487437306559E-2</v>
      </c>
      <c r="G46" s="18">
        <f t="shared" si="18"/>
        <v>3.2297646442866146E-2</v>
      </c>
    </row>
    <row r="47" spans="1:7" ht="15.75" thickTop="1" x14ac:dyDescent="0.25"/>
  </sheetData>
  <mergeCells count="6">
    <mergeCell ref="A30:A46"/>
    <mergeCell ref="A3:B5"/>
    <mergeCell ref="C3:G3"/>
    <mergeCell ref="A6:A22"/>
    <mergeCell ref="A27:B29"/>
    <mergeCell ref="C27:G27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9E03F-9A44-403A-A56D-BDFB62B138E5}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24.75" thickTop="1" x14ac:dyDescent="0.25">
      <c r="A6" s="21" t="s">
        <v>46</v>
      </c>
      <c r="B6" s="7" t="s">
        <v>47</v>
      </c>
      <c r="C6" s="8">
        <v>0.30693069306930693</v>
      </c>
      <c r="D6" s="9">
        <v>0.26161369193154033</v>
      </c>
      <c r="E6" s="9">
        <v>0.27518427518427518</v>
      </c>
      <c r="F6" s="9">
        <v>0.27710843373493976</v>
      </c>
      <c r="G6" s="10">
        <v>0.24873096446700507</v>
      </c>
      <c r="H6" s="19">
        <f t="shared" ref="H6:H37" si="0">AVERAGE(C6:G6)</f>
        <v>0.27391361167741346</v>
      </c>
    </row>
    <row r="7" spans="1:8" ht="24" x14ac:dyDescent="0.25">
      <c r="A7" s="22"/>
      <c r="B7" s="11" t="s">
        <v>48</v>
      </c>
      <c r="C7" s="12">
        <v>0.15445544554455445</v>
      </c>
      <c r="D7" s="13">
        <v>0.19070904645476772</v>
      </c>
      <c r="E7" s="13">
        <v>0.18673218673218669</v>
      </c>
      <c r="F7" s="13">
        <v>0.1887550200803213</v>
      </c>
      <c r="G7" s="14">
        <v>0.19796954314720813</v>
      </c>
      <c r="H7" s="19">
        <f t="shared" si="0"/>
        <v>0.18372424839180768</v>
      </c>
    </row>
    <row r="8" spans="1:8" ht="24" x14ac:dyDescent="0.25">
      <c r="A8" s="22"/>
      <c r="B8" s="11" t="s">
        <v>49</v>
      </c>
      <c r="C8" s="12">
        <v>0.25148514851485149</v>
      </c>
      <c r="D8" s="13">
        <v>0.28606356968215157</v>
      </c>
      <c r="E8" s="13">
        <v>0.22358722358722358</v>
      </c>
      <c r="F8" s="13">
        <v>0.23694779116465864</v>
      </c>
      <c r="G8" s="14">
        <v>0.15736040609137056</v>
      </c>
      <c r="H8" s="19">
        <f t="shared" si="0"/>
        <v>0.23108882780805118</v>
      </c>
    </row>
    <row r="9" spans="1:8" ht="24" x14ac:dyDescent="0.25">
      <c r="A9" s="22"/>
      <c r="B9" s="11" t="s">
        <v>50</v>
      </c>
      <c r="C9" s="12">
        <v>0.14257425742574256</v>
      </c>
      <c r="D9" s="13">
        <v>0.16381418092909533</v>
      </c>
      <c r="E9" s="13">
        <v>0.12776412776412777</v>
      </c>
      <c r="F9" s="13">
        <v>0.15662650602409639</v>
      </c>
      <c r="G9" s="14">
        <v>0.15736040609137056</v>
      </c>
      <c r="H9" s="19">
        <f t="shared" si="0"/>
        <v>0.14962789564688653</v>
      </c>
    </row>
    <row r="10" spans="1:8" ht="24" x14ac:dyDescent="0.25">
      <c r="A10" s="22"/>
      <c r="B10" s="11" t="s">
        <v>51</v>
      </c>
      <c r="C10" s="12">
        <v>0.35445544554455444</v>
      </c>
      <c r="D10" s="13">
        <v>0.38141809290953543</v>
      </c>
      <c r="E10" s="13">
        <v>0.3783783783783784</v>
      </c>
      <c r="F10" s="13">
        <v>0.2971887550200803</v>
      </c>
      <c r="G10" s="14">
        <v>0.27918781725888325</v>
      </c>
      <c r="H10" s="19">
        <f t="shared" si="0"/>
        <v>0.33812569782228635</v>
      </c>
    </row>
    <row r="11" spans="1:8" ht="24" x14ac:dyDescent="0.25">
      <c r="A11" s="22"/>
      <c r="B11" s="11" t="s">
        <v>52</v>
      </c>
      <c r="C11" s="12">
        <v>0.34851485148514849</v>
      </c>
      <c r="D11" s="13">
        <v>0.28606356968215157</v>
      </c>
      <c r="E11" s="13">
        <v>0.31203931203931207</v>
      </c>
      <c r="F11" s="13">
        <v>0.3253012048192771</v>
      </c>
      <c r="G11" s="14">
        <v>0.34010152284263961</v>
      </c>
      <c r="H11" s="19">
        <f t="shared" si="0"/>
        <v>0.3224040921737058</v>
      </c>
    </row>
    <row r="12" spans="1:8" ht="24" x14ac:dyDescent="0.25">
      <c r="A12" s="22"/>
      <c r="B12" s="11" t="s">
        <v>53</v>
      </c>
      <c r="C12" s="12">
        <v>9.9009900990099015E-2</v>
      </c>
      <c r="D12" s="13">
        <v>0.12469437652811736</v>
      </c>
      <c r="E12" s="13">
        <v>0.11547911547911548</v>
      </c>
      <c r="F12" s="13">
        <v>0.15662650602409639</v>
      </c>
      <c r="G12" s="14">
        <v>0.13197969543147209</v>
      </c>
      <c r="H12" s="19">
        <f t="shared" si="0"/>
        <v>0.12555791889058007</v>
      </c>
    </row>
    <row r="13" spans="1:8" ht="24" x14ac:dyDescent="0.25">
      <c r="A13" s="22"/>
      <c r="B13" s="11" t="s">
        <v>54</v>
      </c>
      <c r="C13" s="12">
        <v>8.1188118811881191E-2</v>
      </c>
      <c r="D13" s="13">
        <v>8.8019559902200492E-2</v>
      </c>
      <c r="E13" s="13">
        <v>7.6167076167076173E-2</v>
      </c>
      <c r="F13" s="13">
        <v>0.12048192771084337</v>
      </c>
      <c r="G13" s="14">
        <v>0.12182741116751269</v>
      </c>
      <c r="H13" s="19">
        <f t="shared" si="0"/>
        <v>9.7536818751902787E-2</v>
      </c>
    </row>
    <row r="14" spans="1:8" ht="24" x14ac:dyDescent="0.25">
      <c r="A14" s="22"/>
      <c r="B14" s="11" t="s">
        <v>55</v>
      </c>
      <c r="C14" s="12">
        <v>0.17623762376237623</v>
      </c>
      <c r="D14" s="13">
        <v>0.13936430317848411</v>
      </c>
      <c r="E14" s="13">
        <v>0.13267813267813267</v>
      </c>
      <c r="F14" s="13">
        <v>0.12851405622489959</v>
      </c>
      <c r="G14" s="14">
        <v>0.15228426395939088</v>
      </c>
      <c r="H14" s="19">
        <f t="shared" si="0"/>
        <v>0.14581567596065667</v>
      </c>
    </row>
    <row r="15" spans="1:8" ht="24" x14ac:dyDescent="0.25">
      <c r="A15" s="22"/>
      <c r="B15" s="11" t="s">
        <v>56</v>
      </c>
      <c r="C15" s="12">
        <v>0.25742574257425743</v>
      </c>
      <c r="D15" s="13">
        <v>0.23716381418092911</v>
      </c>
      <c r="E15" s="13">
        <v>0.26044226044226043</v>
      </c>
      <c r="F15" s="13">
        <v>0.20883534136546186</v>
      </c>
      <c r="G15" s="14">
        <v>0.20304568527918782</v>
      </c>
      <c r="H15" s="19">
        <f t="shared" si="0"/>
        <v>0.23338256876841937</v>
      </c>
    </row>
    <row r="16" spans="1:8" ht="24" x14ac:dyDescent="0.25">
      <c r="A16" s="22"/>
      <c r="B16" s="11" t="s">
        <v>57</v>
      </c>
      <c r="C16" s="12">
        <v>0.18613861386138614</v>
      </c>
      <c r="D16" s="13">
        <v>0.21515892420537897</v>
      </c>
      <c r="E16" s="13">
        <v>0.19901719901719905</v>
      </c>
      <c r="F16" s="13">
        <v>0.20883534136546186</v>
      </c>
      <c r="G16" s="14">
        <v>0.16243654822335024</v>
      </c>
      <c r="H16" s="19">
        <f t="shared" si="0"/>
        <v>0.19431732533455523</v>
      </c>
    </row>
    <row r="17" spans="1:8" ht="24" x14ac:dyDescent="0.25">
      <c r="A17" s="22"/>
      <c r="B17" s="11" t="s">
        <v>58</v>
      </c>
      <c r="C17" s="12">
        <v>0.26732673267326734</v>
      </c>
      <c r="D17" s="13">
        <v>0.25672371638141811</v>
      </c>
      <c r="E17" s="13">
        <v>0.22358722358722358</v>
      </c>
      <c r="F17" s="13">
        <v>0.21686746987951808</v>
      </c>
      <c r="G17" s="14">
        <v>0.23857868020304568</v>
      </c>
      <c r="H17" s="19">
        <f t="shared" si="0"/>
        <v>0.24061676454489458</v>
      </c>
    </row>
    <row r="18" spans="1:8" ht="24" x14ac:dyDescent="0.25">
      <c r="A18" s="22"/>
      <c r="B18" s="11" t="s">
        <v>59</v>
      </c>
      <c r="C18" s="12">
        <v>0.30099009900990098</v>
      </c>
      <c r="D18" s="13">
        <v>0.24205378973105135</v>
      </c>
      <c r="E18" s="13">
        <v>0.26781326781326781</v>
      </c>
      <c r="F18" s="13">
        <v>0.25702811244979917</v>
      </c>
      <c r="G18" s="14">
        <v>0.26903553299492383</v>
      </c>
      <c r="H18" s="19">
        <f t="shared" si="0"/>
        <v>0.26738416039978868</v>
      </c>
    </row>
    <row r="19" spans="1:8" ht="24" x14ac:dyDescent="0.25">
      <c r="A19" s="22"/>
      <c r="B19" s="11" t="s">
        <v>60</v>
      </c>
      <c r="C19" s="12">
        <v>0.13267326732673268</v>
      </c>
      <c r="D19" s="13">
        <v>0.18581907090464547</v>
      </c>
      <c r="E19" s="13">
        <v>0.13267813267813267</v>
      </c>
      <c r="F19" s="13">
        <v>0.1646586345381526</v>
      </c>
      <c r="G19" s="14">
        <v>0.13705583756345177</v>
      </c>
      <c r="H19" s="19">
        <f t="shared" si="0"/>
        <v>0.15057698860222304</v>
      </c>
    </row>
    <row r="20" spans="1:8" ht="24" x14ac:dyDescent="0.25">
      <c r="A20" s="22"/>
      <c r="B20" s="11" t="s">
        <v>61</v>
      </c>
      <c r="C20" s="12">
        <v>0.25148514851485149</v>
      </c>
      <c r="D20" s="13">
        <v>0.26405867970660146</v>
      </c>
      <c r="E20" s="13">
        <v>0.30466830466830469</v>
      </c>
      <c r="F20" s="13">
        <v>0.22489959839357429</v>
      </c>
      <c r="G20" s="14">
        <v>0.25380710659898476</v>
      </c>
      <c r="H20" s="19">
        <f t="shared" si="0"/>
        <v>0.25978376757646326</v>
      </c>
    </row>
    <row r="21" spans="1:8" ht="24" x14ac:dyDescent="0.25">
      <c r="A21" s="22"/>
      <c r="B21" s="11" t="s">
        <v>62</v>
      </c>
      <c r="C21" s="12">
        <v>0.15049504950495049</v>
      </c>
      <c r="D21" s="13">
        <v>0.13447432762836187</v>
      </c>
      <c r="E21" s="13">
        <v>0.171990171990172</v>
      </c>
      <c r="F21" s="13">
        <v>0.18072289156626506</v>
      </c>
      <c r="G21" s="14">
        <v>0.15736040609137056</v>
      </c>
      <c r="H21" s="19">
        <f t="shared" si="0"/>
        <v>0.15900856935622401</v>
      </c>
    </row>
    <row r="22" spans="1:8" ht="24" x14ac:dyDescent="0.25">
      <c r="A22" s="22"/>
      <c r="B22" s="11" t="s">
        <v>63</v>
      </c>
      <c r="C22" s="12">
        <v>7.7227722772277227E-2</v>
      </c>
      <c r="D22" s="13">
        <v>8.557457212713937E-2</v>
      </c>
      <c r="E22" s="13">
        <v>8.1081081081081086E-2</v>
      </c>
      <c r="F22" s="13">
        <v>9.6385542168674704E-2</v>
      </c>
      <c r="G22" s="14">
        <v>0.12690355329949238</v>
      </c>
      <c r="H22" s="19">
        <f t="shared" si="0"/>
        <v>9.3434494289732953E-2</v>
      </c>
    </row>
    <row r="23" spans="1:8" ht="24" x14ac:dyDescent="0.25">
      <c r="A23" s="22"/>
      <c r="B23" s="11" t="s">
        <v>64</v>
      </c>
      <c r="C23" s="12">
        <v>8.9108910891089105E-2</v>
      </c>
      <c r="D23" s="13">
        <v>0.12224938875305623</v>
      </c>
      <c r="E23" s="13">
        <v>0.13267813267813267</v>
      </c>
      <c r="F23" s="13">
        <v>0.14859437751004015</v>
      </c>
      <c r="G23" s="14">
        <v>9.1370558375634514E-2</v>
      </c>
      <c r="H23" s="19">
        <f t="shared" si="0"/>
        <v>0.11680027364159051</v>
      </c>
    </row>
    <row r="24" spans="1:8" ht="24" x14ac:dyDescent="0.25">
      <c r="A24" s="22" t="s">
        <v>8</v>
      </c>
      <c r="B24" s="11" t="s">
        <v>9</v>
      </c>
      <c r="C24" s="12">
        <v>0.31089108910891089</v>
      </c>
      <c r="D24" s="13">
        <v>0.28850855745721271</v>
      </c>
      <c r="E24" s="13">
        <v>0.29238329238329236</v>
      </c>
      <c r="F24" s="13">
        <v>0.22891566265060243</v>
      </c>
      <c r="G24" s="14">
        <v>0.27411167512690354</v>
      </c>
      <c r="H24" s="19">
        <f t="shared" si="0"/>
        <v>0.27896205534538432</v>
      </c>
    </row>
    <row r="25" spans="1:8" ht="24" x14ac:dyDescent="0.25">
      <c r="A25" s="22"/>
      <c r="B25" s="11" t="s">
        <v>10</v>
      </c>
      <c r="C25" s="12">
        <v>0.20990099009900992</v>
      </c>
      <c r="D25" s="13">
        <v>0.17359413202933985</v>
      </c>
      <c r="E25" s="13">
        <v>0.25307125307125306</v>
      </c>
      <c r="F25" s="13">
        <v>0.22489959839357429</v>
      </c>
      <c r="G25" s="14">
        <v>0.20304568527918782</v>
      </c>
      <c r="H25" s="19">
        <f t="shared" si="0"/>
        <v>0.21290233177447301</v>
      </c>
    </row>
    <row r="26" spans="1:8" ht="24" x14ac:dyDescent="0.25">
      <c r="A26" s="22"/>
      <c r="B26" s="11" t="s">
        <v>11</v>
      </c>
      <c r="C26" s="12">
        <v>0.27920792079207923</v>
      </c>
      <c r="D26" s="13">
        <v>0.25427872860635697</v>
      </c>
      <c r="E26" s="13">
        <v>0.28009828009828008</v>
      </c>
      <c r="F26" s="13">
        <v>0.19277108433734941</v>
      </c>
      <c r="G26" s="14">
        <v>0.2233502538071066</v>
      </c>
      <c r="H26" s="19">
        <f t="shared" si="0"/>
        <v>0.24594125352823445</v>
      </c>
    </row>
    <row r="27" spans="1:8" ht="24" x14ac:dyDescent="0.25">
      <c r="A27" s="22"/>
      <c r="B27" s="11" t="s">
        <v>12</v>
      </c>
      <c r="C27" s="12">
        <v>0.28910891089108909</v>
      </c>
      <c r="D27" s="13">
        <v>0.17359413202933985</v>
      </c>
      <c r="E27" s="13">
        <v>0.19164619164619165</v>
      </c>
      <c r="F27" s="13">
        <v>0.17670682730923695</v>
      </c>
      <c r="G27" s="14">
        <v>0.25380710659898476</v>
      </c>
      <c r="H27" s="19">
        <f t="shared" si="0"/>
        <v>0.2169726336949685</v>
      </c>
    </row>
    <row r="28" spans="1:8" ht="24" x14ac:dyDescent="0.25">
      <c r="A28" s="22"/>
      <c r="B28" s="11" t="s">
        <v>13</v>
      </c>
      <c r="C28" s="12">
        <v>0.2</v>
      </c>
      <c r="D28" s="13">
        <v>0.31051344743276282</v>
      </c>
      <c r="E28" s="13">
        <v>0.27764127764127766</v>
      </c>
      <c r="F28" s="13">
        <v>0.26104417670682734</v>
      </c>
      <c r="G28" s="14">
        <v>0.28934010152284262</v>
      </c>
      <c r="H28" s="19">
        <f t="shared" si="0"/>
        <v>0.26770780066074212</v>
      </c>
    </row>
    <row r="29" spans="1:8" ht="24" x14ac:dyDescent="0.25">
      <c r="A29" s="22"/>
      <c r="B29" s="11" t="s">
        <v>14</v>
      </c>
      <c r="C29" s="12">
        <v>0.11485148514851487</v>
      </c>
      <c r="D29" s="13">
        <v>0.14669926650366749</v>
      </c>
      <c r="E29" s="13">
        <v>0.11547911547911548</v>
      </c>
      <c r="F29" s="13">
        <v>0.14056224899598393</v>
      </c>
      <c r="G29" s="14">
        <v>8.6294416243654817E-2</v>
      </c>
      <c r="H29" s="19">
        <f t="shared" si="0"/>
        <v>0.12077730647418732</v>
      </c>
    </row>
    <row r="30" spans="1:8" ht="24" x14ac:dyDescent="0.25">
      <c r="A30" s="22"/>
      <c r="B30" s="11" t="s">
        <v>15</v>
      </c>
      <c r="C30" s="12">
        <v>0.39801980198019804</v>
      </c>
      <c r="D30" s="13">
        <v>0.29584352078239606</v>
      </c>
      <c r="E30" s="13">
        <v>0.32678132678132676</v>
      </c>
      <c r="F30" s="13">
        <v>0.29317269076305219</v>
      </c>
      <c r="G30" s="14">
        <v>0.24365482233502539</v>
      </c>
      <c r="H30" s="19">
        <f t="shared" si="0"/>
        <v>0.3114944325283997</v>
      </c>
    </row>
    <row r="31" spans="1:8" ht="24" x14ac:dyDescent="0.25">
      <c r="A31" s="22"/>
      <c r="B31" s="11" t="s">
        <v>16</v>
      </c>
      <c r="C31" s="12">
        <v>0.34455445544554453</v>
      </c>
      <c r="D31" s="13">
        <v>0.35941320293398532</v>
      </c>
      <c r="E31" s="13">
        <v>0.3882063882063882</v>
      </c>
      <c r="F31" s="13">
        <v>0.34136546184738958</v>
      </c>
      <c r="G31" s="14">
        <v>0.31472081218274112</v>
      </c>
      <c r="H31" s="19">
        <f t="shared" si="0"/>
        <v>0.34965206412320976</v>
      </c>
    </row>
    <row r="32" spans="1:8" ht="24" x14ac:dyDescent="0.25">
      <c r="A32" s="22"/>
      <c r="B32" s="11" t="s">
        <v>17</v>
      </c>
      <c r="C32" s="12">
        <v>0.22574257425742578</v>
      </c>
      <c r="D32" s="13">
        <v>0.22982885085574573</v>
      </c>
      <c r="E32" s="13">
        <v>0.16461916461916462</v>
      </c>
      <c r="F32" s="13">
        <v>0.1887550200803213</v>
      </c>
      <c r="G32" s="14">
        <v>0.16243654822335024</v>
      </c>
      <c r="H32" s="19">
        <f t="shared" si="0"/>
        <v>0.19427643160720151</v>
      </c>
    </row>
    <row r="33" spans="1:8" ht="24" x14ac:dyDescent="0.25">
      <c r="A33" s="22"/>
      <c r="B33" s="11" t="s">
        <v>18</v>
      </c>
      <c r="C33" s="12">
        <v>0.12475247524752475</v>
      </c>
      <c r="D33" s="13">
        <v>0.15158924205378974</v>
      </c>
      <c r="E33" s="13">
        <v>0.12776412776412777</v>
      </c>
      <c r="F33" s="13">
        <v>0.16867469879518071</v>
      </c>
      <c r="G33" s="14">
        <v>0.17766497461928935</v>
      </c>
      <c r="H33" s="19">
        <f t="shared" si="0"/>
        <v>0.15008910369598247</v>
      </c>
    </row>
    <row r="34" spans="1:8" ht="24" x14ac:dyDescent="0.25">
      <c r="A34" s="22"/>
      <c r="B34" s="11" t="s">
        <v>19</v>
      </c>
      <c r="C34" s="12">
        <v>6.1386138613861385E-2</v>
      </c>
      <c r="D34" s="13">
        <v>6.8459657701711488E-2</v>
      </c>
      <c r="E34" s="13">
        <v>9.0909090909090912E-2</v>
      </c>
      <c r="F34" s="13">
        <v>9.6385542168674704E-2</v>
      </c>
      <c r="G34" s="14">
        <v>0.116751269035533</v>
      </c>
      <c r="H34" s="19">
        <f t="shared" si="0"/>
        <v>8.6778339685774294E-2</v>
      </c>
    </row>
    <row r="35" spans="1:8" ht="24" x14ac:dyDescent="0.25">
      <c r="A35" s="22"/>
      <c r="B35" s="11" t="s">
        <v>20</v>
      </c>
      <c r="C35" s="12">
        <v>0.14653465346534653</v>
      </c>
      <c r="D35" s="13">
        <v>7.823960880195599E-2</v>
      </c>
      <c r="E35" s="13">
        <v>0.12776412776412777</v>
      </c>
      <c r="F35" s="13">
        <v>0.11244979919678715</v>
      </c>
      <c r="G35" s="14">
        <v>0.13197969543147209</v>
      </c>
      <c r="H35" s="19">
        <f t="shared" si="0"/>
        <v>0.1193935769319379</v>
      </c>
    </row>
    <row r="36" spans="1:8" ht="24" x14ac:dyDescent="0.25">
      <c r="A36" s="22"/>
      <c r="B36" s="11" t="s">
        <v>21</v>
      </c>
      <c r="C36" s="12">
        <v>0.2</v>
      </c>
      <c r="D36" s="13">
        <v>0.19315403422982885</v>
      </c>
      <c r="E36" s="13">
        <v>0.19656019656019655</v>
      </c>
      <c r="F36" s="13">
        <v>0.18473895582329317</v>
      </c>
      <c r="G36" s="14">
        <v>0.18274111675126903</v>
      </c>
      <c r="H36" s="19">
        <f t="shared" si="0"/>
        <v>0.19143886067291752</v>
      </c>
    </row>
    <row r="37" spans="1:8" ht="24" x14ac:dyDescent="0.25">
      <c r="A37" s="22"/>
      <c r="B37" s="11" t="s">
        <v>22</v>
      </c>
      <c r="C37" s="12">
        <v>9.1089108910891087E-2</v>
      </c>
      <c r="D37" s="13">
        <v>0.10024449877750613</v>
      </c>
      <c r="E37" s="13">
        <v>0.12285012285012285</v>
      </c>
      <c r="F37" s="13">
        <v>8.4337349397590355E-2</v>
      </c>
      <c r="G37" s="14">
        <v>0.1065989847715736</v>
      </c>
      <c r="H37" s="19">
        <f t="shared" si="0"/>
        <v>0.1010240129415368</v>
      </c>
    </row>
    <row r="38" spans="1:8" ht="24" x14ac:dyDescent="0.25">
      <c r="A38" s="22"/>
      <c r="B38" s="11" t="s">
        <v>23</v>
      </c>
      <c r="C38" s="12">
        <v>0.11683168316831685</v>
      </c>
      <c r="D38" s="13">
        <v>0.12224938875305623</v>
      </c>
      <c r="E38" s="13">
        <v>0.13513513513513514</v>
      </c>
      <c r="F38" s="13">
        <v>0.13253012048192772</v>
      </c>
      <c r="G38" s="14">
        <v>0.13197969543147209</v>
      </c>
      <c r="H38" s="19">
        <f t="shared" ref="H38:H69" si="1">AVERAGE(C38:G38)</f>
        <v>0.12774520459398161</v>
      </c>
    </row>
    <row r="39" spans="1:8" ht="24" x14ac:dyDescent="0.25">
      <c r="A39" s="22"/>
      <c r="B39" s="11" t="s">
        <v>24</v>
      </c>
      <c r="C39" s="12">
        <v>0.19405940594059407</v>
      </c>
      <c r="D39" s="13">
        <v>0.14180929095354522</v>
      </c>
      <c r="E39" s="13">
        <v>0.12530712530712532</v>
      </c>
      <c r="F39" s="13">
        <v>0.12851405622489959</v>
      </c>
      <c r="G39" s="14">
        <v>0.12690355329949238</v>
      </c>
      <c r="H39" s="19">
        <f t="shared" si="1"/>
        <v>0.14331868634513131</v>
      </c>
    </row>
    <row r="40" spans="1:8" ht="24" x14ac:dyDescent="0.25">
      <c r="A40" s="22"/>
      <c r="B40" s="11" t="s">
        <v>25</v>
      </c>
      <c r="C40" s="12">
        <v>8.9108910891089105E-2</v>
      </c>
      <c r="D40" s="13">
        <v>6.8459657701711488E-2</v>
      </c>
      <c r="E40" s="13">
        <v>8.1081081081081086E-2</v>
      </c>
      <c r="F40" s="13">
        <v>0.13654618473895583</v>
      </c>
      <c r="G40" s="14">
        <v>0.10152284263959391</v>
      </c>
      <c r="H40" s="19">
        <f t="shared" si="1"/>
        <v>9.5343735410486283E-2</v>
      </c>
    </row>
    <row r="41" spans="1:8" ht="24" x14ac:dyDescent="0.25">
      <c r="A41" s="22"/>
      <c r="B41" s="11" t="s">
        <v>26</v>
      </c>
      <c r="C41" s="12">
        <v>0.13267326732673268</v>
      </c>
      <c r="D41" s="13">
        <v>0.16625916870415647</v>
      </c>
      <c r="E41" s="13">
        <v>0.171990171990172</v>
      </c>
      <c r="F41" s="13">
        <v>0.17269076305220885</v>
      </c>
      <c r="G41" s="14">
        <v>0.12690355329949238</v>
      </c>
      <c r="H41" s="19">
        <f t="shared" si="1"/>
        <v>0.15410338487455247</v>
      </c>
    </row>
    <row r="42" spans="1:8" ht="24" x14ac:dyDescent="0.25">
      <c r="A42" s="22"/>
      <c r="B42" s="11" t="s">
        <v>27</v>
      </c>
      <c r="C42" s="12">
        <v>7.1287128712871281E-2</v>
      </c>
      <c r="D42" s="13">
        <v>0.10513447432762836</v>
      </c>
      <c r="E42" s="13">
        <v>8.8452088452088448E-2</v>
      </c>
      <c r="F42" s="13">
        <v>7.2289156626506021E-2</v>
      </c>
      <c r="G42" s="14">
        <v>8.6294416243654817E-2</v>
      </c>
      <c r="H42" s="19">
        <f t="shared" si="1"/>
        <v>8.4691452872549783E-2</v>
      </c>
    </row>
    <row r="43" spans="1:8" ht="24" x14ac:dyDescent="0.25">
      <c r="A43" s="22"/>
      <c r="B43" s="11" t="s">
        <v>28</v>
      </c>
      <c r="C43" s="12">
        <v>3.7623762376237622E-2</v>
      </c>
      <c r="D43" s="13">
        <v>9.5354523227383858E-2</v>
      </c>
      <c r="E43" s="13">
        <v>5.896805896805897E-2</v>
      </c>
      <c r="F43" s="13">
        <v>8.0321285140562249E-2</v>
      </c>
      <c r="G43" s="14">
        <v>7.6142131979695438E-2</v>
      </c>
      <c r="H43" s="19">
        <f t="shared" si="1"/>
        <v>6.9681952338387629E-2</v>
      </c>
    </row>
    <row r="44" spans="1:8" x14ac:dyDescent="0.25">
      <c r="A44" s="22" t="s">
        <v>29</v>
      </c>
      <c r="B44" s="11" t="s">
        <v>30</v>
      </c>
      <c r="C44" s="12">
        <v>0.24752475247524752</v>
      </c>
      <c r="D44" s="13">
        <v>0.24694376528117359</v>
      </c>
      <c r="E44" s="13">
        <v>0.28501228501228504</v>
      </c>
      <c r="F44" s="13">
        <v>0.22891566265060243</v>
      </c>
      <c r="G44" s="14">
        <v>0.20812182741116753</v>
      </c>
      <c r="H44" s="19">
        <f t="shared" si="1"/>
        <v>0.2433036585660952</v>
      </c>
    </row>
    <row r="45" spans="1:8" x14ac:dyDescent="0.25">
      <c r="A45" s="22"/>
      <c r="B45" s="11" t="s">
        <v>31</v>
      </c>
      <c r="C45" s="12">
        <v>0.21980198019801983</v>
      </c>
      <c r="D45" s="13">
        <v>0.20048899755501226</v>
      </c>
      <c r="E45" s="13">
        <v>0.20638820638820637</v>
      </c>
      <c r="F45" s="13">
        <v>0.16867469879518071</v>
      </c>
      <c r="G45" s="14">
        <v>0.18781725888324874</v>
      </c>
      <c r="H45" s="19">
        <f t="shared" si="1"/>
        <v>0.19663422836393357</v>
      </c>
    </row>
    <row r="46" spans="1:8" x14ac:dyDescent="0.25">
      <c r="A46" s="22"/>
      <c r="B46" s="11" t="s">
        <v>32</v>
      </c>
      <c r="C46" s="12">
        <v>0.31881188118811882</v>
      </c>
      <c r="D46" s="13">
        <v>0.27383863080684595</v>
      </c>
      <c r="E46" s="13">
        <v>0.27027027027027029</v>
      </c>
      <c r="F46" s="13">
        <v>0.32128514056224899</v>
      </c>
      <c r="G46" s="14">
        <v>0.26903553299492383</v>
      </c>
      <c r="H46" s="19">
        <f t="shared" si="1"/>
        <v>0.2906482911644816</v>
      </c>
    </row>
    <row r="47" spans="1:8" x14ac:dyDescent="0.25">
      <c r="A47" s="22"/>
      <c r="B47" s="11" t="s">
        <v>33</v>
      </c>
      <c r="C47" s="12">
        <v>0.37623762376237624</v>
      </c>
      <c r="D47" s="13">
        <v>0.234718826405868</v>
      </c>
      <c r="E47" s="13">
        <v>0.27272727272727271</v>
      </c>
      <c r="F47" s="13">
        <v>0.22489959839357429</v>
      </c>
      <c r="G47" s="14">
        <v>0.29441624365482233</v>
      </c>
      <c r="H47" s="19">
        <f t="shared" si="1"/>
        <v>0.28059991298878273</v>
      </c>
    </row>
    <row r="48" spans="1:8" x14ac:dyDescent="0.25">
      <c r="A48" s="22"/>
      <c r="B48" s="11" t="s">
        <v>34</v>
      </c>
      <c r="C48" s="12">
        <v>0.11485148514851487</v>
      </c>
      <c r="D48" s="13">
        <v>0.10513447432762836</v>
      </c>
      <c r="E48" s="13">
        <v>0.10319410319410319</v>
      </c>
      <c r="F48" s="13">
        <v>0.12449799196787147</v>
      </c>
      <c r="G48" s="14">
        <v>0.12182741116751269</v>
      </c>
      <c r="H48" s="19">
        <f t="shared" si="1"/>
        <v>0.11390109316112614</v>
      </c>
    </row>
    <row r="49" spans="1:8" x14ac:dyDescent="0.25">
      <c r="A49" s="22"/>
      <c r="B49" s="11" t="s">
        <v>35</v>
      </c>
      <c r="C49" s="12">
        <v>0.38613861386138615</v>
      </c>
      <c r="D49" s="13">
        <v>0.36430317848410759</v>
      </c>
      <c r="E49" s="13">
        <v>0.32432432432432434</v>
      </c>
      <c r="F49" s="13">
        <v>0.28112449799196787</v>
      </c>
      <c r="G49" s="14">
        <v>0.35025380710659898</v>
      </c>
      <c r="H49" s="19">
        <f t="shared" si="1"/>
        <v>0.34122888435367699</v>
      </c>
    </row>
    <row r="50" spans="1:8" x14ac:dyDescent="0.25">
      <c r="A50" s="22"/>
      <c r="B50" s="11" t="s">
        <v>36</v>
      </c>
      <c r="C50" s="12">
        <v>0.12673267326732673</v>
      </c>
      <c r="D50" s="13">
        <v>0.16136919315403422</v>
      </c>
      <c r="E50" s="13">
        <v>0.17936117936117937</v>
      </c>
      <c r="F50" s="13">
        <v>0.20080321285140562</v>
      </c>
      <c r="G50" s="14">
        <v>0.14213197969543148</v>
      </c>
      <c r="H50" s="19">
        <f t="shared" si="1"/>
        <v>0.16207964766587546</v>
      </c>
    </row>
    <row r="51" spans="1:8" x14ac:dyDescent="0.25">
      <c r="A51" s="22"/>
      <c r="B51" s="11" t="s">
        <v>37</v>
      </c>
      <c r="C51" s="12">
        <v>0.14059405940594061</v>
      </c>
      <c r="D51" s="13">
        <v>0.17114914425427874</v>
      </c>
      <c r="E51" s="13">
        <v>0.13513513513513514</v>
      </c>
      <c r="F51" s="13">
        <v>0.15261044176706828</v>
      </c>
      <c r="G51" s="14">
        <v>0.19796954314720813</v>
      </c>
      <c r="H51" s="19">
        <f t="shared" si="1"/>
        <v>0.15949166474192616</v>
      </c>
    </row>
    <row r="52" spans="1:8" x14ac:dyDescent="0.25">
      <c r="A52" s="22"/>
      <c r="B52" s="11" t="s">
        <v>38</v>
      </c>
      <c r="C52" s="12">
        <v>0.23960396039603959</v>
      </c>
      <c r="D52" s="13">
        <v>0.22004889975550121</v>
      </c>
      <c r="E52" s="13">
        <v>0.23095823095823095</v>
      </c>
      <c r="F52" s="13">
        <v>0.27309236947791166</v>
      </c>
      <c r="G52" s="14">
        <v>0.20304568527918782</v>
      </c>
      <c r="H52" s="19">
        <f t="shared" si="1"/>
        <v>0.23334982917337427</v>
      </c>
    </row>
    <row r="53" spans="1:8" ht="24" x14ac:dyDescent="0.25">
      <c r="A53" s="22"/>
      <c r="B53" s="11" t="s">
        <v>39</v>
      </c>
      <c r="C53" s="12">
        <v>0.21584158415841587</v>
      </c>
      <c r="D53" s="13">
        <v>0.18826405867970661</v>
      </c>
      <c r="E53" s="13">
        <v>0.19656019656019655</v>
      </c>
      <c r="F53" s="13">
        <v>0.15261044176706828</v>
      </c>
      <c r="G53" s="14">
        <v>0.2233502538071066</v>
      </c>
      <c r="H53" s="19">
        <f t="shared" si="1"/>
        <v>0.19532530699449877</v>
      </c>
    </row>
    <row r="54" spans="1:8" x14ac:dyDescent="0.25">
      <c r="A54" s="22"/>
      <c r="B54" s="11" t="s">
        <v>40</v>
      </c>
      <c r="C54" s="12">
        <v>0.14653465346534653</v>
      </c>
      <c r="D54" s="13">
        <v>0.15647921760391198</v>
      </c>
      <c r="E54" s="13">
        <v>0.171990171990172</v>
      </c>
      <c r="F54" s="13">
        <v>0.25702811244979917</v>
      </c>
      <c r="G54" s="14">
        <v>0.20304568527918782</v>
      </c>
      <c r="H54" s="19">
        <f t="shared" si="1"/>
        <v>0.1870155681576835</v>
      </c>
    </row>
    <row r="55" spans="1:8" x14ac:dyDescent="0.25">
      <c r="A55" s="22"/>
      <c r="B55" s="11" t="s">
        <v>41</v>
      </c>
      <c r="C55" s="12">
        <v>0.10891089108910892</v>
      </c>
      <c r="D55" s="13">
        <v>0.11491442542787286</v>
      </c>
      <c r="E55" s="13">
        <v>0.15479115479115479</v>
      </c>
      <c r="F55" s="13">
        <v>0.13654618473895583</v>
      </c>
      <c r="G55" s="14">
        <v>0.13197969543147209</v>
      </c>
      <c r="H55" s="19">
        <f t="shared" si="1"/>
        <v>0.12942847029571292</v>
      </c>
    </row>
    <row r="56" spans="1:8" x14ac:dyDescent="0.25">
      <c r="A56" s="22"/>
      <c r="B56" s="11" t="s">
        <v>42</v>
      </c>
      <c r="C56" s="12">
        <v>0.18019801980198019</v>
      </c>
      <c r="D56" s="13">
        <v>0.23227383863080683</v>
      </c>
      <c r="E56" s="13">
        <v>0.21375921375921375</v>
      </c>
      <c r="F56" s="13">
        <v>0.20883534136546186</v>
      </c>
      <c r="G56" s="14">
        <v>0.18274111675126903</v>
      </c>
      <c r="H56" s="19">
        <f t="shared" si="1"/>
        <v>0.20356150606174633</v>
      </c>
    </row>
    <row r="57" spans="1:8" ht="24" x14ac:dyDescent="0.25">
      <c r="A57" s="22"/>
      <c r="B57" s="11" t="s">
        <v>43</v>
      </c>
      <c r="C57" s="12">
        <v>4.3564356435643561E-2</v>
      </c>
      <c r="D57" s="13">
        <v>7.3349633251833746E-2</v>
      </c>
      <c r="E57" s="13">
        <v>9.0909090909090912E-2</v>
      </c>
      <c r="F57" s="13">
        <v>0.12048192771084337</v>
      </c>
      <c r="G57" s="14">
        <v>9.1370558375634514E-2</v>
      </c>
      <c r="H57" s="19">
        <f t="shared" si="1"/>
        <v>8.3935113336609218E-2</v>
      </c>
    </row>
    <row r="58" spans="1:8" ht="24" x14ac:dyDescent="0.25">
      <c r="A58" s="22"/>
      <c r="B58" s="11" t="s">
        <v>44</v>
      </c>
      <c r="C58" s="12">
        <v>0.28712871287128711</v>
      </c>
      <c r="D58" s="13">
        <v>0.32273838630806845</v>
      </c>
      <c r="E58" s="13">
        <v>0.32678132678132676</v>
      </c>
      <c r="F58" s="13">
        <v>0.26506024096385544</v>
      </c>
      <c r="G58" s="14">
        <v>0.25888324873096447</v>
      </c>
      <c r="H58" s="19">
        <f t="shared" si="1"/>
        <v>0.29211838313110045</v>
      </c>
    </row>
    <row r="59" spans="1:8" ht="24" x14ac:dyDescent="0.25">
      <c r="A59" s="22"/>
      <c r="B59" s="11" t="s">
        <v>45</v>
      </c>
      <c r="C59" s="12">
        <v>0.30891089108910891</v>
      </c>
      <c r="D59" s="13">
        <v>0.30317848410757947</v>
      </c>
      <c r="E59" s="13">
        <v>0.28746928746928746</v>
      </c>
      <c r="F59" s="13">
        <v>0.24096385542168675</v>
      </c>
      <c r="G59" s="14">
        <v>0.28426395939086296</v>
      </c>
      <c r="H59" s="19">
        <f t="shared" si="1"/>
        <v>0.28495729549570509</v>
      </c>
    </row>
    <row r="60" spans="1:8" ht="24" x14ac:dyDescent="0.25">
      <c r="A60" s="22" t="s">
        <v>65</v>
      </c>
      <c r="B60" s="11" t="s">
        <v>66</v>
      </c>
      <c r="C60" s="12">
        <v>0.12277227722772277</v>
      </c>
      <c r="D60" s="13">
        <v>0.117359413202934</v>
      </c>
      <c r="E60" s="13">
        <v>9.5823095823095825E-2</v>
      </c>
      <c r="F60" s="13">
        <v>0.13253012048192772</v>
      </c>
      <c r="G60" s="14">
        <v>0.12690355329949238</v>
      </c>
      <c r="H60" s="19">
        <f t="shared" si="1"/>
        <v>0.11907769200703452</v>
      </c>
    </row>
    <row r="61" spans="1:8" ht="24" x14ac:dyDescent="0.25">
      <c r="A61" s="22"/>
      <c r="B61" s="11" t="s">
        <v>67</v>
      </c>
      <c r="C61" s="12">
        <v>0.18613861386138614</v>
      </c>
      <c r="D61" s="13">
        <v>0.20048899755501226</v>
      </c>
      <c r="E61" s="13">
        <v>0.17444717444717445</v>
      </c>
      <c r="F61" s="13">
        <v>0.14056224899598393</v>
      </c>
      <c r="G61" s="14">
        <v>0.21319796954314721</v>
      </c>
      <c r="H61" s="19">
        <f t="shared" si="1"/>
        <v>0.1829670008805408</v>
      </c>
    </row>
    <row r="62" spans="1:8" ht="24" x14ac:dyDescent="0.25">
      <c r="A62" s="22"/>
      <c r="B62" s="11" t="s">
        <v>68</v>
      </c>
      <c r="C62" s="12">
        <v>8.5148514851485155E-2</v>
      </c>
      <c r="D62" s="13">
        <v>6.1124694376528114E-2</v>
      </c>
      <c r="E62" s="13">
        <v>9.8280098280098274E-2</v>
      </c>
      <c r="F62" s="13">
        <v>0.11244979919678715</v>
      </c>
      <c r="G62" s="14">
        <v>9.1370558375634514E-2</v>
      </c>
      <c r="H62" s="19">
        <f t="shared" si="1"/>
        <v>8.967473301610665E-2</v>
      </c>
    </row>
    <row r="63" spans="1:8" ht="24" x14ac:dyDescent="0.25">
      <c r="A63" s="22"/>
      <c r="B63" s="11" t="s">
        <v>69</v>
      </c>
      <c r="C63" s="12">
        <v>0.2336633663366337</v>
      </c>
      <c r="D63" s="13">
        <v>0.18826405867970661</v>
      </c>
      <c r="E63" s="13">
        <v>0.2113022113022113</v>
      </c>
      <c r="F63" s="13">
        <v>0.19277108433734941</v>
      </c>
      <c r="G63" s="14">
        <v>0.16751269035532995</v>
      </c>
      <c r="H63" s="19">
        <f t="shared" si="1"/>
        <v>0.19870268220224618</v>
      </c>
    </row>
    <row r="64" spans="1:8" ht="24" x14ac:dyDescent="0.25">
      <c r="A64" s="22"/>
      <c r="B64" s="11" t="s">
        <v>70</v>
      </c>
      <c r="C64" s="12">
        <v>0.299009900990099</v>
      </c>
      <c r="D64" s="13">
        <v>0.19315403422982885</v>
      </c>
      <c r="E64" s="13">
        <v>0.24078624078624078</v>
      </c>
      <c r="F64" s="13">
        <v>0.20080321285140562</v>
      </c>
      <c r="G64" s="14">
        <v>0.25888324873096447</v>
      </c>
      <c r="H64" s="19">
        <f t="shared" si="1"/>
        <v>0.23852732751770772</v>
      </c>
    </row>
    <row r="65" spans="1:8" ht="24" x14ac:dyDescent="0.25">
      <c r="A65" s="22"/>
      <c r="B65" s="11" t="s">
        <v>71</v>
      </c>
      <c r="C65" s="12">
        <v>0.19801980198019803</v>
      </c>
      <c r="D65" s="13">
        <v>0.12713936430317849</v>
      </c>
      <c r="E65" s="13">
        <v>0.16216216216216217</v>
      </c>
      <c r="F65" s="13">
        <v>0.15261044176706828</v>
      </c>
      <c r="G65" s="14">
        <v>0.14720812182741116</v>
      </c>
      <c r="H65" s="19">
        <f t="shared" si="1"/>
        <v>0.15742797840800363</v>
      </c>
    </row>
    <row r="66" spans="1:8" ht="24" x14ac:dyDescent="0.25">
      <c r="A66" s="22"/>
      <c r="B66" s="11" t="s">
        <v>72</v>
      </c>
      <c r="C66" s="12">
        <v>0.29108910891089107</v>
      </c>
      <c r="D66" s="13">
        <v>0.24449877750611246</v>
      </c>
      <c r="E66" s="13">
        <v>0.23832923832923833</v>
      </c>
      <c r="F66" s="13">
        <v>0.1887550200803213</v>
      </c>
      <c r="G66" s="14">
        <v>0.26903553299492383</v>
      </c>
      <c r="H66" s="19">
        <f t="shared" si="1"/>
        <v>0.24634153556429741</v>
      </c>
    </row>
    <row r="67" spans="1:8" ht="24" x14ac:dyDescent="0.25">
      <c r="A67" s="22"/>
      <c r="B67" s="11" t="s">
        <v>73</v>
      </c>
      <c r="C67" s="12">
        <v>0.2613861386138614</v>
      </c>
      <c r="D67" s="13">
        <v>0.20537897310513448</v>
      </c>
      <c r="E67" s="13">
        <v>0.2014742014742015</v>
      </c>
      <c r="F67" s="13">
        <v>0.17670682730923695</v>
      </c>
      <c r="G67" s="14">
        <v>0.24873096446700507</v>
      </c>
      <c r="H67" s="19">
        <f t="shared" si="1"/>
        <v>0.21873542099388787</v>
      </c>
    </row>
    <row r="68" spans="1:8" ht="24" x14ac:dyDescent="0.25">
      <c r="A68" s="22"/>
      <c r="B68" s="11" t="s">
        <v>74</v>
      </c>
      <c r="C68" s="12">
        <v>0.17227722772277226</v>
      </c>
      <c r="D68" s="13">
        <v>0.17114914425427874</v>
      </c>
      <c r="E68" s="13">
        <v>0.19656019656019655</v>
      </c>
      <c r="F68" s="13">
        <v>0.14859437751004015</v>
      </c>
      <c r="G68" s="14">
        <v>0.19796954314720813</v>
      </c>
      <c r="H68" s="19">
        <f t="shared" si="1"/>
        <v>0.17731009783889917</v>
      </c>
    </row>
    <row r="69" spans="1:8" ht="24" x14ac:dyDescent="0.25">
      <c r="A69" s="22"/>
      <c r="B69" s="11" t="s">
        <v>75</v>
      </c>
      <c r="C69" s="12">
        <v>0.18613861386138614</v>
      </c>
      <c r="D69" s="13">
        <v>0.20782396088019561</v>
      </c>
      <c r="E69" s="13">
        <v>0.2334152334152334</v>
      </c>
      <c r="F69" s="13">
        <v>0.23694779116465864</v>
      </c>
      <c r="G69" s="14">
        <v>0.21319796954314721</v>
      </c>
      <c r="H69" s="19">
        <f t="shared" si="1"/>
        <v>0.21550471377292418</v>
      </c>
    </row>
    <row r="70" spans="1:8" ht="24" x14ac:dyDescent="0.25">
      <c r="A70" s="22"/>
      <c r="B70" s="11" t="s">
        <v>76</v>
      </c>
      <c r="C70" s="12">
        <v>0.11485148514851487</v>
      </c>
      <c r="D70" s="13">
        <v>0.10268948655256724</v>
      </c>
      <c r="E70" s="13">
        <v>0.11302211302211303</v>
      </c>
      <c r="F70" s="13">
        <v>0.11646586345381527</v>
      </c>
      <c r="G70" s="14">
        <v>0.116751269035533</v>
      </c>
      <c r="H70" s="19">
        <f t="shared" ref="H70:H101" si="2">AVERAGE(C70:G70)</f>
        <v>0.11275604344250867</v>
      </c>
    </row>
    <row r="71" spans="1:8" ht="24" x14ac:dyDescent="0.25">
      <c r="A71" s="22"/>
      <c r="B71" s="11" t="s">
        <v>77</v>
      </c>
      <c r="C71" s="12">
        <v>0.10891089108910892</v>
      </c>
      <c r="D71" s="13">
        <v>0.10024449877750613</v>
      </c>
      <c r="E71" s="13">
        <v>0.12530712530712532</v>
      </c>
      <c r="F71" s="13">
        <v>0.13253012048192772</v>
      </c>
      <c r="G71" s="14">
        <v>0.14720812182741116</v>
      </c>
      <c r="H71" s="19">
        <f t="shared" si="2"/>
        <v>0.12284015149661584</v>
      </c>
    </row>
    <row r="72" spans="1:8" ht="24" x14ac:dyDescent="0.25">
      <c r="A72" s="22"/>
      <c r="B72" s="11" t="s">
        <v>78</v>
      </c>
      <c r="C72" s="12">
        <v>0.24752475247524752</v>
      </c>
      <c r="D72" s="13">
        <v>0.30073349633251834</v>
      </c>
      <c r="E72" s="13">
        <v>0.27272727272727271</v>
      </c>
      <c r="F72" s="13">
        <v>0.20481927710843373</v>
      </c>
      <c r="G72" s="14">
        <v>0.20812182741116753</v>
      </c>
      <c r="H72" s="19">
        <f t="shared" si="2"/>
        <v>0.24678532521092794</v>
      </c>
    </row>
    <row r="73" spans="1:8" ht="24" x14ac:dyDescent="0.25">
      <c r="A73" s="22"/>
      <c r="B73" s="11" t="s">
        <v>79</v>
      </c>
      <c r="C73" s="12">
        <v>9.9009900990099015E-2</v>
      </c>
      <c r="D73" s="13">
        <v>0.10513447432762836</v>
      </c>
      <c r="E73" s="13">
        <v>0.11056511056511056</v>
      </c>
      <c r="F73" s="13">
        <v>0.12851405622489959</v>
      </c>
      <c r="G73" s="14">
        <v>0.12690355329949238</v>
      </c>
      <c r="H73" s="19">
        <f t="shared" si="2"/>
        <v>0.11402541908144599</v>
      </c>
    </row>
    <row r="74" spans="1:8" ht="24" x14ac:dyDescent="0.25">
      <c r="A74" s="22"/>
      <c r="B74" s="11" t="s">
        <v>80</v>
      </c>
      <c r="C74" s="12">
        <v>0.25742574257425743</v>
      </c>
      <c r="D74" s="13">
        <v>0.35452322738386305</v>
      </c>
      <c r="E74" s="13">
        <v>0.3390663390663391</v>
      </c>
      <c r="F74" s="13">
        <v>0.31325301204819278</v>
      </c>
      <c r="G74" s="14">
        <v>0.23857868020304568</v>
      </c>
      <c r="H74" s="19">
        <f t="shared" si="2"/>
        <v>0.30056940025513962</v>
      </c>
    </row>
    <row r="75" spans="1:8" ht="24" x14ac:dyDescent="0.25">
      <c r="A75" s="22"/>
      <c r="B75" s="11" t="s">
        <v>81</v>
      </c>
      <c r="C75" s="12">
        <v>0.14257425742574256</v>
      </c>
      <c r="D75" s="13">
        <v>0.18337408312958436</v>
      </c>
      <c r="E75" s="13">
        <v>0.15970515970515969</v>
      </c>
      <c r="F75" s="13">
        <v>0.20080321285140562</v>
      </c>
      <c r="G75" s="14">
        <v>0.15736040609137056</v>
      </c>
      <c r="H75" s="19">
        <f t="shared" si="2"/>
        <v>0.16876342384065257</v>
      </c>
    </row>
    <row r="76" spans="1:8" ht="24" x14ac:dyDescent="0.25">
      <c r="A76" s="22"/>
      <c r="B76" s="11" t="s">
        <v>82</v>
      </c>
      <c r="C76" s="12">
        <v>0.2</v>
      </c>
      <c r="D76" s="13">
        <v>0.24694376528117359</v>
      </c>
      <c r="E76" s="13">
        <v>0.20638820638820637</v>
      </c>
      <c r="F76" s="13">
        <v>0.23694779116465864</v>
      </c>
      <c r="G76" s="14">
        <v>0.20304568527918782</v>
      </c>
      <c r="H76" s="19">
        <f t="shared" si="2"/>
        <v>0.21866508962264528</v>
      </c>
    </row>
    <row r="77" spans="1:8" ht="24" x14ac:dyDescent="0.25">
      <c r="A77" s="22"/>
      <c r="B77" s="11" t="s">
        <v>83</v>
      </c>
      <c r="C77" s="12">
        <v>0.18217821782178217</v>
      </c>
      <c r="D77" s="13">
        <v>0.25672371638141811</v>
      </c>
      <c r="E77" s="13">
        <v>0.25307125307125306</v>
      </c>
      <c r="F77" s="13">
        <v>0.22891566265060243</v>
      </c>
      <c r="G77" s="14">
        <v>0.18274111675126903</v>
      </c>
      <c r="H77" s="19">
        <f t="shared" si="2"/>
        <v>0.22072599333526499</v>
      </c>
    </row>
    <row r="78" spans="1:8" x14ac:dyDescent="0.25">
      <c r="A78" s="22" t="s">
        <v>84</v>
      </c>
      <c r="B78" s="11" t="s">
        <v>85</v>
      </c>
      <c r="C78" s="12">
        <v>0.1157684630738523</v>
      </c>
      <c r="D78" s="13">
        <v>0.12530712530712532</v>
      </c>
      <c r="E78" s="13">
        <v>0.13022113022113022</v>
      </c>
      <c r="F78" s="13">
        <v>0.11336032388663968</v>
      </c>
      <c r="G78" s="14">
        <v>0.1606217616580311</v>
      </c>
      <c r="H78" s="19">
        <f t="shared" si="2"/>
        <v>0.12905576082935571</v>
      </c>
    </row>
    <row r="79" spans="1:8" x14ac:dyDescent="0.25">
      <c r="A79" s="22"/>
      <c r="B79" s="11" t="s">
        <v>86</v>
      </c>
      <c r="C79" s="12">
        <v>0.17964071856287425</v>
      </c>
      <c r="D79" s="13">
        <v>0.19656019656019655</v>
      </c>
      <c r="E79" s="13">
        <v>0.19656019656019655</v>
      </c>
      <c r="F79" s="13">
        <v>0.22267206477732793</v>
      </c>
      <c r="G79" s="14">
        <v>0.15544041450777202</v>
      </c>
      <c r="H79" s="19">
        <f t="shared" si="2"/>
        <v>0.19017471819367346</v>
      </c>
    </row>
    <row r="80" spans="1:8" x14ac:dyDescent="0.25">
      <c r="A80" s="22"/>
      <c r="B80" s="11" t="s">
        <v>87</v>
      </c>
      <c r="C80" s="12">
        <v>0.1377245508982036</v>
      </c>
      <c r="D80" s="13">
        <v>0.14987714987714987</v>
      </c>
      <c r="E80" s="13">
        <v>0.19164619164619165</v>
      </c>
      <c r="F80" s="13">
        <v>0.16194331983805668</v>
      </c>
      <c r="G80" s="14">
        <v>0.16580310880829019</v>
      </c>
      <c r="H80" s="19">
        <f t="shared" si="2"/>
        <v>0.16139886421357838</v>
      </c>
    </row>
    <row r="81" spans="1:8" x14ac:dyDescent="0.25">
      <c r="A81" s="22"/>
      <c r="B81" s="11" t="s">
        <v>88</v>
      </c>
      <c r="C81" s="12">
        <v>0.32734530938123751</v>
      </c>
      <c r="D81" s="13">
        <v>0.20638820638820637</v>
      </c>
      <c r="E81" s="13">
        <v>0.19164619164619165</v>
      </c>
      <c r="F81" s="13">
        <v>0.18623481781376519</v>
      </c>
      <c r="G81" s="14">
        <v>0.23834196891191708</v>
      </c>
      <c r="H81" s="19">
        <f t="shared" si="2"/>
        <v>0.22999129882826358</v>
      </c>
    </row>
    <row r="82" spans="1:8" ht="24" x14ac:dyDescent="0.25">
      <c r="A82" s="22"/>
      <c r="B82" s="11" t="s">
        <v>89</v>
      </c>
      <c r="C82" s="12">
        <v>0.13972055888223553</v>
      </c>
      <c r="D82" s="13">
        <v>0.13267813267813267</v>
      </c>
      <c r="E82" s="13">
        <v>0.12530712530712532</v>
      </c>
      <c r="F82" s="13">
        <v>0.12550607287449392</v>
      </c>
      <c r="G82" s="14">
        <v>0.15025906735751296</v>
      </c>
      <c r="H82" s="19">
        <f t="shared" si="2"/>
        <v>0.13469419141990008</v>
      </c>
    </row>
    <row r="83" spans="1:8" ht="24" x14ac:dyDescent="0.25">
      <c r="A83" s="22"/>
      <c r="B83" s="11" t="s">
        <v>90</v>
      </c>
      <c r="C83" s="12">
        <v>0.18962075848303392</v>
      </c>
      <c r="D83" s="13">
        <v>0.11793611793611794</v>
      </c>
      <c r="E83" s="13">
        <v>0.15233415233415235</v>
      </c>
      <c r="F83" s="13">
        <v>0.16599190283400811</v>
      </c>
      <c r="G83" s="14">
        <v>0.20725388601036268</v>
      </c>
      <c r="H83" s="19">
        <f t="shared" si="2"/>
        <v>0.166627363519535</v>
      </c>
    </row>
    <row r="84" spans="1:8" x14ac:dyDescent="0.25">
      <c r="A84" s="22"/>
      <c r="B84" s="11" t="s">
        <v>91</v>
      </c>
      <c r="C84" s="12">
        <v>0.20558882235528941</v>
      </c>
      <c r="D84" s="13">
        <v>0.19656019656019655</v>
      </c>
      <c r="E84" s="13">
        <v>0.14742014742014742</v>
      </c>
      <c r="F84" s="13">
        <v>0.14979757085020243</v>
      </c>
      <c r="G84" s="14">
        <v>0.15025906735751296</v>
      </c>
      <c r="H84" s="19">
        <f t="shared" si="2"/>
        <v>0.16992516090866974</v>
      </c>
    </row>
    <row r="85" spans="1:8" x14ac:dyDescent="0.25">
      <c r="A85" s="22"/>
      <c r="B85" s="11" t="s">
        <v>92</v>
      </c>
      <c r="C85" s="12">
        <v>0.13373253493013973</v>
      </c>
      <c r="D85" s="13">
        <v>0.11547911547911548</v>
      </c>
      <c r="E85" s="13">
        <v>0.16216216216216217</v>
      </c>
      <c r="F85" s="13">
        <v>0.13765182186234817</v>
      </c>
      <c r="G85" s="14">
        <v>0.19689119170984454</v>
      </c>
      <c r="H85" s="19">
        <f t="shared" si="2"/>
        <v>0.149183365228722</v>
      </c>
    </row>
    <row r="86" spans="1:8" x14ac:dyDescent="0.25">
      <c r="A86" s="22"/>
      <c r="B86" s="11" t="s">
        <v>93</v>
      </c>
      <c r="C86" s="12">
        <v>0.16766467065868262</v>
      </c>
      <c r="D86" s="13">
        <v>0.1769041769041769</v>
      </c>
      <c r="E86" s="13">
        <v>0.14742014742014742</v>
      </c>
      <c r="F86" s="13">
        <v>0.13765182186234817</v>
      </c>
      <c r="G86" s="14">
        <v>0.12953367875647667</v>
      </c>
      <c r="H86" s="19">
        <f t="shared" si="2"/>
        <v>0.15183489912036635</v>
      </c>
    </row>
    <row r="87" spans="1:8" x14ac:dyDescent="0.25">
      <c r="A87" s="22"/>
      <c r="B87" s="11" t="s">
        <v>94</v>
      </c>
      <c r="C87" s="12">
        <v>0.25149700598802394</v>
      </c>
      <c r="D87" s="13">
        <v>0.23832923832923833</v>
      </c>
      <c r="E87" s="13">
        <v>0.25307125307125306</v>
      </c>
      <c r="F87" s="13">
        <v>0.22672064777327935</v>
      </c>
      <c r="G87" s="14">
        <v>0.25388601036269431</v>
      </c>
      <c r="H87" s="19">
        <f t="shared" si="2"/>
        <v>0.24470083110489779</v>
      </c>
    </row>
    <row r="88" spans="1:8" x14ac:dyDescent="0.25">
      <c r="A88" s="22"/>
      <c r="B88" s="11" t="s">
        <v>95</v>
      </c>
      <c r="C88" s="12">
        <v>0.17764471057884232</v>
      </c>
      <c r="D88" s="13">
        <v>0.24815724815724816</v>
      </c>
      <c r="E88" s="13">
        <v>0.26289926289926291</v>
      </c>
      <c r="F88" s="13">
        <v>0.27530364372469635</v>
      </c>
      <c r="G88" s="14">
        <v>0.21243523316062177</v>
      </c>
      <c r="H88" s="19">
        <f t="shared" si="2"/>
        <v>0.23528801970413432</v>
      </c>
    </row>
    <row r="89" spans="1:8" ht="24" x14ac:dyDescent="0.25">
      <c r="A89" s="22"/>
      <c r="B89" s="11" t="s">
        <v>96</v>
      </c>
      <c r="C89" s="12">
        <v>0.11976047904191617</v>
      </c>
      <c r="D89" s="13">
        <v>0.13759213759213759</v>
      </c>
      <c r="E89" s="13">
        <v>0.16953316953316955</v>
      </c>
      <c r="F89" s="13">
        <v>0.16194331983805668</v>
      </c>
      <c r="G89" s="14">
        <v>0.12435233160621761</v>
      </c>
      <c r="H89" s="19">
        <f t="shared" si="2"/>
        <v>0.14263628752229951</v>
      </c>
    </row>
    <row r="90" spans="1:8" ht="24" x14ac:dyDescent="0.25">
      <c r="A90" s="22"/>
      <c r="B90" s="11" t="s">
        <v>97</v>
      </c>
      <c r="C90" s="12">
        <v>0.1277445109780439</v>
      </c>
      <c r="D90" s="13">
        <v>0.16707616707616707</v>
      </c>
      <c r="E90" s="13">
        <v>0.16953316953316955</v>
      </c>
      <c r="F90" s="13">
        <v>0.11740890688259109</v>
      </c>
      <c r="G90" s="14">
        <v>0.12435233160621761</v>
      </c>
      <c r="H90" s="19">
        <f t="shared" si="2"/>
        <v>0.14122301721523783</v>
      </c>
    </row>
    <row r="91" spans="1:8" x14ac:dyDescent="0.25">
      <c r="A91" s="22"/>
      <c r="B91" s="11" t="s">
        <v>98</v>
      </c>
      <c r="C91" s="12">
        <v>0.25948103792415167</v>
      </c>
      <c r="D91" s="13">
        <v>0.27272727272727271</v>
      </c>
      <c r="E91" s="13">
        <v>0.29729729729729731</v>
      </c>
      <c r="F91" s="13">
        <v>0.25910931174089069</v>
      </c>
      <c r="G91" s="14">
        <v>0.25388601036269431</v>
      </c>
      <c r="H91" s="19">
        <f t="shared" si="2"/>
        <v>0.26850018601046133</v>
      </c>
    </row>
    <row r="92" spans="1:8" x14ac:dyDescent="0.25">
      <c r="A92" s="22"/>
      <c r="B92" s="11" t="s">
        <v>99</v>
      </c>
      <c r="C92" s="12">
        <v>0.23353293413173654</v>
      </c>
      <c r="D92" s="13">
        <v>0.28746928746928746</v>
      </c>
      <c r="E92" s="13">
        <v>0.25798525798525801</v>
      </c>
      <c r="F92" s="13">
        <v>0.25910931174089069</v>
      </c>
      <c r="G92" s="14">
        <v>0.25906735751295334</v>
      </c>
      <c r="H92" s="19">
        <f t="shared" si="2"/>
        <v>0.25943282976802517</v>
      </c>
    </row>
    <row r="93" spans="1:8" x14ac:dyDescent="0.25">
      <c r="A93" s="22"/>
      <c r="B93" s="11" t="s">
        <v>100</v>
      </c>
      <c r="C93" s="12">
        <v>0.249500998003992</v>
      </c>
      <c r="D93" s="13">
        <v>0.25552825552825553</v>
      </c>
      <c r="E93" s="13">
        <v>0.22358722358722358</v>
      </c>
      <c r="F93" s="13">
        <v>0.2186234817813765</v>
      </c>
      <c r="G93" s="14">
        <v>0.23316062176165805</v>
      </c>
      <c r="H93" s="19">
        <f t="shared" si="2"/>
        <v>0.23608011613250116</v>
      </c>
    </row>
    <row r="94" spans="1:8" ht="15.75" thickBot="1" x14ac:dyDescent="0.3">
      <c r="A94" s="23"/>
      <c r="B94" s="15" t="s">
        <v>101</v>
      </c>
      <c r="C94" s="16">
        <v>0.15369261477045909</v>
      </c>
      <c r="D94" s="17">
        <v>0.20638820638820637</v>
      </c>
      <c r="E94" s="17">
        <v>0.1842751842751843</v>
      </c>
      <c r="F94" s="17">
        <v>0.2145748987854251</v>
      </c>
      <c r="G94" s="18">
        <v>0.23316062176165805</v>
      </c>
      <c r="H94" s="19">
        <f t="shared" si="2"/>
        <v>0.19841830519618658</v>
      </c>
    </row>
    <row r="95" spans="1:8" ht="15.75" thickTop="1" x14ac:dyDescent="0.25">
      <c r="C95" s="20">
        <f t="shared" ref="C95:H95" si="3">AVERAGE(C6:C94)</f>
        <v>0.19420800184035086</v>
      </c>
      <c r="D95" s="20">
        <f t="shared" si="3"/>
        <v>0.19275464730259936</v>
      </c>
      <c r="E95" s="20">
        <f t="shared" si="3"/>
        <v>0.19509703779366708</v>
      </c>
      <c r="F95" s="20">
        <f t="shared" si="3"/>
        <v>0.18818046146282807</v>
      </c>
      <c r="G95" s="20">
        <f t="shared" si="3"/>
        <v>0.18827324580236418</v>
      </c>
      <c r="H95" s="20">
        <f t="shared" si="3"/>
        <v>0.19170267884036191</v>
      </c>
    </row>
    <row r="98" spans="1:7" ht="15.75" thickBot="1" x14ac:dyDescent="0.3"/>
    <row r="99" spans="1:7" ht="15.75" thickTop="1" x14ac:dyDescent="0.25">
      <c r="A99" s="24"/>
      <c r="B99" s="25"/>
      <c r="C99" s="30" t="s">
        <v>1</v>
      </c>
      <c r="D99" s="31"/>
      <c r="E99" s="31"/>
      <c r="F99" s="31"/>
      <c r="G99" s="32"/>
    </row>
    <row r="100" spans="1:7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3" t="s">
        <v>6</v>
      </c>
    </row>
    <row r="101" spans="1:7" ht="25.5" thickBot="1" x14ac:dyDescent="0.3">
      <c r="A101" s="28"/>
      <c r="B101" s="29"/>
      <c r="C101" s="4" t="s">
        <v>7</v>
      </c>
      <c r="D101" s="5" t="s">
        <v>7</v>
      </c>
      <c r="E101" s="5" t="s">
        <v>7</v>
      </c>
      <c r="F101" s="5" t="s">
        <v>7</v>
      </c>
      <c r="G101" s="6" t="s">
        <v>7</v>
      </c>
    </row>
    <row r="102" spans="1:7" ht="24.75" thickTop="1" x14ac:dyDescent="0.25">
      <c r="A102" s="21" t="s">
        <v>46</v>
      </c>
      <c r="B102" s="7" t="s">
        <v>47</v>
      </c>
      <c r="C102" s="8">
        <f>C6 -($H6*C$95/$H$95)</f>
        <v>2.9437360568498327E-2</v>
      </c>
      <c r="D102" s="9">
        <f t="shared" ref="D102:G102" si="4">D6 -($H6*D$95/$H$95)</f>
        <v>-1.3803020707243374E-2</v>
      </c>
      <c r="E102" s="9">
        <f t="shared" si="4"/>
        <v>-3.5793528093089888E-3</v>
      </c>
      <c r="F102" s="9">
        <f t="shared" si="4"/>
        <v>8.2275283756088613E-3</v>
      </c>
      <c r="G102" s="10">
        <f t="shared" si="4"/>
        <v>-2.0282515427554965E-2</v>
      </c>
    </row>
    <row r="103" spans="1:7" ht="24" x14ac:dyDescent="0.25">
      <c r="A103" s="22"/>
      <c r="B103" s="11" t="s">
        <v>48</v>
      </c>
      <c r="C103" s="12">
        <f t="shared" ref="C103:G103" si="5">C7 -($H7*C$95/$H$95)</f>
        <v>-3.1669857375734689E-2</v>
      </c>
      <c r="D103" s="13">
        <f t="shared" si="5"/>
        <v>5.9766112383126402E-3</v>
      </c>
      <c r="E103" s="13">
        <f t="shared" si="5"/>
        <v>-2.4515155507992548E-4</v>
      </c>
      <c r="F103" s="13">
        <f t="shared" si="5"/>
        <v>8.4063986973507976E-3</v>
      </c>
      <c r="G103" s="14">
        <f t="shared" si="5"/>
        <v>1.7531998995151066E-2</v>
      </c>
    </row>
    <row r="104" spans="1:7" ht="24" x14ac:dyDescent="0.25">
      <c r="A104" s="22"/>
      <c r="B104" s="11" t="s">
        <v>49</v>
      </c>
      <c r="C104" s="12">
        <f t="shared" ref="C104:G104" si="6">C8 -($H8*C$95/$H$95)</f>
        <v>1.7376268202316969E-2</v>
      </c>
      <c r="D104" s="13">
        <f t="shared" si="6"/>
        <v>5.3706641916916542E-2</v>
      </c>
      <c r="E104" s="13">
        <f t="shared" si="6"/>
        <v>-1.1593348981119939E-2</v>
      </c>
      <c r="F104" s="13">
        <f t="shared" si="6"/>
        <v>1.010483561036582E-2</v>
      </c>
      <c r="G104" s="14">
        <f t="shared" si="6"/>
        <v>-6.9594396748479476E-2</v>
      </c>
    </row>
    <row r="105" spans="1:7" ht="24" x14ac:dyDescent="0.25">
      <c r="A105" s="22"/>
      <c r="B105" s="11" t="s">
        <v>50</v>
      </c>
      <c r="C105" s="12">
        <f t="shared" ref="C105:G105" si="7">C9 -($H9*C$95/$H$95)</f>
        <v>-9.0090945072621997E-3</v>
      </c>
      <c r="D105" s="13">
        <f t="shared" si="7"/>
        <v>1.3365202195401465E-2</v>
      </c>
      <c r="E105" s="13">
        <f t="shared" si="7"/>
        <v>-2.4513135071185799E-2</v>
      </c>
      <c r="F105" s="13">
        <f t="shared" si="7"/>
        <v>9.747773703457141E-3</v>
      </c>
      <c r="G105" s="14">
        <f t="shared" si="7"/>
        <v>1.0409253679589364E-2</v>
      </c>
    </row>
    <row r="106" spans="1:7" ht="24" x14ac:dyDescent="0.25">
      <c r="A106" s="22"/>
      <c r="B106" s="11" t="s">
        <v>51</v>
      </c>
      <c r="C106" s="12">
        <f t="shared" ref="C106:G106" si="8">C10 -($H10*C$95/$H$95)</f>
        <v>1.1910852312116249E-2</v>
      </c>
      <c r="D106" s="13">
        <f t="shared" si="8"/>
        <v>4.1436930299105557E-2</v>
      </c>
      <c r="E106" s="13">
        <f t="shared" si="8"/>
        <v>3.4265701152943528E-2</v>
      </c>
      <c r="F106" s="13">
        <f t="shared" si="8"/>
        <v>-3.4724446368329109E-2</v>
      </c>
      <c r="G106" s="14">
        <f t="shared" si="8"/>
        <v>-5.2889037395836225E-2</v>
      </c>
    </row>
    <row r="107" spans="1:7" ht="24" x14ac:dyDescent="0.25">
      <c r="A107" s="22"/>
      <c r="B107" s="11" t="s">
        <v>52</v>
      </c>
      <c r="C107" s="12">
        <f t="shared" ref="C107:G107" si="9">C11 -($H11*C$95/$H$95)</f>
        <v>2.1897326341703327E-2</v>
      </c>
      <c r="D107" s="13">
        <f t="shared" si="9"/>
        <v>-3.8109714967708763E-2</v>
      </c>
      <c r="E107" s="13">
        <f t="shared" si="9"/>
        <v>-1.6073386938805501E-2</v>
      </c>
      <c r="F107" s="13">
        <f t="shared" si="9"/>
        <v>8.8207507653488837E-3</v>
      </c>
      <c r="G107" s="14">
        <f t="shared" si="9"/>
        <v>2.3465024799461831E-2</v>
      </c>
    </row>
    <row r="108" spans="1:7" ht="24" x14ac:dyDescent="0.25">
      <c r="A108" s="22"/>
      <c r="B108" s="11" t="s">
        <v>53</v>
      </c>
      <c r="C108" s="12">
        <f t="shared" ref="C108:G108" si="10">C12 -($H12*C$95/$H$95)</f>
        <v>-2.8188908596063184E-2</v>
      </c>
      <c r="D108" s="13">
        <f t="shared" si="10"/>
        <v>-1.5525414503004403E-3</v>
      </c>
      <c r="E108" s="13">
        <f t="shared" si="10"/>
        <v>-1.23019786363633E-2</v>
      </c>
      <c r="F108" s="13">
        <f t="shared" si="10"/>
        <v>3.3375504733617542E-2</v>
      </c>
      <c r="G108" s="14">
        <f t="shared" si="10"/>
        <v>8.667923949109313E-3</v>
      </c>
    </row>
    <row r="109" spans="1:7" ht="24" x14ac:dyDescent="0.25">
      <c r="A109" s="22"/>
      <c r="B109" s="11" t="s">
        <v>54</v>
      </c>
      <c r="C109" s="12">
        <f t="shared" ref="C109:G109" si="11">C13 -($H13*C$95/$H$95)</f>
        <v>-1.7623388623784778E-2</v>
      </c>
      <c r="D109" s="13">
        <f t="shared" si="11"/>
        <v>-1.005249214876025E-2</v>
      </c>
      <c r="E109" s="13">
        <f t="shared" si="11"/>
        <v>-2.309676578559848E-2</v>
      </c>
      <c r="F109" s="13">
        <f t="shared" si="11"/>
        <v>2.4737185522687527E-2</v>
      </c>
      <c r="G109" s="14">
        <f t="shared" si="11"/>
        <v>2.6035461035455953E-2</v>
      </c>
    </row>
    <row r="110" spans="1:7" ht="24" x14ac:dyDescent="0.25">
      <c r="A110" s="22"/>
      <c r="B110" s="11" t="s">
        <v>55</v>
      </c>
      <c r="C110" s="12">
        <f t="shared" ref="C110:G110" si="12">C14 -($H14*C$95/$H$95)</f>
        <v>2.851631263296231E-2</v>
      </c>
      <c r="D110" s="13">
        <f t="shared" si="12"/>
        <v>-7.2515363132110988E-3</v>
      </c>
      <c r="E110" s="13">
        <f t="shared" si="12"/>
        <v>-1.5719409890874669E-2</v>
      </c>
      <c r="F110" s="13">
        <f t="shared" si="12"/>
        <v>-1.4622499595692923E-2</v>
      </c>
      <c r="G110" s="14">
        <f t="shared" si="12"/>
        <v>9.0771331668164368E-3</v>
      </c>
    </row>
    <row r="111" spans="1:7" ht="24" x14ac:dyDescent="0.25">
      <c r="A111" s="22"/>
      <c r="B111" s="11" t="s">
        <v>56</v>
      </c>
      <c r="C111" s="12">
        <f t="shared" ref="C111:G111" si="13">C15 -($H15*C$95/$H$95)</f>
        <v>2.0993144871088915E-2</v>
      </c>
      <c r="D111" s="13">
        <f t="shared" si="13"/>
        <v>2.500558551661064E-3</v>
      </c>
      <c r="E111" s="13">
        <f t="shared" si="13"/>
        <v>2.2927333082732759E-2</v>
      </c>
      <c r="F111" s="13">
        <f t="shared" si="13"/>
        <v>-2.0259211480059824E-2</v>
      </c>
      <c r="G111" s="14">
        <f t="shared" si="13"/>
        <v>-2.6161825025423163E-2</v>
      </c>
    </row>
    <row r="112" spans="1:7" ht="24" x14ac:dyDescent="0.25">
      <c r="A112" s="22"/>
      <c r="B112" s="11" t="s">
        <v>57</v>
      </c>
      <c r="C112" s="12">
        <f t="shared" ref="C112:G112" si="14">C16 -($H16*C$95/$H$95)</f>
        <v>-1.0718204752041827E-2</v>
      </c>
      <c r="D112" s="13">
        <f t="shared" si="14"/>
        <v>1.9775282535784366E-2</v>
      </c>
      <c r="E112" s="13">
        <f t="shared" si="14"/>
        <v>1.2592188257499193E-3</v>
      </c>
      <c r="F112" s="13">
        <f t="shared" si="14"/>
        <v>1.8088273182186254E-2</v>
      </c>
      <c r="G112" s="14">
        <f t="shared" si="14"/>
        <v>-2.840456979167863E-2</v>
      </c>
    </row>
    <row r="113" spans="1:7" ht="24" x14ac:dyDescent="0.25">
      <c r="A113" s="22"/>
      <c r="B113" s="11" t="s">
        <v>58</v>
      </c>
      <c r="C113" s="12">
        <f t="shared" ref="C113:G113" si="15">C17 -($H17*C$95/$H$95)</f>
        <v>2.3565396972435787E-2</v>
      </c>
      <c r="D113" s="13">
        <f t="shared" si="15"/>
        <v>1.4786567325894812E-2</v>
      </c>
      <c r="E113" s="13">
        <f t="shared" si="15"/>
        <v>-2.128999091063391E-2</v>
      </c>
      <c r="F113" s="13">
        <f t="shared" si="15"/>
        <v>-1.9328362446105113E-2</v>
      </c>
      <c r="G113" s="14">
        <f t="shared" si="15"/>
        <v>2.2663890584082858E-3</v>
      </c>
    </row>
    <row r="114" spans="1:7" ht="24" x14ac:dyDescent="0.25">
      <c r="A114" s="22"/>
      <c r="B114" s="11" t="s">
        <v>59</v>
      </c>
      <c r="C114" s="12">
        <f t="shared" ref="C114:G114" si="16">C18 -($H18*C$95/$H$95)</f>
        <v>3.0111549846561614E-2</v>
      </c>
      <c r="D114" s="13">
        <f t="shared" si="16"/>
        <v>-2.6797641265809413E-2</v>
      </c>
      <c r="E114" s="13">
        <f t="shared" si="16"/>
        <v>-4.3052960091292669E-3</v>
      </c>
      <c r="F114" s="13">
        <f t="shared" si="16"/>
        <v>-5.4433094221064682E-3</v>
      </c>
      <c r="G114" s="14">
        <f t="shared" si="16"/>
        <v>6.4346968504832569E-3</v>
      </c>
    </row>
    <row r="115" spans="1:7" ht="24" x14ac:dyDescent="0.25">
      <c r="A115" s="22"/>
      <c r="B115" s="11" t="s">
        <v>60</v>
      </c>
      <c r="C115" s="12">
        <f t="shared" ref="C115:G115" si="17">C19 -($H19*C$95/$H$95)</f>
        <v>-1.9871581062824717E-2</v>
      </c>
      <c r="D115" s="13">
        <f t="shared" si="17"/>
        <v>3.4415791067962775E-2</v>
      </c>
      <c r="E115" s="13">
        <f t="shared" si="17"/>
        <v>-2.0565028105488575E-2</v>
      </c>
      <c r="F115" s="13">
        <f t="shared" si="17"/>
        <v>1.6848247264193317E-2</v>
      </c>
      <c r="G115" s="14">
        <f t="shared" si="17"/>
        <v>-1.08274291638428E-2</v>
      </c>
    </row>
    <row r="116" spans="1:7" ht="24" x14ac:dyDescent="0.25">
      <c r="A116" s="22"/>
      <c r="B116" s="11" t="s">
        <v>61</v>
      </c>
      <c r="C116" s="12">
        <f t="shared" ref="C116:G116" si="18">C20 -($H20*C$95/$H$95)</f>
        <v>-1.169367984986025E-2</v>
      </c>
      <c r="D116" s="13">
        <f t="shared" si="18"/>
        <v>2.8493486891638664E-3</v>
      </c>
      <c r="E116" s="13">
        <f t="shared" si="18"/>
        <v>4.0284709052240408E-2</v>
      </c>
      <c r="F116" s="13">
        <f t="shared" si="18"/>
        <v>-3.0111075212089583E-2</v>
      </c>
      <c r="G116" s="14">
        <f t="shared" si="18"/>
        <v>-1.3293026794541918E-3</v>
      </c>
    </row>
    <row r="117" spans="1:7" ht="24" x14ac:dyDescent="0.25">
      <c r="A117" s="22"/>
      <c r="B117" s="11" t="s">
        <v>62</v>
      </c>
      <c r="C117" s="12">
        <f t="shared" ref="C117:G117" si="19">C21 -($H21*C$95/$H$95)</f>
        <v>-1.0591570238536102E-2</v>
      </c>
      <c r="D117" s="13">
        <f t="shared" si="19"/>
        <v>-2.5406801262241624E-2</v>
      </c>
      <c r="E117" s="13">
        <f t="shared" si="19"/>
        <v>1.0166137746803666E-2</v>
      </c>
      <c r="F117" s="13">
        <f t="shared" si="19"/>
        <v>2.4635839788987729E-2</v>
      </c>
      <c r="G117" s="14">
        <f t="shared" si="19"/>
        <v>1.1963939649862199E-3</v>
      </c>
    </row>
    <row r="118" spans="1:7" ht="24" x14ac:dyDescent="0.25">
      <c r="A118" s="22"/>
      <c r="B118" s="11" t="s">
        <v>63</v>
      </c>
      <c r="C118" s="12">
        <f t="shared" ref="C118:G118" si="20">C22 -($H22*C$95/$H$95)</f>
        <v>-1.7427847764028864E-2</v>
      </c>
      <c r="D118" s="13">
        <f t="shared" si="20"/>
        <v>-8.3726439559064086E-3</v>
      </c>
      <c r="E118" s="13">
        <f t="shared" si="20"/>
        <v>-1.400779912625294E-2</v>
      </c>
      <c r="F118" s="13">
        <f t="shared" si="20"/>
        <v>4.6677510645160847E-3</v>
      </c>
      <c r="G118" s="14">
        <f t="shared" si="20"/>
        <v>3.5140539781672128E-2</v>
      </c>
    </row>
    <row r="119" spans="1:7" ht="24" x14ac:dyDescent="0.25">
      <c r="A119" s="22"/>
      <c r="B119" s="11" t="s">
        <v>64</v>
      </c>
      <c r="C119" s="12">
        <f t="shared" ref="C119:G119" si="21">C23 -($H23*C$95/$H$95)</f>
        <v>-2.9217801576131783E-2</v>
      </c>
      <c r="D119" s="13">
        <f t="shared" si="21"/>
        <v>4.8081736024846305E-3</v>
      </c>
      <c r="E119" s="13">
        <f t="shared" si="21"/>
        <v>1.3809749936648047E-2</v>
      </c>
      <c r="F119" s="13">
        <f t="shared" si="21"/>
        <v>3.3940114325944085E-2</v>
      </c>
      <c r="G119" s="14">
        <f t="shared" si="21"/>
        <v>-2.334023628894491E-2</v>
      </c>
    </row>
    <row r="120" spans="1:7" ht="24" x14ac:dyDescent="0.25">
      <c r="A120" s="22" t="s">
        <v>8</v>
      </c>
      <c r="B120" s="11" t="s">
        <v>9</v>
      </c>
      <c r="C120" s="12">
        <f t="shared" ref="C120:G120" si="22">C24 -($H24*C$95/$H$95)</f>
        <v>2.828333586504822E-2</v>
      </c>
      <c r="D120" s="13">
        <f t="shared" si="22"/>
        <v>8.01569781551148E-3</v>
      </c>
      <c r="E120" s="13">
        <f t="shared" si="22"/>
        <v>8.4818310999110191E-3</v>
      </c>
      <c r="F120" s="13">
        <f t="shared" si="22"/>
        <v>-4.4920929634204187E-2</v>
      </c>
      <c r="G120" s="14">
        <f t="shared" si="22"/>
        <v>1.4006485373374566E-4</v>
      </c>
    </row>
    <row r="121" spans="1:7" ht="24" x14ac:dyDescent="0.25">
      <c r="A121" s="22"/>
      <c r="B121" s="11" t="s">
        <v>10</v>
      </c>
      <c r="C121" s="12">
        <f t="shared" ref="C121:G121" si="23">C25 -($H25*C$95/$H$95)</f>
        <v>-5.7837185925328771E-3</v>
      </c>
      <c r="D121" s="13">
        <f t="shared" si="23"/>
        <v>-4.0476501304184731E-2</v>
      </c>
      <c r="E121" s="13">
        <f t="shared" si="23"/>
        <v>3.6399193401427971E-2</v>
      </c>
      <c r="F121" s="13">
        <f t="shared" si="23"/>
        <v>1.5908992304051045E-2</v>
      </c>
      <c r="G121" s="14">
        <f t="shared" si="23"/>
        <v>-6.047965808761574E-3</v>
      </c>
    </row>
    <row r="122" spans="1:7" ht="24" x14ac:dyDescent="0.25">
      <c r="A122" s="22"/>
      <c r="B122" s="11" t="s">
        <v>11</v>
      </c>
      <c r="C122" s="12">
        <f t="shared" ref="C122:G122" si="24">C26 -($H26*C$95/$H$95)</f>
        <v>3.0052511453202674E-2</v>
      </c>
      <c r="D122" s="13">
        <f t="shared" si="24"/>
        <v>6.9878724338616194E-3</v>
      </c>
      <c r="E122" s="13">
        <f t="shared" si="24"/>
        <v>2.9802299234201524E-2</v>
      </c>
      <c r="F122" s="13">
        <f t="shared" si="24"/>
        <v>-4.8651408356296166E-2</v>
      </c>
      <c r="G122" s="14">
        <f t="shared" si="24"/>
        <v>-1.8191274764969761E-2</v>
      </c>
    </row>
    <row r="123" spans="1:7" ht="24" x14ac:dyDescent="0.25">
      <c r="A123" s="22"/>
      <c r="B123" s="11" t="s">
        <v>12</v>
      </c>
      <c r="C123" s="12">
        <f t="shared" ref="C123:G123" si="25">C27 -($H27*C$95/$H$95)</f>
        <v>6.9300706337891482E-2</v>
      </c>
      <c r="D123" s="13">
        <f t="shared" si="25"/>
        <v>-4.4569139006725905E-2</v>
      </c>
      <c r="E123" s="13">
        <f t="shared" si="25"/>
        <v>-2.9168240224263037E-2</v>
      </c>
      <c r="F123" s="13">
        <f t="shared" si="25"/>
        <v>-3.6279295683467966E-2</v>
      </c>
      <c r="G123" s="14">
        <f t="shared" si="25"/>
        <v>4.0715968576565204E-2</v>
      </c>
    </row>
    <row r="124" spans="1:7" ht="24" x14ac:dyDescent="0.25">
      <c r="A124" s="22"/>
      <c r="B124" s="11" t="s">
        <v>13</v>
      </c>
      <c r="C124" s="12">
        <f t="shared" ref="C124:G124" si="26">C28 -($H28*C$95/$H$95)</f>
        <v>-7.1206419012498801E-2</v>
      </c>
      <c r="D124" s="13">
        <f t="shared" si="26"/>
        <v>4.133660019899621E-2</v>
      </c>
      <c r="E124" s="13">
        <f t="shared" si="26"/>
        <v>5.1933430630584088E-3</v>
      </c>
      <c r="F124" s="13">
        <f t="shared" si="26"/>
        <v>-1.7449390753699334E-3</v>
      </c>
      <c r="G124" s="14">
        <f t="shared" si="26"/>
        <v>2.6421414825813949E-2</v>
      </c>
    </row>
    <row r="125" spans="1:7" ht="24" x14ac:dyDescent="0.25">
      <c r="A125" s="22"/>
      <c r="B125" s="11" t="s">
        <v>14</v>
      </c>
      <c r="C125" s="12">
        <f t="shared" ref="C125:G125" si="27">C29 -($H29*C$95/$H$95)</f>
        <v>-7.5042351778777799E-3</v>
      </c>
      <c r="D125" s="13">
        <f t="shared" si="27"/>
        <v>2.5259194552579162E-2</v>
      </c>
      <c r="E125" s="13">
        <f t="shared" si="27"/>
        <v>-7.4367189179295606E-3</v>
      </c>
      <c r="F125" s="13">
        <f t="shared" si="27"/>
        <v>2.2004024332486202E-2</v>
      </c>
      <c r="G125" s="14">
        <f t="shared" si="27"/>
        <v>-3.2322264789258037E-2</v>
      </c>
    </row>
    <row r="126" spans="1:7" ht="24" x14ac:dyDescent="0.25">
      <c r="A126" s="22"/>
      <c r="B126" s="11" t="s">
        <v>15</v>
      </c>
      <c r="C126" s="12">
        <f t="shared" ref="C126:G126" si="28">C30 -($H30*C$95/$H$95)</f>
        <v>8.2454512586872808E-2</v>
      </c>
      <c r="D126" s="13">
        <f t="shared" si="28"/>
        <v>-1.7360237464165873E-2</v>
      </c>
      <c r="E126" s="13">
        <f t="shared" si="28"/>
        <v>9.771457941064321E-3</v>
      </c>
      <c r="F126" s="13">
        <f t="shared" si="28"/>
        <v>-1.2598550467795511E-2</v>
      </c>
      <c r="G126" s="14">
        <f t="shared" si="28"/>
        <v>-6.2267182595975856E-2</v>
      </c>
    </row>
    <row r="127" spans="1:7" ht="24" x14ac:dyDescent="0.25">
      <c r="A127" s="22"/>
      <c r="B127" s="11" t="s">
        <v>16</v>
      </c>
      <c r="C127" s="12">
        <f t="shared" ref="C127:G127" si="29">C31 -($H31*C$95/$H$95)</f>
        <v>-9.667139805453806E-3</v>
      </c>
      <c r="D127" s="13">
        <f t="shared" si="29"/>
        <v>7.8424230868280875E-3</v>
      </c>
      <c r="E127" s="13">
        <f t="shared" si="29"/>
        <v>3.2363254549994835E-2</v>
      </c>
      <c r="F127" s="13">
        <f t="shared" si="29"/>
        <v>-1.8623280622558358E-3</v>
      </c>
      <c r="G127" s="14">
        <f t="shared" si="29"/>
        <v>-2.8676209769113392E-2</v>
      </c>
    </row>
    <row r="128" spans="1:7" ht="24" x14ac:dyDescent="0.25">
      <c r="A128" s="22"/>
      <c r="B128" s="11" t="s">
        <v>17</v>
      </c>
      <c r="C128" s="12">
        <f t="shared" ref="C128:G128" si="30">C32 -($H32*C$95/$H$95)</f>
        <v>2.8927183803088813E-2</v>
      </c>
      <c r="D128" s="13">
        <f t="shared" si="30"/>
        <v>3.4486327317836268E-2</v>
      </c>
      <c r="E128" s="13">
        <f t="shared" si="30"/>
        <v>-3.3097197765380032E-2</v>
      </c>
      <c r="F128" s="13">
        <f t="shared" si="30"/>
        <v>-1.9519057297182341E-3</v>
      </c>
      <c r="G128" s="14">
        <f t="shared" si="30"/>
        <v>-2.8364407625826732E-2</v>
      </c>
    </row>
    <row r="129" spans="1:7" ht="24" x14ac:dyDescent="0.25">
      <c r="A129" s="22"/>
      <c r="B129" s="11" t="s">
        <v>18</v>
      </c>
      <c r="C129" s="12">
        <f t="shared" ref="C129:G129" si="31">C33 -($H33*C$95/$H$95)</f>
        <v>-2.729811216799613E-2</v>
      </c>
      <c r="D129" s="13">
        <f t="shared" si="31"/>
        <v>6.765243918013808E-4</v>
      </c>
      <c r="E129" s="13">
        <f t="shared" si="31"/>
        <v>-2.498250944158853E-2</v>
      </c>
      <c r="F129" s="13">
        <f t="shared" si="31"/>
        <v>2.1343232355048453E-2</v>
      </c>
      <c r="G129" s="14">
        <f t="shared" si="31"/>
        <v>3.0260864862734799E-2</v>
      </c>
    </row>
    <row r="130" spans="1:7" ht="24" x14ac:dyDescent="0.25">
      <c r="A130" s="22"/>
      <c r="B130" s="11" t="s">
        <v>19</v>
      </c>
      <c r="C130" s="12">
        <f t="shared" ref="C130:G130" si="32">C34 -($H34*C$95/$H$95)</f>
        <v>-2.6526289398851044E-2</v>
      </c>
      <c r="D130" s="13">
        <f t="shared" si="32"/>
        <v>-1.8794878128566256E-2</v>
      </c>
      <c r="E130" s="13">
        <f t="shared" si="32"/>
        <v>2.5942216555130543E-3</v>
      </c>
      <c r="F130" s="13">
        <f t="shared" si="32"/>
        <v>1.1201609915721403E-2</v>
      </c>
      <c r="G130" s="14">
        <f t="shared" si="32"/>
        <v>3.1525335956182857E-2</v>
      </c>
    </row>
    <row r="131" spans="1:7" ht="24" x14ac:dyDescent="0.25">
      <c r="A131" s="22"/>
      <c r="B131" s="11" t="s">
        <v>20</v>
      </c>
      <c r="C131" s="12">
        <f t="shared" ref="C131:G131" si="33">C35 -($H35*C$95/$H$95)</f>
        <v>2.5580746358848966E-2</v>
      </c>
      <c r="D131" s="13">
        <f t="shared" si="33"/>
        <v>-4.1809140390932475E-2</v>
      </c>
      <c r="E131" s="13">
        <f t="shared" si="33"/>
        <v>6.2565237394149459E-3</v>
      </c>
      <c r="F131" s="13">
        <f t="shared" si="33"/>
        <v>-4.7501196497267834E-3</v>
      </c>
      <c r="G131" s="14">
        <f t="shared" si="33"/>
        <v>1.4721989942395333E-2</v>
      </c>
    </row>
    <row r="132" spans="1:7" ht="24" x14ac:dyDescent="0.25">
      <c r="A132" s="22"/>
      <c r="B132" s="11" t="s">
        <v>21</v>
      </c>
      <c r="C132" s="12">
        <f t="shared" ref="C132:G132" si="34">C36 -($H36*C$95/$H$95)</f>
        <v>6.0592641126263891E-3</v>
      </c>
      <c r="D132" s="13">
        <f t="shared" si="34"/>
        <v>6.6465279688437962E-4</v>
      </c>
      <c r="E132" s="13">
        <f t="shared" si="34"/>
        <v>1.7316481965984898E-3</v>
      </c>
      <c r="F132" s="13">
        <f t="shared" si="34"/>
        <v>-3.1825346914382269E-3</v>
      </c>
      <c r="G132" s="14">
        <f t="shared" si="34"/>
        <v>-5.2730304146710316E-3</v>
      </c>
    </row>
    <row r="133" spans="1:7" ht="24" x14ac:dyDescent="0.25">
      <c r="A133" s="22"/>
      <c r="B133" s="11" t="s">
        <v>22</v>
      </c>
      <c r="C133" s="12">
        <f t="shared" ref="C133:G133" si="35">C37 -($H37*C$95/$H$95)</f>
        <v>-1.125516614020329E-2</v>
      </c>
      <c r="D133" s="13">
        <f t="shared" si="35"/>
        <v>-1.3338834414243633E-3</v>
      </c>
      <c r="E133" s="13">
        <f t="shared" si="35"/>
        <v>2.0037341150104179E-2</v>
      </c>
      <c r="F133" s="13">
        <f t="shared" si="35"/>
        <v>-1.4830515596075594E-2</v>
      </c>
      <c r="G133" s="14">
        <f t="shared" si="35"/>
        <v>7.3822240275990686E-3</v>
      </c>
    </row>
    <row r="134" spans="1:7" ht="24" x14ac:dyDescent="0.25">
      <c r="A134" s="22"/>
      <c r="B134" s="11" t="s">
        <v>23</v>
      </c>
      <c r="C134" s="12">
        <f t="shared" ref="C134:G134" si="36">C38 -($H38*C$95/$H$95)</f>
        <v>-1.25829973095887E-2</v>
      </c>
      <c r="D134" s="13">
        <f t="shared" si="36"/>
        <v>-6.1968176591986196E-3</v>
      </c>
      <c r="E134" s="13">
        <f t="shared" si="36"/>
        <v>5.1280264218247218E-3</v>
      </c>
      <c r="F134" s="13">
        <f t="shared" si="36"/>
        <v>7.1320212191774146E-3</v>
      </c>
      <c r="G134" s="14">
        <f t="shared" si="36"/>
        <v>6.5197673277850865E-3</v>
      </c>
    </row>
    <row r="135" spans="1:7" ht="24" x14ac:dyDescent="0.25">
      <c r="A135" s="22"/>
      <c r="B135" s="11" t="s">
        <v>24</v>
      </c>
      <c r="C135" s="12">
        <f t="shared" ref="C135:G135" si="37">C39 -($H39*C$95/$H$95)</f>
        <v>4.8867717071968214E-2</v>
      </c>
      <c r="D135" s="13">
        <f t="shared" si="37"/>
        <v>-2.2958566919518142E-3</v>
      </c>
      <c r="E135" s="13">
        <f t="shared" si="37"/>
        <v>-2.0549215019235123E-2</v>
      </c>
      <c r="F135" s="13">
        <f t="shared" si="37"/>
        <v>-1.2171388004765471E-2</v>
      </c>
      <c r="G135" s="14">
        <f t="shared" si="37"/>
        <v>-1.3851257356015834E-2</v>
      </c>
    </row>
    <row r="136" spans="1:7" ht="24" x14ac:dyDescent="0.25">
      <c r="A136" s="22"/>
      <c r="B136" s="11" t="s">
        <v>25</v>
      </c>
      <c r="C136" s="12">
        <f t="shared" ref="C136:G136" si="38">C40 -($H40*C$95/$H$95)</f>
        <v>-7.4808522466761895E-3</v>
      </c>
      <c r="D136" s="13">
        <f t="shared" si="38"/>
        <v>-2.7407276462858274E-2</v>
      </c>
      <c r="E136" s="13">
        <f t="shared" si="38"/>
        <v>-1.5950845980611306E-2</v>
      </c>
      <c r="F136" s="13">
        <f t="shared" si="38"/>
        <v>4.2954231639145829E-2</v>
      </c>
      <c r="G136" s="14">
        <f t="shared" si="38"/>
        <v>7.8847430509999261E-3</v>
      </c>
    </row>
    <row r="137" spans="1:7" ht="24" x14ac:dyDescent="0.25">
      <c r="A137" s="22"/>
      <c r="B137" s="11" t="s">
        <v>26</v>
      </c>
      <c r="C137" s="12">
        <f t="shared" ref="C137:G137" si="39">C41 -($H41*C$95/$H$95)</f>
        <v>-2.344406308492869E-2</v>
      </c>
      <c r="D137" s="13">
        <f t="shared" si="39"/>
        <v>1.1310141495377318E-2</v>
      </c>
      <c r="E137" s="13">
        <f t="shared" si="39"/>
        <v>1.5158175249850248E-2</v>
      </c>
      <c r="F137" s="13">
        <f t="shared" si="39"/>
        <v>2.1418771163009137E-2</v>
      </c>
      <c r="G137" s="14">
        <f t="shared" si="39"/>
        <v>-2.4443024823308013E-2</v>
      </c>
    </row>
    <row r="138" spans="1:7" ht="24" x14ac:dyDescent="0.25">
      <c r="A138" s="22"/>
      <c r="B138" s="11" t="s">
        <v>27</v>
      </c>
      <c r="C138" s="12">
        <f t="shared" ref="C138:G138" si="40">C42 -($H42*C$95/$H$95)</f>
        <v>-1.4511139390783162E-2</v>
      </c>
      <c r="D138" s="13">
        <f t="shared" si="40"/>
        <v>1.9978277102094433E-2</v>
      </c>
      <c r="E138" s="13">
        <f t="shared" si="40"/>
        <v>2.261057206062983E-3</v>
      </c>
      <c r="F138" s="13">
        <f t="shared" si="40"/>
        <v>-1.084623188199442E-2</v>
      </c>
      <c r="G138" s="14">
        <f t="shared" si="40"/>
        <v>3.1180369646201939E-3</v>
      </c>
    </row>
    <row r="139" spans="1:7" ht="24" x14ac:dyDescent="0.25">
      <c r="A139" s="22"/>
      <c r="B139" s="11" t="s">
        <v>28</v>
      </c>
      <c r="C139" s="12">
        <f t="shared" ref="C139:G139" si="41">C43 -($H43*C$95/$H$95)</f>
        <v>-3.2968849108561175E-2</v>
      </c>
      <c r="D139" s="13">
        <f t="shared" si="41"/>
        <v>2.5290191171140758E-2</v>
      </c>
      <c r="E139" s="13">
        <f t="shared" si="41"/>
        <v>-1.1947707943157623E-2</v>
      </c>
      <c r="F139" s="13">
        <f t="shared" si="41"/>
        <v>1.1919622597348203E-2</v>
      </c>
      <c r="G139" s="14">
        <f t="shared" si="41"/>
        <v>7.7067432832298305E-3</v>
      </c>
    </row>
    <row r="140" spans="1:7" x14ac:dyDescent="0.25">
      <c r="A140" s="22" t="s">
        <v>29</v>
      </c>
      <c r="B140" s="11" t="s">
        <v>30</v>
      </c>
      <c r="C140" s="12">
        <f t="shared" ref="C140:G140" si="42">C44 -($H44*C$95/$H$95)</f>
        <v>1.041408286215878E-3</v>
      </c>
      <c r="D140" s="13">
        <f t="shared" si="42"/>
        <v>2.3049778733387205E-3</v>
      </c>
      <c r="E140" s="13">
        <f t="shared" si="42"/>
        <v>3.7400601348045764E-2</v>
      </c>
      <c r="F140" s="13">
        <f t="shared" si="42"/>
        <v>-9.9176964945196788E-3</v>
      </c>
      <c r="G140" s="14">
        <f t="shared" si="42"/>
        <v>-3.0829291013080629E-2</v>
      </c>
    </row>
    <row r="141" spans="1:7" x14ac:dyDescent="0.25">
      <c r="A141" s="22"/>
      <c r="B141" s="11" t="s">
        <v>31</v>
      </c>
      <c r="C141" s="12">
        <f t="shared" ref="C141:G141" si="43">C45 -($H45*C$95/$H$95)</f>
        <v>2.059797942461733E-2</v>
      </c>
      <c r="D141" s="13">
        <f t="shared" si="43"/>
        <v>2.7757388505193215E-3</v>
      </c>
      <c r="E141" s="13">
        <f t="shared" si="43"/>
        <v>6.2722992203517458E-3</v>
      </c>
      <c r="F141" s="13">
        <f t="shared" si="43"/>
        <v>-2.434670318390017E-2</v>
      </c>
      <c r="G141" s="14">
        <f t="shared" si="43"/>
        <v>-5.2993143115882269E-3</v>
      </c>
    </row>
    <row r="142" spans="1:7" x14ac:dyDescent="0.25">
      <c r="A142" s="22"/>
      <c r="B142" s="11" t="s">
        <v>32</v>
      </c>
      <c r="C142" s="12">
        <f t="shared" ref="C142:G142" si="44">C46 -($H46*C$95/$H$95)</f>
        <v>2.4365167105571295E-2</v>
      </c>
      <c r="D142" s="13">
        <f t="shared" si="44"/>
        <v>-1.8404592873747516E-2</v>
      </c>
      <c r="E142" s="13">
        <f t="shared" si="44"/>
        <v>-2.5524347671410708E-2</v>
      </c>
      <c r="F142" s="13">
        <f t="shared" si="44"/>
        <v>3.5977027574111753E-2</v>
      </c>
      <c r="G142" s="14">
        <f t="shared" si="44"/>
        <v>-1.641325413452499E-2</v>
      </c>
    </row>
    <row r="143" spans="1:7" x14ac:dyDescent="0.25">
      <c r="A143" s="22"/>
      <c r="B143" s="11" t="s">
        <v>33</v>
      </c>
      <c r="C143" s="12">
        <f t="shared" ref="C143:G143" si="45">C47 -($H47*C$95/$H$95)</f>
        <v>9.1970608049426028E-2</v>
      </c>
      <c r="D143" s="13">
        <f t="shared" si="45"/>
        <v>-4.742087862315314E-2</v>
      </c>
      <c r="E143" s="13">
        <f t="shared" si="45"/>
        <v>-1.284104671629549E-2</v>
      </c>
      <c r="F143" s="13">
        <f t="shared" si="45"/>
        <v>-5.0544758628843472E-2</v>
      </c>
      <c r="G143" s="14">
        <f t="shared" si="45"/>
        <v>1.8836075918866046E-2</v>
      </c>
    </row>
    <row r="144" spans="1:7" x14ac:dyDescent="0.25">
      <c r="A144" s="22"/>
      <c r="B144" s="11" t="s">
        <v>34</v>
      </c>
      <c r="C144" s="12">
        <f t="shared" ref="C144:G144" si="46">C48 -($H48*C$95/$H$95)</f>
        <v>-5.3815804303668224E-4</v>
      </c>
      <c r="D144" s="13">
        <f t="shared" si="46"/>
        <v>-9.3916510894093141E-3</v>
      </c>
      <c r="E144" s="13">
        <f t="shared" si="46"/>
        <v>-1.2723765098708345E-2</v>
      </c>
      <c r="F144" s="13">
        <f t="shared" si="46"/>
        <v>1.2689641652484596E-2</v>
      </c>
      <c r="G144" s="14">
        <f t="shared" si="46"/>
        <v>9.9639325786696348E-3</v>
      </c>
    </row>
    <row r="145" spans="1:7" x14ac:dyDescent="0.25">
      <c r="A145" s="22"/>
      <c r="B145" s="11" t="s">
        <v>35</v>
      </c>
      <c r="C145" s="12">
        <f t="shared" ref="C145:G145" si="47">C49 -($H49*C$95/$H$95)</f>
        <v>4.0450279189105431E-2</v>
      </c>
      <c r="D145" s="13">
        <f t="shared" si="47"/>
        <v>2.1201800606000187E-2</v>
      </c>
      <c r="E145" s="13">
        <f t="shared" si="47"/>
        <v>-2.2946485607746647E-2</v>
      </c>
      <c r="F145" s="13">
        <f t="shared" si="47"/>
        <v>-5.3834874044732806E-2</v>
      </c>
      <c r="G145" s="14">
        <f t="shared" si="47"/>
        <v>1.5129279857373779E-2</v>
      </c>
    </row>
    <row r="146" spans="1:7" x14ac:dyDescent="0.25">
      <c r="A146" s="22"/>
      <c r="B146" s="11" t="s">
        <v>36</v>
      </c>
      <c r="C146" s="12">
        <f t="shared" ref="C146:G146" si="48">C50 -($H50*C$95/$H$95)</f>
        <v>-3.7465160078497234E-2</v>
      </c>
      <c r="D146" s="13">
        <f t="shared" si="48"/>
        <v>-1.599866588638782E-3</v>
      </c>
      <c r="E146" s="13">
        <f t="shared" si="48"/>
        <v>1.4411689153033813E-2</v>
      </c>
      <c r="F146" s="13">
        <f t="shared" si="48"/>
        <v>4.1701508712488899E-2</v>
      </c>
      <c r="G146" s="14">
        <f t="shared" si="48"/>
        <v>-1.7048171198386586E-2</v>
      </c>
    </row>
    <row r="147" spans="1:7" x14ac:dyDescent="0.25">
      <c r="A147" s="22"/>
      <c r="B147" s="11" t="s">
        <v>37</v>
      </c>
      <c r="C147" s="12">
        <f t="shared" ref="C147:G147" si="49">C51 -($H51*C$95/$H$95)</f>
        <v>-2.0981969197782308E-2</v>
      </c>
      <c r="D147" s="13">
        <f t="shared" si="49"/>
        <v>1.0782268992013566E-2</v>
      </c>
      <c r="E147" s="13">
        <f t="shared" si="49"/>
        <v>-2.7180548360567131E-2</v>
      </c>
      <c r="F147" s="13">
        <f t="shared" si="49"/>
        <v>-3.9508293229589819E-3</v>
      </c>
      <c r="G147" s="14">
        <f t="shared" si="49"/>
        <v>4.1331077889294909E-2</v>
      </c>
    </row>
    <row r="148" spans="1:7" x14ac:dyDescent="0.25">
      <c r="A148" s="22"/>
      <c r="B148" s="11" t="s">
        <v>38</v>
      </c>
      <c r="C148" s="12">
        <f t="shared" ref="C148:G148" si="50">C52 -($H52*C$95/$H$95)</f>
        <v>3.2045301549703809E-3</v>
      </c>
      <c r="D148" s="13">
        <f t="shared" si="50"/>
        <v>-1.4581436620191845E-2</v>
      </c>
      <c r="E148" s="13">
        <f t="shared" si="50"/>
        <v>-6.5233771068011759E-3</v>
      </c>
      <c r="F148" s="13">
        <f t="shared" si="50"/>
        <v>4.4029954691915063E-2</v>
      </c>
      <c r="G148" s="14">
        <f t="shared" si="50"/>
        <v>-2.6129671119892561E-2</v>
      </c>
    </row>
    <row r="149" spans="1:7" ht="24" x14ac:dyDescent="0.25">
      <c r="A149" s="22"/>
      <c r="B149" s="11" t="s">
        <v>39</v>
      </c>
      <c r="C149" s="12">
        <f t="shared" ref="C149:G149" si="51">C53 -($H53*C$95/$H$95)</f>
        <v>1.7963610779423211E-2</v>
      </c>
      <c r="D149" s="13">
        <f t="shared" si="51"/>
        <v>-8.1330959492540988E-3</v>
      </c>
      <c r="E149" s="13">
        <f t="shared" si="51"/>
        <v>-2.2236129894802059E-3</v>
      </c>
      <c r="F149" s="13">
        <f t="shared" si="51"/>
        <v>-3.9126088092286404E-2</v>
      </c>
      <c r="G149" s="14">
        <f t="shared" si="51"/>
        <v>3.1519186251597608E-2</v>
      </c>
    </row>
    <row r="150" spans="1:7" x14ac:dyDescent="0.25">
      <c r="A150" s="22"/>
      <c r="B150" s="11" t="s">
        <v>40</v>
      </c>
      <c r="C150" s="12">
        <f t="shared" ref="C150:G150" si="52">C54 -($H54*C$95/$H$95)</f>
        <v>-4.2924982803933975E-2</v>
      </c>
      <c r="D150" s="13">
        <f t="shared" si="52"/>
        <v>-3.1562598495841893E-2</v>
      </c>
      <c r="E150" s="13">
        <f t="shared" si="52"/>
        <v>-1.8336763395259581E-2</v>
      </c>
      <c r="F150" s="13">
        <f t="shared" si="52"/>
        <v>7.344864381883584E-2</v>
      </c>
      <c r="G150" s="14">
        <f t="shared" si="52"/>
        <v>1.9375700876199581E-2</v>
      </c>
    </row>
    <row r="151" spans="1:7" x14ac:dyDescent="0.25">
      <c r="A151" s="22"/>
      <c r="B151" s="11" t="s">
        <v>41</v>
      </c>
      <c r="C151" s="12">
        <f t="shared" ref="C151:G151" si="53">C55 -($H55*C$95/$H$95)</f>
        <v>-2.2209053344820179E-2</v>
      </c>
      <c r="D151" s="13">
        <f t="shared" si="53"/>
        <v>-1.522428360675776E-2</v>
      </c>
      <c r="E151" s="13">
        <f t="shared" si="53"/>
        <v>2.3070975847349962E-2</v>
      </c>
      <c r="F151" s="13">
        <f t="shared" si="53"/>
        <v>9.4957469776907055E-3</v>
      </c>
      <c r="G151" s="14">
        <f t="shared" si="53"/>
        <v>4.866614126537161E-3</v>
      </c>
    </row>
    <row r="152" spans="1:7" x14ac:dyDescent="0.25">
      <c r="A152" s="22"/>
      <c r="B152" s="11" t="s">
        <v>42</v>
      </c>
      <c r="C152" s="12">
        <f t="shared" ref="C152:G152" si="54">C56 -($H56*C$95/$H$95)</f>
        <v>-2.6023789840988215E-2</v>
      </c>
      <c r="D152" s="13">
        <f t="shared" si="54"/>
        <v>2.759528879169712E-2</v>
      </c>
      <c r="E152" s="13">
        <f t="shared" si="54"/>
        <v>6.5933719373794386E-3</v>
      </c>
      <c r="F152" s="13">
        <f t="shared" si="54"/>
        <v>9.0139388765232142E-3</v>
      </c>
      <c r="G152" s="14">
        <f t="shared" si="54"/>
        <v>-1.7178809764611586E-2</v>
      </c>
    </row>
    <row r="153" spans="1:7" ht="24" x14ac:dyDescent="0.25">
      <c r="A153" s="22"/>
      <c r="B153" s="11" t="s">
        <v>43</v>
      </c>
      <c r="C153" s="12">
        <f t="shared" ref="C153:G153" si="55">C57 -($H57*C$95/$H$95)</f>
        <v>-4.1467687685767043E-2</v>
      </c>
      <c r="D153" s="13">
        <f t="shared" si="55"/>
        <v>-1.1046074024508398E-2</v>
      </c>
      <c r="E153" s="13">
        <f t="shared" si="55"/>
        <v>5.4877912282206565E-3</v>
      </c>
      <c r="F153" s="13">
        <f t="shared" si="55"/>
        <v>3.8088982259251905E-2</v>
      </c>
      <c r="G153" s="14">
        <f t="shared" si="55"/>
        <v>8.9369882228028941E-3</v>
      </c>
    </row>
    <row r="154" spans="1:7" ht="24" x14ac:dyDescent="0.25">
      <c r="A154" s="22"/>
      <c r="B154" s="11" t="s">
        <v>44</v>
      </c>
      <c r="C154" s="12">
        <f t="shared" ref="C154:G154" si="56">C58 -($H58*C$95/$H$95)</f>
        <v>-8.8073055083399132E-3</v>
      </c>
      <c r="D154" s="13">
        <f t="shared" si="56"/>
        <v>2.9017003531096541E-2</v>
      </c>
      <c r="E154" s="13">
        <f t="shared" si="56"/>
        <v>2.9490586877727654E-2</v>
      </c>
      <c r="F154" s="13">
        <f t="shared" si="56"/>
        <v>-2.1690953499953314E-2</v>
      </c>
      <c r="G154" s="14">
        <f t="shared" si="56"/>
        <v>-2.8009331400531023E-2</v>
      </c>
    </row>
    <row r="155" spans="1:7" ht="24" x14ac:dyDescent="0.25">
      <c r="A155" s="22"/>
      <c r="B155" s="11" t="s">
        <v>45</v>
      </c>
      <c r="C155" s="12">
        <f t="shared" ref="C155:G155" si="57">C59 -($H59*C$95/$H$95)</f>
        <v>2.0229547130760583E-2</v>
      </c>
      <c r="D155" s="13">
        <f t="shared" si="57"/>
        <v>1.6657485434854125E-2</v>
      </c>
      <c r="E155" s="13">
        <f t="shared" si="57"/>
        <v>-2.5335679170070402E-3</v>
      </c>
      <c r="F155" s="13">
        <f t="shared" si="57"/>
        <v>-3.8757824462794577E-2</v>
      </c>
      <c r="G155" s="14">
        <f t="shared" si="57"/>
        <v>4.4043598141869644E-3</v>
      </c>
    </row>
    <row r="156" spans="1:7" ht="24" x14ac:dyDescent="0.25">
      <c r="A156" s="22" t="s">
        <v>65</v>
      </c>
      <c r="B156" s="11" t="s">
        <v>66</v>
      </c>
      <c r="C156" s="12">
        <f t="shared" ref="C156:G156" si="58">C60 -($H60*C$95/$H$95)</f>
        <v>2.1383832814380749E-3</v>
      </c>
      <c r="D156" s="13">
        <f t="shared" si="58"/>
        <v>-2.3717176465057471E-3</v>
      </c>
      <c r="E156" s="13">
        <f t="shared" si="58"/>
        <v>-2.5363030100710296E-2</v>
      </c>
      <c r="F156" s="13">
        <f t="shared" si="58"/>
        <v>1.5640282701036082E-2</v>
      </c>
      <c r="G156" s="14">
        <f t="shared" si="58"/>
        <v>9.9560817647419558E-3</v>
      </c>
    </row>
    <row r="157" spans="1:7" ht="24" x14ac:dyDescent="0.25">
      <c r="A157" s="22"/>
      <c r="B157" s="11" t="s">
        <v>67</v>
      </c>
      <c r="C157" s="12">
        <f t="shared" ref="C157:G157" si="59">C61 -($H61*C$95/$H$95)</f>
        <v>7.8045476481050646E-4</v>
      </c>
      <c r="D157" s="13">
        <f t="shared" si="59"/>
        <v>1.6517965245589933E-2</v>
      </c>
      <c r="E157" s="13">
        <f t="shared" si="59"/>
        <v>-1.1759508222661696E-2</v>
      </c>
      <c r="F157" s="13">
        <f t="shared" si="59"/>
        <v>-3.9043038037285344E-2</v>
      </c>
      <c r="G157" s="14">
        <f t="shared" si="59"/>
        <v>3.3504126249546601E-2</v>
      </c>
    </row>
    <row r="158" spans="1:7" ht="24" x14ac:dyDescent="0.25">
      <c r="A158" s="22"/>
      <c r="B158" s="11" t="s">
        <v>68</v>
      </c>
      <c r="C158" s="12">
        <f t="shared" ref="C158:G158" si="60">C62 -($H62*C$95/$H$95)</f>
        <v>-5.6981588620710483E-3</v>
      </c>
      <c r="D158" s="13">
        <f t="shared" si="60"/>
        <v>-2.9042128742665006E-2</v>
      </c>
      <c r="E158" s="13">
        <f t="shared" si="60"/>
        <v>7.0175510782965606E-3</v>
      </c>
      <c r="F158" s="13">
        <f t="shared" si="60"/>
        <v>2.4422690016015935E-2</v>
      </c>
      <c r="G158" s="14">
        <f t="shared" si="60"/>
        <v>3.3000465104234961E-3</v>
      </c>
    </row>
    <row r="159" spans="1:7" ht="24" x14ac:dyDescent="0.25">
      <c r="A159" s="22"/>
      <c r="B159" s="11" t="s">
        <v>69</v>
      </c>
      <c r="C159" s="12">
        <f t="shared" ref="C159:G159" si="61">C63 -($H63*C$95/$H$95)</f>
        <v>3.2363879525854483E-2</v>
      </c>
      <c r="D159" s="13">
        <f t="shared" si="61"/>
        <v>-1.1529004503667256E-2</v>
      </c>
      <c r="E159" s="13">
        <f t="shared" si="61"/>
        <v>9.0812254828278594E-3</v>
      </c>
      <c r="F159" s="13">
        <f t="shared" si="61"/>
        <v>-2.2807670864800345E-3</v>
      </c>
      <c r="G159" s="14">
        <f t="shared" si="61"/>
        <v>-2.7635333418535024E-2</v>
      </c>
    </row>
    <row r="160" spans="1:7" ht="24" x14ac:dyDescent="0.25">
      <c r="A160" s="22"/>
      <c r="B160" s="11" t="s">
        <v>70</v>
      </c>
      <c r="C160" s="12">
        <f t="shared" ref="C160:G160" si="62">C64 -($H64*C$95/$H$95)</f>
        <v>5.7365308740511101E-2</v>
      </c>
      <c r="D160" s="13">
        <f t="shared" si="62"/>
        <v>-4.6682212012689017E-2</v>
      </c>
      <c r="E160" s="13">
        <f t="shared" si="62"/>
        <v>-1.9645403350647961E-3</v>
      </c>
      <c r="F160" s="13">
        <f t="shared" si="62"/>
        <v>-3.3341572371735656E-2</v>
      </c>
      <c r="G160" s="14">
        <f t="shared" si="62"/>
        <v>2.4623015978978396E-2</v>
      </c>
    </row>
    <row r="161" spans="1:7" ht="24" x14ac:dyDescent="0.25">
      <c r="A161" s="22"/>
      <c r="B161" s="11" t="s">
        <v>71</v>
      </c>
      <c r="C161" s="12">
        <f t="shared" ref="C161:G161" si="63">C65 -($H65*C$95/$H$95)</f>
        <v>3.853442960392453E-2</v>
      </c>
      <c r="D161" s="13">
        <f t="shared" si="63"/>
        <v>-3.1152500146276491E-2</v>
      </c>
      <c r="E161" s="13">
        <f t="shared" si="63"/>
        <v>1.9467053983921734E-3</v>
      </c>
      <c r="F161" s="13">
        <f t="shared" si="63"/>
        <v>-1.9250597876492026E-3</v>
      </c>
      <c r="G161" s="14">
        <f t="shared" si="63"/>
        <v>-7.4035750683910384E-3</v>
      </c>
    </row>
    <row r="162" spans="1:7" ht="24" x14ac:dyDescent="0.25">
      <c r="A162" s="22"/>
      <c r="B162" s="11" t="s">
        <v>72</v>
      </c>
      <c r="C162" s="12">
        <f t="shared" ref="C162:G162" si="64">C66 -($H66*C$95/$H$95)</f>
        <v>4.1528186332102479E-2</v>
      </c>
      <c r="D162" s="13">
        <f t="shared" si="64"/>
        <v>-3.1945572501440034E-3</v>
      </c>
      <c r="E162" s="13">
        <f t="shared" si="64"/>
        <v>-1.2374112113556074E-2</v>
      </c>
      <c r="F162" s="13">
        <f t="shared" si="64"/>
        <v>-5.3060400133780744E-2</v>
      </c>
      <c r="G162" s="14">
        <f t="shared" si="64"/>
        <v>2.7100883165378203E-2</v>
      </c>
    </row>
    <row r="163" spans="1:7" ht="24" x14ac:dyDescent="0.25">
      <c r="A163" s="22"/>
      <c r="B163" s="11" t="s">
        <v>73</v>
      </c>
      <c r="C163" s="12">
        <f t="shared" ref="C163:G163" si="65">C67 -($H67*C$95/$H$95)</f>
        <v>3.9792109256004848E-2</v>
      </c>
      <c r="D163" s="13">
        <f t="shared" si="65"/>
        <v>-1.4556758525264724E-2</v>
      </c>
      <c r="E163" s="13">
        <f t="shared" si="65"/>
        <v>-2.1134230262920994E-2</v>
      </c>
      <c r="F163" s="13">
        <f t="shared" si="65"/>
        <v>-3.8009694702292846E-2</v>
      </c>
      <c r="G163" s="14">
        <f t="shared" si="65"/>
        <v>3.3908574234473687E-2</v>
      </c>
    </row>
    <row r="164" spans="1:7" ht="24" x14ac:dyDescent="0.25">
      <c r="A164" s="22"/>
      <c r="B164" s="11" t="s">
        <v>74</v>
      </c>
      <c r="C164" s="12">
        <f t="shared" ref="C164:G164" si="66">C68 -($H68*C$95/$H$95)</f>
        <v>-7.3500994262921948E-3</v>
      </c>
      <c r="D164" s="13">
        <f t="shared" si="66"/>
        <v>-7.1339427577038483E-3</v>
      </c>
      <c r="E164" s="13">
        <f t="shared" si="66"/>
        <v>1.6110580161872001E-2</v>
      </c>
      <c r="F164" s="13">
        <f t="shared" si="66"/>
        <v>-2.5457942651477383E-2</v>
      </c>
      <c r="G164" s="14">
        <f t="shared" si="66"/>
        <v>2.383140467360137E-2</v>
      </c>
    </row>
    <row r="165" spans="1:7" ht="24" x14ac:dyDescent="0.25">
      <c r="A165" s="22"/>
      <c r="B165" s="11" t="s">
        <v>75</v>
      </c>
      <c r="C165" s="12">
        <f t="shared" ref="C165:G165" si="67">C69 -($H69*C$95/$H$95)</f>
        <v>-3.2182486825311662E-2</v>
      </c>
      <c r="D165" s="13">
        <f t="shared" si="67"/>
        <v>-8.8633350231609453E-3</v>
      </c>
      <c r="E165" s="13">
        <f t="shared" si="67"/>
        <v>1.4094713003092979E-2</v>
      </c>
      <c r="F165" s="13">
        <f t="shared" si="67"/>
        <v>2.5402617510751485E-2</v>
      </c>
      <c r="G165" s="14">
        <f t="shared" si="67"/>
        <v>1.548491334628227E-3</v>
      </c>
    </row>
    <row r="166" spans="1:7" ht="24" x14ac:dyDescent="0.25">
      <c r="A166" s="22"/>
      <c r="B166" s="11" t="s">
        <v>76</v>
      </c>
      <c r="C166" s="12">
        <f t="shared" ref="C166:G166" si="68">C70 -($H70*C$95/$H$95)</f>
        <v>6.2185609555412413E-4</v>
      </c>
      <c r="D166" s="13">
        <f t="shared" si="68"/>
        <v>-1.0685305685449759E-2</v>
      </c>
      <c r="E166" s="13">
        <f t="shared" si="68"/>
        <v>-1.7304308757547654E-3</v>
      </c>
      <c r="F166" s="13">
        <f t="shared" si="68"/>
        <v>5.7815244759368833E-3</v>
      </c>
      <c r="G166" s="14">
        <f t="shared" si="68"/>
        <v>6.0123559897135442E-3</v>
      </c>
    </row>
    <row r="167" spans="1:7" ht="24" x14ac:dyDescent="0.25">
      <c r="A167" s="22"/>
      <c r="B167" s="11" t="s">
        <v>77</v>
      </c>
      <c r="C167" s="12">
        <f t="shared" ref="C167:G167" si="69">C71 -($H71*C$95/$H$95)</f>
        <v>-1.5534633158311717E-2</v>
      </c>
      <c r="D167" s="13">
        <f t="shared" si="69"/>
        <v>-2.3269738058201511E-2</v>
      </c>
      <c r="E167" s="13">
        <f t="shared" si="69"/>
        <v>2.9192038621631E-4</v>
      </c>
      <c r="F167" s="13">
        <f t="shared" si="69"/>
        <v>1.194695213691703E-2</v>
      </c>
      <c r="G167" s="14">
        <f t="shared" si="69"/>
        <v>2.6565498693379916E-2</v>
      </c>
    </row>
    <row r="168" spans="1:7" ht="24" x14ac:dyDescent="0.25">
      <c r="A168" s="22"/>
      <c r="B168" s="11" t="s">
        <v>78</v>
      </c>
      <c r="C168" s="12">
        <f t="shared" ref="C168:G168" si="70">C72 -($H72*C$95/$H$95)</f>
        <v>-2.4857595460616722E-3</v>
      </c>
      <c r="D168" s="13">
        <f t="shared" si="70"/>
        <v>5.2593936633917454E-2</v>
      </c>
      <c r="E168" s="13">
        <f t="shared" si="70"/>
        <v>2.1572274733255459E-2</v>
      </c>
      <c r="F168" s="13">
        <f t="shared" si="70"/>
        <v>-3.7431778856824943E-2</v>
      </c>
      <c r="G168" s="14">
        <f t="shared" si="70"/>
        <v>-3.4248672964286186E-2</v>
      </c>
    </row>
    <row r="169" spans="1:7" ht="24" x14ac:dyDescent="0.25">
      <c r="A169" s="22"/>
      <c r="B169" s="11" t="s">
        <v>79</v>
      </c>
      <c r="C169" s="12">
        <f t="shared" ref="C169:G169" si="71">C73 -($H73*C$95/$H$95)</f>
        <v>-1.6505692911731276E-2</v>
      </c>
      <c r="D169" s="13">
        <f t="shared" si="71"/>
        <v>-9.516659248224757E-3</v>
      </c>
      <c r="E169" s="13">
        <f t="shared" si="71"/>
        <v>-5.4792850090206735E-3</v>
      </c>
      <c r="F169" s="13">
        <f t="shared" si="71"/>
        <v>1.6583664270871531E-2</v>
      </c>
      <c r="G169" s="14">
        <f t="shared" si="71"/>
        <v>1.491797289810512E-2</v>
      </c>
    </row>
    <row r="170" spans="1:7" ht="24" x14ac:dyDescent="0.25">
      <c r="A170" s="22"/>
      <c r="B170" s="11" t="s">
        <v>80</v>
      </c>
      <c r="C170" s="12">
        <f t="shared" ref="C170:G170" si="72">C74 -($H74*C$95/$H$95)</f>
        <v>-4.7071737539271408E-2</v>
      </c>
      <c r="D170" s="13">
        <f t="shared" si="72"/>
        <v>5.2304452525850309E-2</v>
      </c>
      <c r="E170" s="13">
        <f t="shared" si="72"/>
        <v>3.3174945185355631E-2</v>
      </c>
      <c r="F170" s="13">
        <f t="shared" si="72"/>
        <v>1.8206073821949331E-2</v>
      </c>
      <c r="G170" s="14">
        <f t="shared" si="72"/>
        <v>-5.6613733993883919E-2</v>
      </c>
    </row>
    <row r="171" spans="1:7" ht="24" x14ac:dyDescent="0.25">
      <c r="A171" s="22"/>
      <c r="B171" s="11" t="s">
        <v>81</v>
      </c>
      <c r="C171" s="12">
        <f t="shared" ref="C171:G171" si="73">C75 -($H75*C$95/$H$95)</f>
        <v>-2.8394700995138605E-2</v>
      </c>
      <c r="D171" s="13">
        <f t="shared" si="73"/>
        <v>1.3684569989953238E-2</v>
      </c>
      <c r="E171" s="13">
        <f t="shared" si="73"/>
        <v>-1.2046452105369837E-2</v>
      </c>
      <c r="F171" s="13">
        <f t="shared" si="73"/>
        <v>3.5140535790815774E-2</v>
      </c>
      <c r="G171" s="14">
        <f t="shared" si="73"/>
        <v>-8.3839526802607089E-3</v>
      </c>
    </row>
    <row r="172" spans="1:7" ht="24" x14ac:dyDescent="0.25">
      <c r="A172" s="22"/>
      <c r="B172" s="11" t="s">
        <v>82</v>
      </c>
      <c r="C172" s="12">
        <f t="shared" ref="C172:G172" si="74">C76 -($H76*C$95/$H$95)</f>
        <v>-2.1522778840345008E-2</v>
      </c>
      <c r="D172" s="13">
        <f t="shared" si="74"/>
        <v>2.7078750965421089E-2</v>
      </c>
      <c r="E172" s="13">
        <f t="shared" si="74"/>
        <v>-1.6148648664247978E-2</v>
      </c>
      <c r="F172" s="13">
        <f t="shared" si="74"/>
        <v>2.2300308302585753E-2</v>
      </c>
      <c r="G172" s="14">
        <f t="shared" si="74"/>
        <v>-1.1707631763413856E-2</v>
      </c>
    </row>
    <row r="173" spans="1:7" ht="24" x14ac:dyDescent="0.25">
      <c r="A173" s="22"/>
      <c r="B173" s="11" t="s">
        <v>83</v>
      </c>
      <c r="C173" s="12">
        <f t="shared" ref="C173:G173" si="75">C77 -($H77*C$95/$H$95)</f>
        <v>-4.1432398259202197E-2</v>
      </c>
      <c r="D173" s="13">
        <f t="shared" si="75"/>
        <v>3.4786489143792843E-2</v>
      </c>
      <c r="E173" s="13">
        <f t="shared" si="75"/>
        <v>2.8437003178297254E-2</v>
      </c>
      <c r="F173" s="13">
        <f t="shared" si="75"/>
        <v>1.2245141748491589E-2</v>
      </c>
      <c r="G173" s="14">
        <f t="shared" si="75"/>
        <v>-3.4036235811379656E-2</v>
      </c>
    </row>
    <row r="174" spans="1:7" x14ac:dyDescent="0.25">
      <c r="A174" s="22" t="s">
        <v>84</v>
      </c>
      <c r="B174" s="11" t="s">
        <v>85</v>
      </c>
      <c r="C174" s="12">
        <f t="shared" ref="C174:G174" si="76">C78 -($H78*C$95/$H$95)</f>
        <v>-1.4973901030130077E-2</v>
      </c>
      <c r="D174" s="13">
        <f t="shared" si="76"/>
        <v>-4.4568290179279602E-3</v>
      </c>
      <c r="E174" s="13">
        <f t="shared" si="76"/>
        <v>-1.1197399238419281E-3</v>
      </c>
      <c r="F174" s="13">
        <f t="shared" si="76"/>
        <v>-1.3324252323837868E-2</v>
      </c>
      <c r="G174" s="14">
        <f t="shared" si="76"/>
        <v>3.3874722295737847E-2</v>
      </c>
    </row>
    <row r="175" spans="1:7" x14ac:dyDescent="0.25">
      <c r="A175" s="22"/>
      <c r="B175" s="11" t="s">
        <v>86</v>
      </c>
      <c r="C175" s="12">
        <f t="shared" ref="C175:G175" si="77">C79 -($H79*C$95/$H$95)</f>
        <v>-1.3019354026414021E-2</v>
      </c>
      <c r="D175" s="13">
        <f t="shared" si="77"/>
        <v>5.34189458843079E-3</v>
      </c>
      <c r="E175" s="13">
        <f t="shared" si="77"/>
        <v>3.0181740528961998E-3</v>
      </c>
      <c r="F175" s="13">
        <f t="shared" si="77"/>
        <v>3.5991490229644707E-2</v>
      </c>
      <c r="G175" s="14">
        <f t="shared" si="77"/>
        <v>-3.1332204844557676E-2</v>
      </c>
    </row>
    <row r="176" spans="1:7" x14ac:dyDescent="0.25">
      <c r="A176" s="22"/>
      <c r="B176" s="11" t="s">
        <v>87</v>
      </c>
      <c r="C176" s="12">
        <f t="shared" ref="C176:G176" si="78">C80 -($H80*C$95/$H$95)</f>
        <v>-2.5783601975983922E-2</v>
      </c>
      <c r="D176" s="13">
        <f t="shared" si="78"/>
        <v>-1.24073906139886E-2</v>
      </c>
      <c r="E176" s="13">
        <f t="shared" si="78"/>
        <v>2.7389539095430709E-2</v>
      </c>
      <c r="F176" s="13">
        <f t="shared" si="78"/>
        <v>3.5098908895780101E-3</v>
      </c>
      <c r="G176" s="14">
        <f t="shared" si="78"/>
        <v>7.2915626049639137E-3</v>
      </c>
    </row>
    <row r="177" spans="1:7" x14ac:dyDescent="0.25">
      <c r="A177" s="22"/>
      <c r="B177" s="11" t="s">
        <v>88</v>
      </c>
      <c r="C177" s="12">
        <f t="shared" ref="C177:G177" si="79">C81 -($H81*C$95/$H$95)</f>
        <v>9.4348301429672599E-2</v>
      </c>
      <c r="D177" s="13">
        <f t="shared" si="79"/>
        <v>-2.4865169706895174E-2</v>
      </c>
      <c r="E177" s="13">
        <f t="shared" si="79"/>
        <v>-4.2417418685919472E-2</v>
      </c>
      <c r="F177" s="13">
        <f t="shared" si="79"/>
        <v>-3.9530774027435017E-2</v>
      </c>
      <c r="G177" s="14">
        <f t="shared" si="79"/>
        <v>1.2465060990576954E-2</v>
      </c>
    </row>
    <row r="178" spans="1:7" ht="24" x14ac:dyDescent="0.25">
      <c r="A178" s="22"/>
      <c r="B178" s="11" t="s">
        <v>89</v>
      </c>
      <c r="C178" s="12">
        <f t="shared" ref="C178:G178" si="80">C82 -($H82*C$95/$H$95)</f>
        <v>3.2660766945147301E-3</v>
      </c>
      <c r="D178" s="13">
        <f t="shared" si="80"/>
        <v>-2.7551931256865059E-3</v>
      </c>
      <c r="E178" s="13">
        <f t="shared" si="80"/>
        <v>-1.1772011578169456E-2</v>
      </c>
      <c r="F178" s="13">
        <f t="shared" si="80"/>
        <v>-6.7133371571548861E-3</v>
      </c>
      <c r="G178" s="14">
        <f t="shared" si="80"/>
        <v>1.797446516649609E-2</v>
      </c>
    </row>
    <row r="179" spans="1:7" ht="24" x14ac:dyDescent="0.25">
      <c r="A179" s="22"/>
      <c r="B179" s="11" t="s">
        <v>90</v>
      </c>
      <c r="C179" s="12">
        <f t="shared" ref="C179:G179" si="81">C83 -($H83*C$95/$H$95)</f>
        <v>2.0815776117595164E-2</v>
      </c>
      <c r="D179" s="13">
        <f t="shared" si="81"/>
        <v>-4.9605613251248654E-2</v>
      </c>
      <c r="E179" s="13">
        <f t="shared" si="81"/>
        <v>-1.72435772765063E-2</v>
      </c>
      <c r="F179" s="13">
        <f t="shared" si="81"/>
        <v>2.4260395444719307E-3</v>
      </c>
      <c r="G179" s="14">
        <f t="shared" si="81"/>
        <v>4.3607374865687859E-2</v>
      </c>
    </row>
    <row r="180" spans="1:7" x14ac:dyDescent="0.25">
      <c r="A180" s="22"/>
      <c r="B180" s="11" t="s">
        <v>91</v>
      </c>
      <c r="C180" s="12">
        <f t="shared" ref="C180:G180" si="82">C84 -($H84*C$95/$H$95)</f>
        <v>3.3442944362870292E-2</v>
      </c>
      <c r="D180" s="13">
        <f t="shared" si="82"/>
        <v>2.5702571320314199E-2</v>
      </c>
      <c r="E180" s="13">
        <f t="shared" si="82"/>
        <v>-2.5513771607142438E-2</v>
      </c>
      <c r="F180" s="13">
        <f t="shared" si="82"/>
        <v>-1.7005498295048854E-2</v>
      </c>
      <c r="G180" s="14">
        <f t="shared" si="82"/>
        <v>-1.6626245780993143E-2</v>
      </c>
    </row>
    <row r="181" spans="1:7" x14ac:dyDescent="0.25">
      <c r="A181" s="22"/>
      <c r="B181" s="11" t="s">
        <v>92</v>
      </c>
      <c r="C181" s="12">
        <f t="shared" ref="C181:G181" si="83">C85 -($H85*C$95/$H$95)</f>
        <v>-1.7400477107819112E-2</v>
      </c>
      <c r="D181" s="13">
        <f t="shared" si="83"/>
        <v>-3.4522893475716118E-2</v>
      </c>
      <c r="E181" s="13">
        <f t="shared" si="83"/>
        <v>1.0337300765981855E-2</v>
      </c>
      <c r="F181" s="13">
        <f t="shared" si="83"/>
        <v>-8.7905475460433868E-3</v>
      </c>
      <c r="G181" s="14">
        <f t="shared" si="83"/>
        <v>5.0376617363596859E-2</v>
      </c>
    </row>
    <row r="182" spans="1:7" x14ac:dyDescent="0.25">
      <c r="A182" s="22"/>
      <c r="B182" s="11" t="s">
        <v>93</v>
      </c>
      <c r="C182" s="12">
        <f t="shared" ref="C182:G182" si="84">C86 -($H86*C$95/$H$95)</f>
        <v>1.3845472376362328E-2</v>
      </c>
      <c r="D182" s="13">
        <f t="shared" si="84"/>
        <v>2.4236083765303146E-2</v>
      </c>
      <c r="E182" s="13">
        <f t="shared" si="84"/>
        <v>-7.1031969132489547E-3</v>
      </c>
      <c r="F182" s="13">
        <f t="shared" si="84"/>
        <v>-1.1393363919462302E-2</v>
      </c>
      <c r="G182" s="14">
        <f t="shared" si="84"/>
        <v>-1.9584995308954217E-2</v>
      </c>
    </row>
    <row r="183" spans="1:7" x14ac:dyDescent="0.25">
      <c r="A183" s="22"/>
      <c r="B183" s="11" t="s">
        <v>94</v>
      </c>
      <c r="C183" s="12">
        <f t="shared" ref="C183:G183" si="85">C87 -($H87*C$95/$H$95)</f>
        <v>3.5982298987786432E-3</v>
      </c>
      <c r="D183" s="13">
        <f t="shared" si="85"/>
        <v>-7.7143886017939922E-3</v>
      </c>
      <c r="E183" s="13">
        <f t="shared" si="85"/>
        <v>4.0376580114300231E-3</v>
      </c>
      <c r="F183" s="13">
        <f t="shared" si="85"/>
        <v>-1.348421319271198E-2</v>
      </c>
      <c r="G183" s="14">
        <f t="shared" si="85"/>
        <v>1.3562713884297251E-2</v>
      </c>
    </row>
    <row r="184" spans="1:7" x14ac:dyDescent="0.25">
      <c r="A184" s="22"/>
      <c r="B184" s="11" t="s">
        <v>95</v>
      </c>
      <c r="C184" s="12">
        <f t="shared" ref="C184:G184" si="86">C88 -($H88*C$95/$H$95)</f>
        <v>-6.0718240007595931E-2</v>
      </c>
      <c r="D184" s="13">
        <f t="shared" si="86"/>
        <v>1.1578085430135165E-2</v>
      </c>
      <c r="E184" s="13">
        <f t="shared" si="86"/>
        <v>2.3445145980841658E-2</v>
      </c>
      <c r="F184" s="13">
        <f t="shared" si="86"/>
        <v>4.4338649430225419E-2</v>
      </c>
      <c r="G184" s="14">
        <f t="shared" si="86"/>
        <v>-1.8643640833606451E-2</v>
      </c>
    </row>
    <row r="185" spans="1:7" ht="24" x14ac:dyDescent="0.25">
      <c r="A185" s="22"/>
      <c r="B185" s="11" t="s">
        <v>96</v>
      </c>
      <c r="C185" s="12">
        <f t="shared" ref="C185:G185" si="87">C89 -($H89*C$95/$H$95)</f>
        <v>-2.473989287359224E-2</v>
      </c>
      <c r="D185" s="13">
        <f t="shared" si="87"/>
        <v>-5.8268665669442554E-3</v>
      </c>
      <c r="E185" s="13">
        <f t="shared" si="87"/>
        <v>2.4371310837080107E-2</v>
      </c>
      <c r="F185" s="13">
        <f t="shared" si="87"/>
        <v>2.1927736489621735E-2</v>
      </c>
      <c r="G185" s="14">
        <f t="shared" si="87"/>
        <v>-1.5732287886165319E-2</v>
      </c>
    </row>
    <row r="186" spans="1:7" ht="24" x14ac:dyDescent="0.25">
      <c r="A186" s="22"/>
      <c r="B186" s="11" t="s">
        <v>97</v>
      </c>
      <c r="C186" s="12">
        <f t="shared" ref="C186:G186" si="88">C90 -($H90*C$95/$H$95)</f>
        <v>-1.5324120890559345E-2</v>
      </c>
      <c r="D186" s="13">
        <f t="shared" si="88"/>
        <v>2.5078188545046121E-2</v>
      </c>
      <c r="E186" s="13">
        <f t="shared" si="88"/>
        <v>2.5809605033996819E-2</v>
      </c>
      <c r="F186" s="13">
        <f t="shared" si="88"/>
        <v>-2.1219372646390983E-2</v>
      </c>
      <c r="G186" s="14">
        <f t="shared" si="88"/>
        <v>-1.4344300042092584E-2</v>
      </c>
    </row>
    <row r="187" spans="1:7" x14ac:dyDescent="0.25">
      <c r="A187" s="22"/>
      <c r="B187" s="11" t="s">
        <v>98</v>
      </c>
      <c r="C187" s="12">
        <f t="shared" ref="C187:G187" si="89">C91 -($H91*C$95/$H$95)</f>
        <v>-1.252812195971853E-2</v>
      </c>
      <c r="D187" s="13">
        <f t="shared" si="89"/>
        <v>2.7536919291302753E-3</v>
      </c>
      <c r="E187" s="13">
        <f t="shared" si="89"/>
        <v>2.404294709955479E-2</v>
      </c>
      <c r="F187" s="13">
        <f t="shared" si="89"/>
        <v>-4.4576306302125945E-3</v>
      </c>
      <c r="G187" s="14">
        <f t="shared" si="89"/>
        <v>-9.8108864387539407E-3</v>
      </c>
    </row>
    <row r="188" spans="1:7" x14ac:dyDescent="0.25">
      <c r="A188" s="22"/>
      <c r="B188" s="11" t="s">
        <v>99</v>
      </c>
      <c r="C188" s="12">
        <f t="shared" ref="C188:G188" si="90">C92 -($H92*C$95/$H$95)</f>
        <v>-2.9290370090280515E-2</v>
      </c>
      <c r="D188" s="13">
        <f t="shared" si="90"/>
        <v>2.6612820031533868E-2</v>
      </c>
      <c r="E188" s="13">
        <f t="shared" si="90"/>
        <v>-6.0411859869677342E-3</v>
      </c>
      <c r="F188" s="13">
        <f t="shared" si="90"/>
        <v>4.4431280460414113E-3</v>
      </c>
      <c r="G188" s="14">
        <f t="shared" si="90"/>
        <v>4.2756079996730811E-3</v>
      </c>
    </row>
    <row r="189" spans="1:7" x14ac:dyDescent="0.25">
      <c r="A189" s="22"/>
      <c r="B189" s="11" t="s">
        <v>100</v>
      </c>
      <c r="C189" s="12">
        <f t="shared" ref="C189:G189" si="91">C93 -($H93*C$95/$H$95)</f>
        <v>1.0335599243388671E-2</v>
      </c>
      <c r="D189" s="13">
        <f t="shared" si="91"/>
        <v>1.8152649743575056E-2</v>
      </c>
      <c r="E189" s="13">
        <f t="shared" si="91"/>
        <v>-1.6673014913619583E-2</v>
      </c>
      <c r="F189" s="13">
        <f t="shared" si="91"/>
        <v>-1.3119055489096643E-2</v>
      </c>
      <c r="G189" s="14">
        <f t="shared" si="91"/>
        <v>1.3038214157523598E-3</v>
      </c>
    </row>
    <row r="190" spans="1:7" ht="15.75" thickBot="1" x14ac:dyDescent="0.3">
      <c r="A190" s="23"/>
      <c r="B190" s="15" t="s">
        <v>101</v>
      </c>
      <c r="C190" s="16">
        <f t="shared" ref="C190:G190" si="92">C94 -($H94*C$95/$H$95)</f>
        <v>-4.7318778569481579E-2</v>
      </c>
      <c r="D190" s="17">
        <f t="shared" si="92"/>
        <v>6.8810807297308429E-3</v>
      </c>
      <c r="E190" s="17">
        <f t="shared" si="92"/>
        <v>-1.7656389253069588E-2</v>
      </c>
      <c r="F190" s="17">
        <f t="shared" si="92"/>
        <v>1.9802199413895744E-2</v>
      </c>
      <c r="G190" s="18">
        <f t="shared" si="92"/>
        <v>3.8291887678924524E-2</v>
      </c>
    </row>
    <row r="191" spans="1:7" ht="15.75" thickTop="1" x14ac:dyDescent="0.25"/>
  </sheetData>
  <mergeCells count="14">
    <mergeCell ref="A60:A77"/>
    <mergeCell ref="A3:B5"/>
    <mergeCell ref="C3:G3"/>
    <mergeCell ref="A6:A23"/>
    <mergeCell ref="A24:A43"/>
    <mergeCell ref="A44:A59"/>
    <mergeCell ref="A156:A173"/>
    <mergeCell ref="A174:A190"/>
    <mergeCell ref="A78:A94"/>
    <mergeCell ref="A99:B101"/>
    <mergeCell ref="C99:G99"/>
    <mergeCell ref="A102:A119"/>
    <mergeCell ref="A120:A139"/>
    <mergeCell ref="A140:A155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3290A-DDAE-4A17-8FBF-293B52A2C705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33"/>
      <c r="B3" s="34"/>
      <c r="C3" s="35" t="s">
        <v>1</v>
      </c>
      <c r="D3" s="36"/>
      <c r="E3" s="36"/>
      <c r="F3" s="36"/>
      <c r="G3" s="37"/>
    </row>
    <row r="4" spans="1: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2" t="s">
        <v>6</v>
      </c>
    </row>
    <row r="5" spans="1:8" ht="25.5" thickBot="1" x14ac:dyDescent="0.3">
      <c r="A5" s="43"/>
      <c r="B5" s="44"/>
      <c r="C5" s="45" t="s">
        <v>7</v>
      </c>
      <c r="D5" s="46" t="s">
        <v>7</v>
      </c>
      <c r="E5" s="46" t="s">
        <v>7</v>
      </c>
      <c r="F5" s="46" t="s">
        <v>7</v>
      </c>
      <c r="G5" s="47" t="s">
        <v>7</v>
      </c>
    </row>
    <row r="6" spans="1:8" ht="24.75" thickTop="1" x14ac:dyDescent="0.25">
      <c r="A6" s="48" t="s">
        <v>8</v>
      </c>
      <c r="B6" s="49" t="s">
        <v>9</v>
      </c>
      <c r="C6" s="50">
        <v>0.31089108910891089</v>
      </c>
      <c r="D6" s="51">
        <v>0.28850855745721271</v>
      </c>
      <c r="E6" s="51">
        <v>0.29238329238329236</v>
      </c>
      <c r="F6" s="51">
        <v>0.22891566265060243</v>
      </c>
      <c r="G6" s="52">
        <v>0.27411167512690354</v>
      </c>
      <c r="H6" s="19">
        <f>AVERAGE(C6:G6)</f>
        <v>0.27896205534538432</v>
      </c>
    </row>
    <row r="7" spans="1:8" ht="24" x14ac:dyDescent="0.25">
      <c r="A7" s="53"/>
      <c r="B7" s="54" t="s">
        <v>10</v>
      </c>
      <c r="C7" s="55">
        <v>0.20990099009900992</v>
      </c>
      <c r="D7" s="56">
        <v>0.17359413202933985</v>
      </c>
      <c r="E7" s="56">
        <v>0.25307125307125306</v>
      </c>
      <c r="F7" s="56">
        <v>0.22489959839357429</v>
      </c>
      <c r="G7" s="57">
        <v>0.20304568527918782</v>
      </c>
      <c r="H7" s="19">
        <f>AVERAGE(C7:G7)</f>
        <v>0.21290233177447301</v>
      </c>
    </row>
    <row r="8" spans="1:8" ht="24" x14ac:dyDescent="0.25">
      <c r="A8" s="53"/>
      <c r="B8" s="54" t="s">
        <v>11</v>
      </c>
      <c r="C8" s="55">
        <v>0.27920792079207923</v>
      </c>
      <c r="D8" s="56">
        <v>0.25427872860635697</v>
      </c>
      <c r="E8" s="56">
        <v>0.28009828009828008</v>
      </c>
      <c r="F8" s="56">
        <v>0.19277108433734941</v>
      </c>
      <c r="G8" s="57">
        <v>0.2233502538071066</v>
      </c>
      <c r="H8" s="19">
        <f>AVERAGE(C8:G8)</f>
        <v>0.24594125352823445</v>
      </c>
    </row>
    <row r="9" spans="1:8" ht="24" x14ac:dyDescent="0.25">
      <c r="A9" s="53"/>
      <c r="B9" s="54" t="s">
        <v>12</v>
      </c>
      <c r="C9" s="55">
        <v>0.28910891089108909</v>
      </c>
      <c r="D9" s="56">
        <v>0.17359413202933985</v>
      </c>
      <c r="E9" s="56">
        <v>0.19164619164619165</v>
      </c>
      <c r="F9" s="56">
        <v>0.17670682730923695</v>
      </c>
      <c r="G9" s="57">
        <v>0.25380710659898476</v>
      </c>
      <c r="H9" s="19">
        <f>AVERAGE(C9:G9)</f>
        <v>0.2169726336949685</v>
      </c>
    </row>
    <row r="10" spans="1:8" ht="24" x14ac:dyDescent="0.25">
      <c r="A10" s="53"/>
      <c r="B10" s="54" t="s">
        <v>13</v>
      </c>
      <c r="C10" s="55">
        <v>0.2</v>
      </c>
      <c r="D10" s="56">
        <v>0.31051344743276282</v>
      </c>
      <c r="E10" s="56">
        <v>0.27764127764127766</v>
      </c>
      <c r="F10" s="56">
        <v>0.26104417670682734</v>
      </c>
      <c r="G10" s="57">
        <v>0.28934010152284262</v>
      </c>
      <c r="H10" s="19">
        <f>AVERAGE(C10:G10)</f>
        <v>0.26770780066074212</v>
      </c>
    </row>
    <row r="11" spans="1:8" ht="24" x14ac:dyDescent="0.25">
      <c r="A11" s="53"/>
      <c r="B11" s="54" t="s">
        <v>14</v>
      </c>
      <c r="C11" s="55">
        <v>0.11485148514851487</v>
      </c>
      <c r="D11" s="56">
        <v>0.14669926650366749</v>
      </c>
      <c r="E11" s="56">
        <v>0.11547911547911548</v>
      </c>
      <c r="F11" s="56">
        <v>0.14056224899598393</v>
      </c>
      <c r="G11" s="57">
        <v>8.6294416243654817E-2</v>
      </c>
      <c r="H11" s="19">
        <f>AVERAGE(C11:G11)</f>
        <v>0.12077730647418732</v>
      </c>
    </row>
    <row r="12" spans="1:8" ht="24" x14ac:dyDescent="0.25">
      <c r="A12" s="53"/>
      <c r="B12" s="54" t="s">
        <v>15</v>
      </c>
      <c r="C12" s="55">
        <v>0.39801980198019804</v>
      </c>
      <c r="D12" s="56">
        <v>0.29584352078239606</v>
      </c>
      <c r="E12" s="56">
        <v>0.32678132678132676</v>
      </c>
      <c r="F12" s="56">
        <v>0.29317269076305219</v>
      </c>
      <c r="G12" s="57">
        <v>0.24365482233502539</v>
      </c>
      <c r="H12" s="19">
        <f>AVERAGE(C12:G12)</f>
        <v>0.3114944325283997</v>
      </c>
    </row>
    <row r="13" spans="1:8" ht="24" x14ac:dyDescent="0.25">
      <c r="A13" s="53"/>
      <c r="B13" s="54" t="s">
        <v>16</v>
      </c>
      <c r="C13" s="55">
        <v>0.34455445544554453</v>
      </c>
      <c r="D13" s="56">
        <v>0.35941320293398532</v>
      </c>
      <c r="E13" s="56">
        <v>0.3882063882063882</v>
      </c>
      <c r="F13" s="56">
        <v>0.34136546184738958</v>
      </c>
      <c r="G13" s="57">
        <v>0.31472081218274112</v>
      </c>
      <c r="H13" s="19">
        <f>AVERAGE(C13:G13)</f>
        <v>0.34965206412320976</v>
      </c>
    </row>
    <row r="14" spans="1:8" ht="24" x14ac:dyDescent="0.25">
      <c r="A14" s="53"/>
      <c r="B14" s="54" t="s">
        <v>17</v>
      </c>
      <c r="C14" s="55">
        <v>0.22574257425742578</v>
      </c>
      <c r="D14" s="56">
        <v>0.22982885085574573</v>
      </c>
      <c r="E14" s="56">
        <v>0.16461916461916462</v>
      </c>
      <c r="F14" s="56">
        <v>0.1887550200803213</v>
      </c>
      <c r="G14" s="57">
        <v>0.16243654822335024</v>
      </c>
      <c r="H14" s="19">
        <f>AVERAGE(C14:G14)</f>
        <v>0.19427643160720151</v>
      </c>
    </row>
    <row r="15" spans="1:8" ht="24" x14ac:dyDescent="0.25">
      <c r="A15" s="53"/>
      <c r="B15" s="54" t="s">
        <v>18</v>
      </c>
      <c r="C15" s="55">
        <v>0.12475247524752475</v>
      </c>
      <c r="D15" s="56">
        <v>0.15158924205378974</v>
      </c>
      <c r="E15" s="56">
        <v>0.12776412776412777</v>
      </c>
      <c r="F15" s="56">
        <v>0.16867469879518071</v>
      </c>
      <c r="G15" s="57">
        <v>0.17766497461928935</v>
      </c>
      <c r="H15" s="19">
        <f>AVERAGE(C15:G15)</f>
        <v>0.15008910369598247</v>
      </c>
    </row>
    <row r="16" spans="1:8" ht="24" x14ac:dyDescent="0.25">
      <c r="A16" s="53"/>
      <c r="B16" s="54" t="s">
        <v>19</v>
      </c>
      <c r="C16" s="55">
        <v>6.1386138613861385E-2</v>
      </c>
      <c r="D16" s="56">
        <v>6.8459657701711488E-2</v>
      </c>
      <c r="E16" s="56">
        <v>9.0909090909090912E-2</v>
      </c>
      <c r="F16" s="56">
        <v>9.6385542168674704E-2</v>
      </c>
      <c r="G16" s="57">
        <v>0.116751269035533</v>
      </c>
      <c r="H16" s="19">
        <f>AVERAGE(C16:G16)</f>
        <v>8.6778339685774294E-2</v>
      </c>
    </row>
    <row r="17" spans="1:8" ht="24" x14ac:dyDescent="0.25">
      <c r="A17" s="53"/>
      <c r="B17" s="54" t="s">
        <v>20</v>
      </c>
      <c r="C17" s="55">
        <v>0.14653465346534653</v>
      </c>
      <c r="D17" s="56">
        <v>7.823960880195599E-2</v>
      </c>
      <c r="E17" s="56">
        <v>0.12776412776412777</v>
      </c>
      <c r="F17" s="56">
        <v>0.11244979919678715</v>
      </c>
      <c r="G17" s="57">
        <v>0.13197969543147209</v>
      </c>
      <c r="H17" s="19">
        <f>AVERAGE(C17:G17)</f>
        <v>0.1193935769319379</v>
      </c>
    </row>
    <row r="18" spans="1:8" ht="24" x14ac:dyDescent="0.25">
      <c r="A18" s="53"/>
      <c r="B18" s="54" t="s">
        <v>21</v>
      </c>
      <c r="C18" s="55">
        <v>0.2</v>
      </c>
      <c r="D18" s="56">
        <v>0.19315403422982885</v>
      </c>
      <c r="E18" s="56">
        <v>0.19656019656019655</v>
      </c>
      <c r="F18" s="56">
        <v>0.18473895582329317</v>
      </c>
      <c r="G18" s="57">
        <v>0.18274111675126903</v>
      </c>
      <c r="H18" s="19">
        <f>AVERAGE(C18:G18)</f>
        <v>0.19143886067291752</v>
      </c>
    </row>
    <row r="19" spans="1:8" ht="24" x14ac:dyDescent="0.25">
      <c r="A19" s="53"/>
      <c r="B19" s="54" t="s">
        <v>22</v>
      </c>
      <c r="C19" s="55">
        <v>9.1089108910891087E-2</v>
      </c>
      <c r="D19" s="56">
        <v>0.10024449877750613</v>
      </c>
      <c r="E19" s="56">
        <v>0.12285012285012285</v>
      </c>
      <c r="F19" s="56">
        <v>8.4337349397590355E-2</v>
      </c>
      <c r="G19" s="57">
        <v>0.1065989847715736</v>
      </c>
      <c r="H19" s="19">
        <f>AVERAGE(C19:G19)</f>
        <v>0.1010240129415368</v>
      </c>
    </row>
    <row r="20" spans="1:8" ht="24" x14ac:dyDescent="0.25">
      <c r="A20" s="53"/>
      <c r="B20" s="54" t="s">
        <v>23</v>
      </c>
      <c r="C20" s="55">
        <v>0.11683168316831685</v>
      </c>
      <c r="D20" s="56">
        <v>0.12224938875305623</v>
      </c>
      <c r="E20" s="56">
        <v>0.13513513513513514</v>
      </c>
      <c r="F20" s="56">
        <v>0.13253012048192772</v>
      </c>
      <c r="G20" s="57">
        <v>0.13197969543147209</v>
      </c>
      <c r="H20" s="19">
        <f>AVERAGE(C20:G20)</f>
        <v>0.12774520459398161</v>
      </c>
    </row>
    <row r="21" spans="1:8" ht="24" x14ac:dyDescent="0.25">
      <c r="A21" s="53"/>
      <c r="B21" s="54" t="s">
        <v>24</v>
      </c>
      <c r="C21" s="55">
        <v>0.19405940594059407</v>
      </c>
      <c r="D21" s="56">
        <v>0.14180929095354522</v>
      </c>
      <c r="E21" s="56">
        <v>0.12530712530712532</v>
      </c>
      <c r="F21" s="56">
        <v>0.12851405622489959</v>
      </c>
      <c r="G21" s="57">
        <v>0.12690355329949238</v>
      </c>
      <c r="H21" s="19">
        <f>AVERAGE(C21:G21)</f>
        <v>0.14331868634513131</v>
      </c>
    </row>
    <row r="22" spans="1:8" ht="24" x14ac:dyDescent="0.25">
      <c r="A22" s="53"/>
      <c r="B22" s="54" t="s">
        <v>25</v>
      </c>
      <c r="C22" s="55">
        <v>8.9108910891089105E-2</v>
      </c>
      <c r="D22" s="56">
        <v>6.8459657701711488E-2</v>
      </c>
      <c r="E22" s="56">
        <v>8.1081081081081086E-2</v>
      </c>
      <c r="F22" s="56">
        <v>0.13654618473895583</v>
      </c>
      <c r="G22" s="57">
        <v>0.10152284263959391</v>
      </c>
      <c r="H22" s="19">
        <f>AVERAGE(C22:G22)</f>
        <v>9.5343735410486283E-2</v>
      </c>
    </row>
    <row r="23" spans="1:8" ht="24" x14ac:dyDescent="0.25">
      <c r="A23" s="53"/>
      <c r="B23" s="54" t="s">
        <v>26</v>
      </c>
      <c r="C23" s="55">
        <v>0.13267326732673268</v>
      </c>
      <c r="D23" s="56">
        <v>0.16625916870415647</v>
      </c>
      <c r="E23" s="56">
        <v>0.171990171990172</v>
      </c>
      <c r="F23" s="56">
        <v>0.17269076305220885</v>
      </c>
      <c r="G23" s="57">
        <v>0.12690355329949238</v>
      </c>
      <c r="H23" s="19">
        <f>AVERAGE(C23:G23)</f>
        <v>0.15410338487455247</v>
      </c>
    </row>
    <row r="24" spans="1:8" ht="24" x14ac:dyDescent="0.25">
      <c r="A24" s="53"/>
      <c r="B24" s="54" t="s">
        <v>27</v>
      </c>
      <c r="C24" s="55">
        <v>7.1287128712871281E-2</v>
      </c>
      <c r="D24" s="56">
        <v>0.10513447432762836</v>
      </c>
      <c r="E24" s="56">
        <v>8.8452088452088448E-2</v>
      </c>
      <c r="F24" s="56">
        <v>7.2289156626506021E-2</v>
      </c>
      <c r="G24" s="57">
        <v>8.6294416243654817E-2</v>
      </c>
      <c r="H24" s="19">
        <f>AVERAGE(C24:G24)</f>
        <v>8.4691452872549783E-2</v>
      </c>
    </row>
    <row r="25" spans="1:8" ht="24" x14ac:dyDescent="0.25">
      <c r="A25" s="53"/>
      <c r="B25" s="54" t="s">
        <v>28</v>
      </c>
      <c r="C25" s="55">
        <v>3.7623762376237622E-2</v>
      </c>
      <c r="D25" s="56">
        <v>9.5354523227383858E-2</v>
      </c>
      <c r="E25" s="56">
        <v>5.896805896805897E-2</v>
      </c>
      <c r="F25" s="56">
        <v>8.0321285140562249E-2</v>
      </c>
      <c r="G25" s="57">
        <v>7.6142131979695438E-2</v>
      </c>
      <c r="H25" s="19">
        <f>AVERAGE(C25:G25)</f>
        <v>6.9681952338387629E-2</v>
      </c>
    </row>
    <row r="26" spans="1:8" x14ac:dyDescent="0.25">
      <c r="A26" s="53" t="s">
        <v>29</v>
      </c>
      <c r="B26" s="54" t="s">
        <v>30</v>
      </c>
      <c r="C26" s="55">
        <v>0.24752475247524752</v>
      </c>
      <c r="D26" s="56">
        <v>0.24694376528117359</v>
      </c>
      <c r="E26" s="56">
        <v>0.28501228501228504</v>
      </c>
      <c r="F26" s="56">
        <v>0.22891566265060243</v>
      </c>
      <c r="G26" s="57">
        <v>0.20812182741116753</v>
      </c>
      <c r="H26" s="19">
        <f>AVERAGE(C26:G26)</f>
        <v>0.2433036585660952</v>
      </c>
    </row>
    <row r="27" spans="1:8" x14ac:dyDescent="0.25">
      <c r="A27" s="53"/>
      <c r="B27" s="54" t="s">
        <v>31</v>
      </c>
      <c r="C27" s="55">
        <v>0.21980198019801983</v>
      </c>
      <c r="D27" s="56">
        <v>0.20048899755501226</v>
      </c>
      <c r="E27" s="56">
        <v>0.20638820638820637</v>
      </c>
      <c r="F27" s="56">
        <v>0.16867469879518071</v>
      </c>
      <c r="G27" s="57">
        <v>0.18781725888324874</v>
      </c>
      <c r="H27" s="19">
        <f>AVERAGE(C27:G27)</f>
        <v>0.19663422836393357</v>
      </c>
    </row>
    <row r="28" spans="1:8" x14ac:dyDescent="0.25">
      <c r="A28" s="53"/>
      <c r="B28" s="54" t="s">
        <v>32</v>
      </c>
      <c r="C28" s="55">
        <v>0.31881188118811882</v>
      </c>
      <c r="D28" s="56">
        <v>0.27383863080684595</v>
      </c>
      <c r="E28" s="56">
        <v>0.27027027027027029</v>
      </c>
      <c r="F28" s="56">
        <v>0.32128514056224899</v>
      </c>
      <c r="G28" s="57">
        <v>0.26903553299492383</v>
      </c>
      <c r="H28" s="19">
        <f>AVERAGE(C28:G28)</f>
        <v>0.2906482911644816</v>
      </c>
    </row>
    <row r="29" spans="1:8" x14ac:dyDescent="0.25">
      <c r="A29" s="53"/>
      <c r="B29" s="54" t="s">
        <v>33</v>
      </c>
      <c r="C29" s="55">
        <v>0.37623762376237624</v>
      </c>
      <c r="D29" s="56">
        <v>0.234718826405868</v>
      </c>
      <c r="E29" s="56">
        <v>0.27272727272727271</v>
      </c>
      <c r="F29" s="56">
        <v>0.22489959839357429</v>
      </c>
      <c r="G29" s="57">
        <v>0.29441624365482233</v>
      </c>
      <c r="H29" s="19">
        <f>AVERAGE(C29:G29)</f>
        <v>0.28059991298878273</v>
      </c>
    </row>
    <row r="30" spans="1:8" x14ac:dyDescent="0.25">
      <c r="A30" s="53"/>
      <c r="B30" s="54" t="s">
        <v>34</v>
      </c>
      <c r="C30" s="55">
        <v>0.11485148514851487</v>
      </c>
      <c r="D30" s="56">
        <v>0.10513447432762836</v>
      </c>
      <c r="E30" s="56">
        <v>0.10319410319410319</v>
      </c>
      <c r="F30" s="56">
        <v>0.12449799196787147</v>
      </c>
      <c r="G30" s="57">
        <v>0.12182741116751269</v>
      </c>
      <c r="H30" s="19">
        <f>AVERAGE(C30:G30)</f>
        <v>0.11390109316112614</v>
      </c>
    </row>
    <row r="31" spans="1:8" x14ac:dyDescent="0.25">
      <c r="A31" s="53"/>
      <c r="B31" s="54" t="s">
        <v>35</v>
      </c>
      <c r="C31" s="55">
        <v>0.38613861386138615</v>
      </c>
      <c r="D31" s="56">
        <v>0.36430317848410759</v>
      </c>
      <c r="E31" s="56">
        <v>0.32432432432432434</v>
      </c>
      <c r="F31" s="56">
        <v>0.28112449799196787</v>
      </c>
      <c r="G31" s="57">
        <v>0.35025380710659898</v>
      </c>
      <c r="H31" s="19">
        <f>AVERAGE(C31:G31)</f>
        <v>0.34122888435367699</v>
      </c>
    </row>
    <row r="32" spans="1:8" x14ac:dyDescent="0.25">
      <c r="A32" s="53"/>
      <c r="B32" s="54" t="s">
        <v>36</v>
      </c>
      <c r="C32" s="55">
        <v>0.12673267326732673</v>
      </c>
      <c r="D32" s="56">
        <v>0.16136919315403422</v>
      </c>
      <c r="E32" s="56">
        <v>0.17936117936117937</v>
      </c>
      <c r="F32" s="56">
        <v>0.20080321285140562</v>
      </c>
      <c r="G32" s="57">
        <v>0.14213197969543148</v>
      </c>
      <c r="H32" s="19">
        <f>AVERAGE(C32:G32)</f>
        <v>0.16207964766587546</v>
      </c>
    </row>
    <row r="33" spans="1:8" x14ac:dyDescent="0.25">
      <c r="A33" s="53"/>
      <c r="B33" s="54" t="s">
        <v>37</v>
      </c>
      <c r="C33" s="55">
        <v>0.14059405940594061</v>
      </c>
      <c r="D33" s="56">
        <v>0.17114914425427874</v>
      </c>
      <c r="E33" s="56">
        <v>0.13513513513513514</v>
      </c>
      <c r="F33" s="56">
        <v>0.15261044176706828</v>
      </c>
      <c r="G33" s="57">
        <v>0.19796954314720813</v>
      </c>
      <c r="H33" s="19">
        <f>AVERAGE(C33:G33)</f>
        <v>0.15949166474192616</v>
      </c>
    </row>
    <row r="34" spans="1:8" x14ac:dyDescent="0.25">
      <c r="A34" s="53"/>
      <c r="B34" s="54" t="s">
        <v>38</v>
      </c>
      <c r="C34" s="55">
        <v>0.23960396039603959</v>
      </c>
      <c r="D34" s="56">
        <v>0.22004889975550121</v>
      </c>
      <c r="E34" s="56">
        <v>0.23095823095823095</v>
      </c>
      <c r="F34" s="56">
        <v>0.27309236947791166</v>
      </c>
      <c r="G34" s="57">
        <v>0.20304568527918782</v>
      </c>
      <c r="H34" s="19">
        <f>AVERAGE(C34:G34)</f>
        <v>0.23334982917337427</v>
      </c>
    </row>
    <row r="35" spans="1:8" ht="24" x14ac:dyDescent="0.25">
      <c r="A35" s="53"/>
      <c r="B35" s="54" t="s">
        <v>39</v>
      </c>
      <c r="C35" s="55">
        <v>0.21584158415841587</v>
      </c>
      <c r="D35" s="56">
        <v>0.18826405867970661</v>
      </c>
      <c r="E35" s="56">
        <v>0.19656019656019655</v>
      </c>
      <c r="F35" s="56">
        <v>0.15261044176706828</v>
      </c>
      <c r="G35" s="57">
        <v>0.2233502538071066</v>
      </c>
      <c r="H35" s="19">
        <f>AVERAGE(C35:G35)</f>
        <v>0.19532530699449877</v>
      </c>
    </row>
    <row r="36" spans="1:8" x14ac:dyDescent="0.25">
      <c r="A36" s="53"/>
      <c r="B36" s="54" t="s">
        <v>40</v>
      </c>
      <c r="C36" s="55">
        <v>0.14653465346534653</v>
      </c>
      <c r="D36" s="56">
        <v>0.15647921760391198</v>
      </c>
      <c r="E36" s="56">
        <v>0.171990171990172</v>
      </c>
      <c r="F36" s="56">
        <v>0.25702811244979917</v>
      </c>
      <c r="G36" s="57">
        <v>0.20304568527918782</v>
      </c>
      <c r="H36" s="19">
        <f>AVERAGE(C36:G36)</f>
        <v>0.1870155681576835</v>
      </c>
    </row>
    <row r="37" spans="1:8" x14ac:dyDescent="0.25">
      <c r="A37" s="53"/>
      <c r="B37" s="54" t="s">
        <v>41</v>
      </c>
      <c r="C37" s="55">
        <v>0.10891089108910892</v>
      </c>
      <c r="D37" s="56">
        <v>0.11491442542787286</v>
      </c>
      <c r="E37" s="56">
        <v>0.15479115479115479</v>
      </c>
      <c r="F37" s="56">
        <v>0.13654618473895583</v>
      </c>
      <c r="G37" s="57">
        <v>0.13197969543147209</v>
      </c>
      <c r="H37" s="19">
        <f>AVERAGE(C37:G37)</f>
        <v>0.12942847029571292</v>
      </c>
    </row>
    <row r="38" spans="1:8" x14ac:dyDescent="0.25">
      <c r="A38" s="53"/>
      <c r="B38" s="54" t="s">
        <v>42</v>
      </c>
      <c r="C38" s="55">
        <v>0.18019801980198019</v>
      </c>
      <c r="D38" s="56">
        <v>0.23227383863080683</v>
      </c>
      <c r="E38" s="56">
        <v>0.21375921375921375</v>
      </c>
      <c r="F38" s="56">
        <v>0.20883534136546186</v>
      </c>
      <c r="G38" s="57">
        <v>0.18274111675126903</v>
      </c>
      <c r="H38" s="19">
        <f>AVERAGE(C38:G38)</f>
        <v>0.20356150606174633</v>
      </c>
    </row>
    <row r="39" spans="1:8" ht="24" x14ac:dyDescent="0.25">
      <c r="A39" s="53"/>
      <c r="B39" s="54" t="s">
        <v>43</v>
      </c>
      <c r="C39" s="55">
        <v>4.3564356435643561E-2</v>
      </c>
      <c r="D39" s="56">
        <v>7.3349633251833746E-2</v>
      </c>
      <c r="E39" s="56">
        <v>9.0909090909090912E-2</v>
      </c>
      <c r="F39" s="56">
        <v>0.12048192771084337</v>
      </c>
      <c r="G39" s="57">
        <v>9.1370558375634514E-2</v>
      </c>
      <c r="H39" s="19">
        <f>AVERAGE(C39:G39)</f>
        <v>8.3935113336609218E-2</v>
      </c>
    </row>
    <row r="40" spans="1:8" ht="24" x14ac:dyDescent="0.25">
      <c r="A40" s="53"/>
      <c r="B40" s="54" t="s">
        <v>44</v>
      </c>
      <c r="C40" s="55">
        <v>0.28712871287128711</v>
      </c>
      <c r="D40" s="56">
        <v>0.32273838630806845</v>
      </c>
      <c r="E40" s="56">
        <v>0.32678132678132676</v>
      </c>
      <c r="F40" s="56">
        <v>0.26506024096385544</v>
      </c>
      <c r="G40" s="57">
        <v>0.25888324873096447</v>
      </c>
      <c r="H40" s="19">
        <f>AVERAGE(C40:G40)</f>
        <v>0.29211838313110045</v>
      </c>
    </row>
    <row r="41" spans="1:8" ht="24.75" thickBot="1" x14ac:dyDescent="0.3">
      <c r="A41" s="58"/>
      <c r="B41" s="59" t="s">
        <v>45</v>
      </c>
      <c r="C41" s="60">
        <v>0.30891089108910891</v>
      </c>
      <c r="D41" s="61">
        <v>0.30317848410757947</v>
      </c>
      <c r="E41" s="61">
        <v>0.28746928746928746</v>
      </c>
      <c r="F41" s="61">
        <v>0.24096385542168675</v>
      </c>
      <c r="G41" s="62">
        <v>0.28426395939086296</v>
      </c>
      <c r="H41" s="19">
        <f>AVERAGE(C41:G41)</f>
        <v>0.28495729549570509</v>
      </c>
    </row>
    <row r="42" spans="1:8" ht="15.75" thickTop="1" x14ac:dyDescent="0.25">
      <c r="C42" s="20">
        <f>AVERAGE(C6:C41)</f>
        <v>0.19719471947194733</v>
      </c>
      <c r="D42" s="20">
        <f>AVERAGE(D6:D41)</f>
        <v>0.19145612605270312</v>
      </c>
      <c r="E42" s="20">
        <f>AVERAGE(E6:E41)</f>
        <v>0.19628719628719624</v>
      </c>
      <c r="F42" s="20">
        <f>AVERAGE(F6:F41)</f>
        <v>0.18819723337795624</v>
      </c>
      <c r="G42" s="20">
        <f>AVERAGE(G6:G41)</f>
        <v>0.18795826283135925</v>
      </c>
      <c r="H42" s="20">
        <f>AVERAGE(H6:H41)</f>
        <v>0.19221870760423243</v>
      </c>
    </row>
    <row r="45" spans="1:8" ht="15.75" thickBot="1" x14ac:dyDescent="0.3"/>
    <row r="46" spans="1:8" ht="15.75" thickTop="1" x14ac:dyDescent="0.25">
      <c r="A46" s="33"/>
      <c r="B46" s="34"/>
      <c r="C46" s="35" t="s">
        <v>1</v>
      </c>
      <c r="D46" s="36"/>
      <c r="E46" s="36"/>
      <c r="F46" s="36"/>
      <c r="G46" s="37"/>
    </row>
    <row r="47" spans="1:8" ht="36.75" x14ac:dyDescent="0.25">
      <c r="A47" s="38"/>
      <c r="B47" s="39"/>
      <c r="C47" s="40" t="s">
        <v>2</v>
      </c>
      <c r="D47" s="41" t="s">
        <v>3</v>
      </c>
      <c r="E47" s="41" t="s">
        <v>4</v>
      </c>
      <c r="F47" s="41" t="s">
        <v>5</v>
      </c>
      <c r="G47" s="42" t="s">
        <v>6</v>
      </c>
    </row>
    <row r="48" spans="1:8" ht="25.5" thickBot="1" x14ac:dyDescent="0.3">
      <c r="A48" s="43"/>
      <c r="B48" s="44"/>
      <c r="C48" s="45" t="s">
        <v>7</v>
      </c>
      <c r="D48" s="46" t="s">
        <v>7</v>
      </c>
      <c r="E48" s="46" t="s">
        <v>7</v>
      </c>
      <c r="F48" s="46" t="s">
        <v>7</v>
      </c>
      <c r="G48" s="47" t="s">
        <v>7</v>
      </c>
    </row>
    <row r="49" spans="1:7" ht="24.75" thickTop="1" x14ac:dyDescent="0.25">
      <c r="A49" s="48" t="s">
        <v>8</v>
      </c>
      <c r="B49" s="49" t="s">
        <v>9</v>
      </c>
      <c r="C49" s="50">
        <f>C6 -($H6*C$42/$H$42)</f>
        <v>2.4707476011203988E-2</v>
      </c>
      <c r="D49" s="51">
        <f t="shared" ref="D49:G49" si="0">D6 -($H6*D$42/$H$42)</f>
        <v>1.0653217059788056E-2</v>
      </c>
      <c r="E49" s="51">
        <f t="shared" si="0"/>
        <v>7.5167442895444081E-3</v>
      </c>
      <c r="F49" s="51">
        <f t="shared" si="0"/>
        <v>-4.4210130815473536E-2</v>
      </c>
      <c r="G49" s="52">
        <f t="shared" si="0"/>
        <v>1.332693454937417E-3</v>
      </c>
    </row>
    <row r="50" spans="1:7" ht="24" x14ac:dyDescent="0.25">
      <c r="A50" s="53"/>
      <c r="B50" s="54" t="s">
        <v>10</v>
      </c>
      <c r="C50" s="55">
        <f t="shared" ref="C50:G50" si="1">C7 -($H7*C$42/$H$42)</f>
        <v>-8.512795491681685E-3</v>
      </c>
      <c r="D50" s="56">
        <f t="shared" si="1"/>
        <v>-3.8463560882910336E-2</v>
      </c>
      <c r="E50" s="56">
        <f t="shared" si="1"/>
        <v>3.5662644367770141E-2</v>
      </c>
      <c r="F50" s="56">
        <f t="shared" si="1"/>
        <v>1.6451470117898992E-2</v>
      </c>
      <c r="G50" s="57">
        <f t="shared" si="1"/>
        <v>-5.1377581110773063E-3</v>
      </c>
    </row>
    <row r="51" spans="1:7" ht="24" x14ac:dyDescent="0.25">
      <c r="A51" s="53"/>
      <c r="B51" s="54" t="s">
        <v>11</v>
      </c>
      <c r="C51" s="55">
        <f t="shared" ref="C51:G51" si="2">C8 -($H8*C$42/$H$42)</f>
        <v>2.6899926941997832E-2</v>
      </c>
      <c r="D51" s="56">
        <f t="shared" si="2"/>
        <v>9.3131879264618245E-3</v>
      </c>
      <c r="E51" s="56">
        <f t="shared" si="2"/>
        <v>2.8951449968658061E-2</v>
      </c>
      <c r="F51" s="56">
        <f t="shared" si="2"/>
        <v>-4.8024746955093928E-2</v>
      </c>
      <c r="G51" s="57">
        <f t="shared" si="2"/>
        <v>-1.7139817882023789E-2</v>
      </c>
    </row>
    <row r="52" spans="1:7" ht="24" x14ac:dyDescent="0.25">
      <c r="A52" s="53"/>
      <c r="B52" s="54" t="s">
        <v>12</v>
      </c>
      <c r="C52" s="55">
        <f t="shared" ref="C52:G52" si="3">C9 -($H9*C$42/$H$42)</f>
        <v>6.6519454496123676E-2</v>
      </c>
      <c r="D52" s="56">
        <f t="shared" si="3"/>
        <v>-4.2517714858221839E-2</v>
      </c>
      <c r="E52" s="56">
        <f t="shared" si="3"/>
        <v>-2.9918870723921048E-2</v>
      </c>
      <c r="F52" s="56">
        <f t="shared" si="3"/>
        <v>-3.5726446689233582E-2</v>
      </c>
      <c r="G52" s="57">
        <f t="shared" si="3"/>
        <v>4.1643577775252544E-2</v>
      </c>
    </row>
    <row r="53" spans="1:7" ht="24" x14ac:dyDescent="0.25">
      <c r="A53" s="53"/>
      <c r="B53" s="54" t="s">
        <v>13</v>
      </c>
      <c r="C53" s="55">
        <f t="shared" ref="C53:G53" si="4">C10 -($H10*C$42/$H$42)</f>
        <v>-7.4638016818008468E-2</v>
      </c>
      <c r="D53" s="56">
        <f t="shared" si="4"/>
        <v>4.386771316778848E-2</v>
      </c>
      <c r="E53" s="56">
        <f t="shared" si="4"/>
        <v>4.2671910560047599E-3</v>
      </c>
      <c r="F53" s="56">
        <f t="shared" si="4"/>
        <v>-1.0628162388464091E-3</v>
      </c>
      <c r="G53" s="57">
        <f t="shared" si="4"/>
        <v>2.7565928833061415E-2</v>
      </c>
    </row>
    <row r="54" spans="1:7" ht="24" x14ac:dyDescent="0.25">
      <c r="A54" s="53"/>
      <c r="B54" s="54" t="s">
        <v>14</v>
      </c>
      <c r="C54" s="55">
        <f t="shared" ref="C54:G54" si="5">C11 -($H11*C$42/$H$42)</f>
        <v>-9.0524124772662778E-3</v>
      </c>
      <c r="D54" s="56">
        <f t="shared" si="5"/>
        <v>2.6401114982234561E-2</v>
      </c>
      <c r="E54" s="56">
        <f t="shared" si="5"/>
        <v>-7.8545556209375367E-3</v>
      </c>
      <c r="F54" s="56">
        <f t="shared" si="5"/>
        <v>2.2311766425456611E-2</v>
      </c>
      <c r="G54" s="57">
        <f t="shared" si="5"/>
        <v>-3.1805913309487371E-2</v>
      </c>
    </row>
    <row r="55" spans="1:7" ht="24" x14ac:dyDescent="0.25">
      <c r="A55" s="53"/>
      <c r="B55" s="54" t="s">
        <v>15</v>
      </c>
      <c r="C55" s="55">
        <f t="shared" ref="C55:G55" si="6">C12 -($H12*C$42/$H$42)</f>
        <v>7.8461638234856634E-2</v>
      </c>
      <c r="D55" s="56">
        <f t="shared" si="6"/>
        <v>-1.4415132405840081E-2</v>
      </c>
      <c r="E55" s="56">
        <f t="shared" si="6"/>
        <v>8.6938233216764527E-3</v>
      </c>
      <c r="F55" s="56">
        <f t="shared" si="6"/>
        <v>-1.1804858743635294E-2</v>
      </c>
      <c r="G55" s="57">
        <f t="shared" si="6"/>
        <v>-6.0935470407057823E-2</v>
      </c>
    </row>
    <row r="56" spans="1:7" ht="24" x14ac:dyDescent="0.25">
      <c r="A56" s="53"/>
      <c r="B56" s="54" t="s">
        <v>16</v>
      </c>
      <c r="C56" s="55">
        <f t="shared" ref="C56:G56" si="7">C13 -($H13*C$42/$H$42)</f>
        <v>-1.4149135671751634E-2</v>
      </c>
      <c r="D56" s="56">
        <f t="shared" si="7"/>
        <v>1.1148299388836935E-2</v>
      </c>
      <c r="E56" s="56">
        <f t="shared" si="7"/>
        <v>3.1153611199450315E-2</v>
      </c>
      <c r="F56" s="56">
        <f t="shared" si="7"/>
        <v>-9.7141021381302872E-4</v>
      </c>
      <c r="G56" s="57">
        <f t="shared" si="7"/>
        <v>-2.718136470272281E-2</v>
      </c>
    </row>
    <row r="57" spans="1:7" ht="24" x14ac:dyDescent="0.25">
      <c r="A57" s="53"/>
      <c r="B57" s="54" t="s">
        <v>17</v>
      </c>
      <c r="C57" s="55">
        <f t="shared" ref="C57:G57" si="8">C14 -($H14*C$42/$H$42)</f>
        <v>2.6436861986839699E-2</v>
      </c>
      <c r="D57" s="56">
        <f t="shared" si="8"/>
        <v>3.6323164325790469E-2</v>
      </c>
      <c r="E57" s="56">
        <f t="shared" si="8"/>
        <v>-3.3769309323624264E-2</v>
      </c>
      <c r="F57" s="56">
        <f t="shared" si="8"/>
        <v>-1.4568869433007892E-3</v>
      </c>
      <c r="G57" s="57">
        <f t="shared" si="8"/>
        <v>-2.753383004570506E-2</v>
      </c>
    </row>
    <row r="58" spans="1:7" ht="24" x14ac:dyDescent="0.25">
      <c r="A58" s="53"/>
      <c r="B58" s="54" t="s">
        <v>18</v>
      </c>
      <c r="C58" s="55">
        <f t="shared" ref="C58:G58" si="9">C15 -($H15*C$42/$H$42)</f>
        <v>-2.9222021137412901E-2</v>
      </c>
      <c r="D58" s="56">
        <f t="shared" si="9"/>
        <v>2.0955808253520225E-3</v>
      </c>
      <c r="E58" s="56">
        <f t="shared" si="9"/>
        <v>-2.5501752154284379E-2</v>
      </c>
      <c r="F58" s="56">
        <f t="shared" si="9"/>
        <v>2.1725661275280472E-2</v>
      </c>
      <c r="G58" s="57">
        <f t="shared" si="9"/>
        <v>3.0902531191064758E-2</v>
      </c>
    </row>
    <row r="59" spans="1:7" ht="24" x14ac:dyDescent="0.25">
      <c r="A59" s="53"/>
      <c r="B59" s="54" t="s">
        <v>19</v>
      </c>
      <c r="C59" s="55">
        <f t="shared" ref="C59:G59" si="10">C16 -($H16*C$42/$H$42)</f>
        <v>-2.7638652801398461E-2</v>
      </c>
      <c r="D59" s="56">
        <f t="shared" si="10"/>
        <v>-1.7974409765497246E-2</v>
      </c>
      <c r="E59" s="56">
        <f t="shared" si="10"/>
        <v>2.2940065206892013E-3</v>
      </c>
      <c r="F59" s="56">
        <f t="shared" si="10"/>
        <v>1.1422722214538106E-2</v>
      </c>
      <c r="G59" s="57">
        <f t="shared" si="10"/>
        <v>3.1896333831668414E-2</v>
      </c>
    </row>
    <row r="60" spans="1:7" ht="24" x14ac:dyDescent="0.25">
      <c r="A60" s="53"/>
      <c r="B60" s="54" t="s">
        <v>20</v>
      </c>
      <c r="C60" s="55">
        <f t="shared" ref="C60:G60" si="11">C17 -($H17*C$42/$H$42)</f>
        <v>2.4050306320940629E-2</v>
      </c>
      <c r="D60" s="56">
        <f t="shared" si="11"/>
        <v>-4.0680302791814865E-2</v>
      </c>
      <c r="E60" s="56">
        <f t="shared" si="11"/>
        <v>5.8434741359595782E-3</v>
      </c>
      <c r="F60" s="56">
        <f t="shared" si="11"/>
        <v>-4.4459033169994833E-3</v>
      </c>
      <c r="G60" s="57">
        <f t="shared" si="11"/>
        <v>1.5232425651914114E-2</v>
      </c>
    </row>
    <row r="61" spans="1:7" ht="24" x14ac:dyDescent="0.25">
      <c r="A61" s="53"/>
      <c r="B61" s="54" t="s">
        <v>21</v>
      </c>
      <c r="C61" s="55">
        <f t="shared" ref="C61:G61" si="12">C18 -($H18*C$42/$H$42)</f>
        <v>3.6053155442506424E-3</v>
      </c>
      <c r="D61" s="56">
        <f t="shared" si="12"/>
        <v>2.4746612530597012E-3</v>
      </c>
      <c r="E61" s="56">
        <f t="shared" si="12"/>
        <v>1.0693533938221922E-3</v>
      </c>
      <c r="F61" s="56">
        <f t="shared" si="12"/>
        <v>-2.6947460713803162E-3</v>
      </c>
      <c r="G61" s="57">
        <f t="shared" si="12"/>
        <v>-4.4545841197522473E-3</v>
      </c>
    </row>
    <row r="62" spans="1:7" ht="24" x14ac:dyDescent="0.25">
      <c r="A62" s="53"/>
      <c r="B62" s="54" t="s">
        <v>22</v>
      </c>
      <c r="C62" s="55">
        <f t="shared" ref="C62:G62" si="13">C19 -($H19*C$42/$H$42)</f>
        <v>-1.2550136926479646E-2</v>
      </c>
      <c r="D62" s="56">
        <f t="shared" si="13"/>
        <v>-3.7872565863038277E-4</v>
      </c>
      <c r="E62" s="56">
        <f t="shared" si="13"/>
        <v>1.9687842210904458E-2</v>
      </c>
      <c r="F62" s="56">
        <f t="shared" si="13"/>
        <v>-1.4573105142982365E-2</v>
      </c>
      <c r="G62" s="57">
        <f t="shared" si="13"/>
        <v>7.8141255171879365E-3</v>
      </c>
    </row>
    <row r="63" spans="1:7" ht="24" x14ac:dyDescent="0.25">
      <c r="A63" s="53"/>
      <c r="B63" s="54" t="s">
        <v>23</v>
      </c>
      <c r="C63" s="55">
        <f t="shared" ref="C63:G63" si="14">C20 -($H20*C$42/$H$42)</f>
        <v>-1.4220492230047205E-2</v>
      </c>
      <c r="D63" s="56">
        <f t="shared" si="14"/>
        <v>-4.9890174260682901E-3</v>
      </c>
      <c r="E63" s="56">
        <f t="shared" si="14"/>
        <v>4.686083836161592E-3</v>
      </c>
      <c r="F63" s="56">
        <f t="shared" si="14"/>
        <v>7.4575176040225788E-3</v>
      </c>
      <c r="G63" s="57">
        <f t="shared" si="14"/>
        <v>7.065908215931227E-3</v>
      </c>
    </row>
    <row r="64" spans="1:7" ht="24" x14ac:dyDescent="0.25">
      <c r="A64" s="53"/>
      <c r="B64" s="54" t="s">
        <v>24</v>
      </c>
      <c r="C64" s="55">
        <f t="shared" ref="C64:G64" si="15">C21 -($H21*C$42/$H$42)</f>
        <v>4.7030594327182262E-2</v>
      </c>
      <c r="D64" s="56">
        <f t="shared" si="15"/>
        <v>-9.4081292862813193E-4</v>
      </c>
      <c r="E64" s="56">
        <f t="shared" si="15"/>
        <v>-2.1045035046441007E-2</v>
      </c>
      <c r="F64" s="56">
        <f t="shared" si="15"/>
        <v>-1.1806210192930044E-2</v>
      </c>
      <c r="G64" s="57">
        <f t="shared" si="15"/>
        <v>-1.3238536159183106E-2</v>
      </c>
    </row>
    <row r="65" spans="1:7" ht="24" x14ac:dyDescent="0.25">
      <c r="A65" s="53"/>
      <c r="B65" s="54" t="s">
        <v>25</v>
      </c>
      <c r="C65" s="55">
        <f t="shared" ref="C65:G65" si="16">C22 -($H22*C$42/$H$42)</f>
        <v>-8.7030107059970774E-3</v>
      </c>
      <c r="D65" s="56">
        <f t="shared" si="16"/>
        <v>-2.6505824340077561E-2</v>
      </c>
      <c r="E65" s="56">
        <f t="shared" si="16"/>
        <v>-1.6280693641727143E-2</v>
      </c>
      <c r="F65" s="56">
        <f t="shared" si="16"/>
        <v>4.3197168673787451E-2</v>
      </c>
      <c r="G65" s="57">
        <f t="shared" si="16"/>
        <v>8.2923600140143161E-3</v>
      </c>
    </row>
    <row r="66" spans="1:7" ht="24" x14ac:dyDescent="0.25">
      <c r="A66" s="53"/>
      <c r="B66" s="54" t="s">
        <v>26</v>
      </c>
      <c r="C66" s="55">
        <f t="shared" ref="C66:G66" si="17">C23 -($H23*C$42/$H$42)</f>
        <v>-2.5419428898147078E-2</v>
      </c>
      <c r="D66" s="56">
        <f t="shared" si="17"/>
        <v>1.2767151993495263E-2</v>
      </c>
      <c r="E66" s="56">
        <f t="shared" si="17"/>
        <v>1.4625044878441323E-2</v>
      </c>
      <c r="F66" s="56">
        <f t="shared" si="17"/>
        <v>2.1811428522073989E-2</v>
      </c>
      <c r="G66" s="57">
        <f t="shared" si="17"/>
        <v>-2.3784196495863469E-2</v>
      </c>
    </row>
    <row r="67" spans="1:7" ht="24" x14ac:dyDescent="0.25">
      <c r="A67" s="53"/>
      <c r="B67" s="54" t="s">
        <v>27</v>
      </c>
      <c r="C67" s="55">
        <f t="shared" ref="C67:G67" si="18">C24 -($H24*C$42/$H$42)</f>
        <v>-1.5596752148818435E-2</v>
      </c>
      <c r="D67" s="56">
        <f t="shared" si="18"/>
        <v>2.0779014451482419E-2</v>
      </c>
      <c r="E67" s="56">
        <f t="shared" si="18"/>
        <v>1.9680617876829121E-3</v>
      </c>
      <c r="F67" s="56">
        <f t="shared" si="18"/>
        <v>-1.0630436996973747E-2</v>
      </c>
      <c r="G67" s="57">
        <f t="shared" si="18"/>
        <v>3.4801129066268505E-3</v>
      </c>
    </row>
    <row r="68" spans="1:7" ht="24" x14ac:dyDescent="0.25">
      <c r="A68" s="53"/>
      <c r="B68" s="54" t="s">
        <v>28</v>
      </c>
      <c r="C68" s="55">
        <f t="shared" ref="C68:G68" si="19">C25 -($H25*C$42/$H$42)</f>
        <v>-3.3862063404662558E-2</v>
      </c>
      <c r="D68" s="56">
        <f t="shared" si="19"/>
        <v>2.5949017297309446E-2</v>
      </c>
      <c r="E68" s="56">
        <f t="shared" si="19"/>
        <v>-1.2188777048556615E-2</v>
      </c>
      <c r="F68" s="56">
        <f t="shared" si="19"/>
        <v>1.2097173086598953E-2</v>
      </c>
      <c r="G68" s="57">
        <f t="shared" si="19"/>
        <v>8.0046500693107536E-3</v>
      </c>
    </row>
    <row r="69" spans="1:7" x14ac:dyDescent="0.25">
      <c r="A69" s="53" t="s">
        <v>29</v>
      </c>
      <c r="B69" s="54" t="s">
        <v>30</v>
      </c>
      <c r="C69" s="55">
        <f t="shared" ref="C69:G69" si="20">C26 -($H26*C$42/$H$42)</f>
        <v>-2.0773663581806212E-3</v>
      </c>
      <c r="D69" s="56">
        <f t="shared" si="20"/>
        <v>4.6053555389551082E-3</v>
      </c>
      <c r="E69" s="56">
        <f t="shared" si="20"/>
        <v>3.655887700849228E-2</v>
      </c>
      <c r="F69" s="56">
        <f t="shared" si="20"/>
        <v>-9.297755718389783E-3</v>
      </c>
      <c r="G69" s="57">
        <f t="shared" si="20"/>
        <v>-2.9789110470876956E-2</v>
      </c>
    </row>
    <row r="70" spans="1:7" x14ac:dyDescent="0.25">
      <c r="A70" s="53"/>
      <c r="B70" s="54" t="s">
        <v>31</v>
      </c>
      <c r="C70" s="55">
        <f t="shared" ref="C70:G70" si="21">C27 -($H27*C$42/$H$42)</f>
        <v>1.8077434319557578E-2</v>
      </c>
      <c r="D70" s="56">
        <f t="shared" si="21"/>
        <v>4.634868260615016E-3</v>
      </c>
      <c r="E70" s="56">
        <f t="shared" si="21"/>
        <v>5.5920307156417104E-3</v>
      </c>
      <c r="F70" s="56">
        <f t="shared" si="21"/>
        <v>-2.3845676701749946E-2</v>
      </c>
      <c r="G70" s="57">
        <f t="shared" si="21"/>
        <v>-4.458656594064303E-3</v>
      </c>
    </row>
    <row r="71" spans="1:7" x14ac:dyDescent="0.25">
      <c r="A71" s="53"/>
      <c r="B71" s="54" t="s">
        <v>32</v>
      </c>
      <c r="C71" s="55">
        <f t="shared" ref="C71:G71" si="22">C28 -($H28*C$42/$H$42)</f>
        <v>2.0639507876839602E-2</v>
      </c>
      <c r="D71" s="56">
        <f t="shared" si="22"/>
        <v>-1.5656583076094965E-2</v>
      </c>
      <c r="E71" s="56">
        <f t="shared" si="22"/>
        <v>-2.6529863751047933E-2</v>
      </c>
      <c r="F71" s="56">
        <f t="shared" si="22"/>
        <v>3.6717603068402549E-2</v>
      </c>
      <c r="G71" s="57">
        <f t="shared" si="22"/>
        <v>-1.517066411809942E-2</v>
      </c>
    </row>
    <row r="72" spans="1:7" x14ac:dyDescent="0.25">
      <c r="A72" s="53"/>
      <c r="B72" s="54" t="s">
        <v>33</v>
      </c>
      <c r="C72" s="55">
        <f t="shared" ref="C72:G72" si="23">C29 -($H29*C$42/$H$42)</f>
        <v>8.8373753406931821E-2</v>
      </c>
      <c r="D72" s="56">
        <f t="shared" si="23"/>
        <v>-4.4767873828167937E-2</v>
      </c>
      <c r="E72" s="56">
        <f t="shared" si="23"/>
        <v>-1.3811799798395585E-2</v>
      </c>
      <c r="F72" s="56">
        <f t="shared" si="23"/>
        <v>-4.9829786528278047E-2</v>
      </c>
      <c r="G72" s="57">
        <f t="shared" si="23"/>
        <v>2.003570674790961E-2</v>
      </c>
    </row>
    <row r="73" spans="1:7" x14ac:dyDescent="0.25">
      <c r="A73" s="53"/>
      <c r="B73" s="54" t="s">
        <v>34</v>
      </c>
      <c r="C73" s="55">
        <f t="shared" ref="C73:G73" si="24">C30 -($H30*C$42/$H$42)</f>
        <v>-1.9981929780373137E-3</v>
      </c>
      <c r="D73" s="56">
        <f t="shared" si="24"/>
        <v>-8.3147436053980645E-3</v>
      </c>
      <c r="E73" s="56">
        <f t="shared" si="24"/>
        <v>-1.3117813108427967E-2</v>
      </c>
      <c r="F73" s="56">
        <f t="shared" si="24"/>
        <v>1.2979863067618697E-2</v>
      </c>
      <c r="G73" s="57">
        <f t="shared" si="24"/>
        <v>1.0450886624244524E-2</v>
      </c>
    </row>
    <row r="74" spans="1:7" x14ac:dyDescent="0.25">
      <c r="A74" s="53"/>
      <c r="B74" s="54" t="s">
        <v>35</v>
      </c>
      <c r="C74" s="55">
        <f t="shared" ref="C74:G74" si="25">C31 -($H31*C$42/$H$42)</f>
        <v>3.6076255392135437E-2</v>
      </c>
      <c r="D74" s="56">
        <f t="shared" si="25"/>
        <v>2.4428037766002275E-2</v>
      </c>
      <c r="E74" s="56">
        <f t="shared" si="25"/>
        <v>-2.4126988437058461E-2</v>
      </c>
      <c r="F74" s="56">
        <f t="shared" si="25"/>
        <v>-5.2965418564075883E-2</v>
      </c>
      <c r="G74" s="57">
        <f t="shared" si="25"/>
        <v>1.6588113842996521E-2</v>
      </c>
    </row>
    <row r="75" spans="1:7" x14ac:dyDescent="0.25">
      <c r="A75" s="53"/>
      <c r="B75" s="54" t="s">
        <v>36</v>
      </c>
      <c r="C75" s="55">
        <f t="shared" ref="C75:G75" si="26">C32 -($H32*C$42/$H$42)</f>
        <v>-3.954276918019406E-2</v>
      </c>
      <c r="D75" s="56">
        <f t="shared" si="26"/>
        <v>-6.7442441221921001E-5</v>
      </c>
      <c r="E75" s="56">
        <f t="shared" si="26"/>
        <v>1.3850964397842502E-2</v>
      </c>
      <c r="F75" s="56">
        <f t="shared" si="26"/>
        <v>4.2114489689269202E-2</v>
      </c>
      <c r="G75" s="57">
        <f t="shared" si="26"/>
        <v>-1.6355242465695641E-2</v>
      </c>
    </row>
    <row r="76" spans="1:7" x14ac:dyDescent="0.25">
      <c r="A76" s="53"/>
      <c r="B76" s="54" t="s">
        <v>37</v>
      </c>
      <c r="C76" s="55">
        <f t="shared" ref="C76:G76" si="27">C33 -($H33*C$42/$H$42)</f>
        <v>-2.3026404381869675E-2</v>
      </c>
      <c r="D76" s="56">
        <f t="shared" si="27"/>
        <v>1.2290224382354054E-2</v>
      </c>
      <c r="E76" s="56">
        <f t="shared" si="27"/>
        <v>-2.7732319825741036E-2</v>
      </c>
      <c r="F76" s="56">
        <f t="shared" si="27"/>
        <v>-3.5444425591548978E-3</v>
      </c>
      <c r="G76" s="57">
        <f t="shared" si="27"/>
        <v>4.2012942384411639E-2</v>
      </c>
    </row>
    <row r="77" spans="1:7" x14ac:dyDescent="0.25">
      <c r="A77" s="53"/>
      <c r="B77" s="54" t="s">
        <v>38</v>
      </c>
      <c r="C77" s="55">
        <f t="shared" ref="C77:G77" si="28">C34 -($H34*C$42/$H$42)</f>
        <v>2.1334812840634321E-4</v>
      </c>
      <c r="D77" s="56">
        <f t="shared" si="28"/>
        <v>-1.237517002120439E-2</v>
      </c>
      <c r="E77" s="56">
        <f t="shared" si="28"/>
        <v>-7.3306655462905546E-3</v>
      </c>
      <c r="F77" s="56">
        <f t="shared" si="28"/>
        <v>4.4624532985805515E-2</v>
      </c>
      <c r="G77" s="57">
        <f t="shared" si="28"/>
        <v>-2.513204554671708E-2</v>
      </c>
    </row>
    <row r="78" spans="1:7" ht="24" x14ac:dyDescent="0.25">
      <c r="A78" s="53"/>
      <c r="B78" s="54" t="s">
        <v>39</v>
      </c>
      <c r="C78" s="55">
        <f t="shared" ref="C78:G78" si="29">C35 -($H35*C$42/$H$42)</f>
        <v>1.5459844011370599E-2</v>
      </c>
      <c r="D78" s="56">
        <f t="shared" si="29"/>
        <v>-6.286342076386453E-3</v>
      </c>
      <c r="E78" s="56">
        <f t="shared" si="29"/>
        <v>-2.8993531982258458E-3</v>
      </c>
      <c r="F78" s="56">
        <f t="shared" si="29"/>
        <v>-3.8628396758215972E-2</v>
      </c>
      <c r="G78" s="57">
        <f t="shared" si="29"/>
        <v>3.2354248021457699E-2</v>
      </c>
    </row>
    <row r="79" spans="1:7" x14ac:dyDescent="0.25">
      <c r="A79" s="53"/>
      <c r="B79" s="54" t="s">
        <v>40</v>
      </c>
      <c r="C79" s="55">
        <f t="shared" ref="C79:G79" si="30">C36 -($H36*C$42/$H$42)</f>
        <v>-4.5322231639052246E-2</v>
      </c>
      <c r="D79" s="56">
        <f t="shared" si="30"/>
        <v>-2.9794411208203475E-2</v>
      </c>
      <c r="E79" s="56">
        <f t="shared" si="30"/>
        <v>-1.8983755538828112E-2</v>
      </c>
      <c r="F79" s="56">
        <f t="shared" si="30"/>
        <v>7.3925161834040937E-2</v>
      </c>
      <c r="G79" s="57">
        <f t="shared" si="30"/>
        <v>2.0175236552042841E-2</v>
      </c>
    </row>
    <row r="80" spans="1:7" x14ac:dyDescent="0.25">
      <c r="A80" s="53"/>
      <c r="B80" s="54" t="s">
        <v>41</v>
      </c>
      <c r="C80" s="55">
        <f t="shared" ref="C80:G80" si="31">C37 -($H37*C$42/$H$42)</f>
        <v>-2.3868125114641675E-2</v>
      </c>
      <c r="D80" s="56">
        <f t="shared" si="31"/>
        <v>-1.4000568500631388E-2</v>
      </c>
      <c r="E80" s="56">
        <f t="shared" si="31"/>
        <v>2.2623209897914054E-2</v>
      </c>
      <c r="F80" s="56">
        <f t="shared" si="31"/>
        <v>9.8255323446733434E-3</v>
      </c>
      <c r="G80" s="57">
        <f t="shared" si="31"/>
        <v>5.4199513726855553E-3</v>
      </c>
    </row>
    <row r="81" spans="1:7" x14ac:dyDescent="0.25">
      <c r="A81" s="53"/>
      <c r="B81" s="54" t="s">
        <v>42</v>
      </c>
      <c r="C81" s="55">
        <f t="shared" ref="C81:G81" si="32">C38 -($H38*C$42/$H$42)</f>
        <v>-2.8633131876459827E-2</v>
      </c>
      <c r="D81" s="56">
        <f t="shared" si="32"/>
        <v>2.951991394893233E-2</v>
      </c>
      <c r="E81" s="56">
        <f t="shared" si="32"/>
        <v>5.8891380789239667E-3</v>
      </c>
      <c r="F81" s="56">
        <f t="shared" si="32"/>
        <v>9.5326161492030881E-3</v>
      </c>
      <c r="G81" s="57">
        <f t="shared" si="32"/>
        <v>-1.6308536300599585E-2</v>
      </c>
    </row>
    <row r="82" spans="1:7" ht="24" x14ac:dyDescent="0.25">
      <c r="A82" s="53"/>
      <c r="B82" s="54" t="s">
        <v>43</v>
      </c>
      <c r="C82" s="55">
        <f t="shared" ref="C82:G82" si="33">C39 -($H39*C$42/$H$42)</f>
        <v>-4.2543605346814672E-2</v>
      </c>
      <c r="D82" s="56">
        <f t="shared" si="33"/>
        <v>-1.025248768380789E-2</v>
      </c>
      <c r="E82" s="56">
        <f t="shared" si="33"/>
        <v>5.1974124141289102E-3</v>
      </c>
      <c r="F82" s="56">
        <f t="shared" si="33"/>
        <v>3.8302849981640935E-2</v>
      </c>
      <c r="G82" s="57">
        <f t="shared" si="33"/>
        <v>9.2958306348527031E-3</v>
      </c>
    </row>
    <row r="83" spans="1:7" ht="24" x14ac:dyDescent="0.25">
      <c r="A83" s="53"/>
      <c r="B83" s="54" t="s">
        <v>44</v>
      </c>
      <c r="C83" s="55">
        <f t="shared" ref="C83:G83" si="34">C40 -($H40*C$42/$H$42)</f>
        <v>-1.2551809030566574E-2</v>
      </c>
      <c r="D83" s="56">
        <f t="shared" si="34"/>
        <v>3.17789126952705E-2</v>
      </c>
      <c r="E83" s="56">
        <f t="shared" si="34"/>
        <v>2.8479984922288204E-2</v>
      </c>
      <c r="F83" s="56">
        <f t="shared" si="34"/>
        <v>-2.0946632192878067E-2</v>
      </c>
      <c r="G83" s="57">
        <f t="shared" si="34"/>
        <v>-2.6760456394114118E-2</v>
      </c>
    </row>
    <row r="84" spans="1:7" ht="24.75" thickBot="1" x14ac:dyDescent="0.3">
      <c r="A84" s="58"/>
      <c r="B84" s="59" t="s">
        <v>45</v>
      </c>
      <c r="C84" s="60">
        <f t="shared" ref="C84:G84" si="35">C41 -($H41*C$42/$H$42)</f>
        <v>1.6576837618846763E-2</v>
      </c>
      <c r="D84" s="61">
        <f t="shared" si="35"/>
        <v>1.9351688235075104E-2</v>
      </c>
      <c r="E84" s="61">
        <f t="shared" si="35"/>
        <v>-3.5193956384875213E-3</v>
      </c>
      <c r="F84" s="61">
        <f t="shared" si="35"/>
        <v>-3.8031749696904871E-2</v>
      </c>
      <c r="G84" s="62">
        <f t="shared" si="35"/>
        <v>5.6226194814705255E-3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B7A29-0C11-41B5-8896-946169FD1212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33"/>
      <c r="B3" s="34"/>
      <c r="C3" s="35" t="s">
        <v>1</v>
      </c>
      <c r="D3" s="36"/>
      <c r="E3" s="36"/>
      <c r="F3" s="36"/>
      <c r="G3" s="37"/>
    </row>
    <row r="4" spans="1: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2" t="s">
        <v>6</v>
      </c>
    </row>
    <row r="5" spans="1:8" ht="25.5" thickBot="1" x14ac:dyDescent="0.3">
      <c r="A5" s="43"/>
      <c r="B5" s="44"/>
      <c r="C5" s="45" t="s">
        <v>7</v>
      </c>
      <c r="D5" s="46" t="s">
        <v>7</v>
      </c>
      <c r="E5" s="46" t="s">
        <v>7</v>
      </c>
      <c r="F5" s="46" t="s">
        <v>7</v>
      </c>
      <c r="G5" s="47" t="s">
        <v>7</v>
      </c>
    </row>
    <row r="6" spans="1:8" ht="24.75" thickTop="1" x14ac:dyDescent="0.25">
      <c r="A6" s="48" t="s">
        <v>46</v>
      </c>
      <c r="B6" s="49" t="s">
        <v>47</v>
      </c>
      <c r="C6" s="50">
        <v>0.30693069306930693</v>
      </c>
      <c r="D6" s="51">
        <v>0.26161369193154033</v>
      </c>
      <c r="E6" s="51">
        <v>0.27518427518427518</v>
      </c>
      <c r="F6" s="51">
        <v>0.27710843373493976</v>
      </c>
      <c r="G6" s="52">
        <v>0.24873096446700507</v>
      </c>
      <c r="H6" s="19">
        <f>AVERAGE(C6:G6)</f>
        <v>0.27391361167741346</v>
      </c>
    </row>
    <row r="7" spans="1:8" ht="24" x14ac:dyDescent="0.25">
      <c r="A7" s="53"/>
      <c r="B7" s="54" t="s">
        <v>48</v>
      </c>
      <c r="C7" s="55">
        <v>0.15445544554455445</v>
      </c>
      <c r="D7" s="56">
        <v>0.19070904645476772</v>
      </c>
      <c r="E7" s="56">
        <v>0.18673218673218669</v>
      </c>
      <c r="F7" s="56">
        <v>0.1887550200803213</v>
      </c>
      <c r="G7" s="57">
        <v>0.19796954314720813</v>
      </c>
      <c r="H7" s="19">
        <f>AVERAGE(C7:G7)</f>
        <v>0.18372424839180768</v>
      </c>
    </row>
    <row r="8" spans="1:8" ht="24" x14ac:dyDescent="0.25">
      <c r="A8" s="53"/>
      <c r="B8" s="54" t="s">
        <v>49</v>
      </c>
      <c r="C8" s="55">
        <v>0.25148514851485149</v>
      </c>
      <c r="D8" s="56">
        <v>0.28606356968215157</v>
      </c>
      <c r="E8" s="56">
        <v>0.22358722358722358</v>
      </c>
      <c r="F8" s="56">
        <v>0.23694779116465864</v>
      </c>
      <c r="G8" s="57">
        <v>0.15736040609137056</v>
      </c>
      <c r="H8" s="19">
        <f>AVERAGE(C8:G8)</f>
        <v>0.23108882780805118</v>
      </c>
    </row>
    <row r="9" spans="1:8" ht="24" x14ac:dyDescent="0.25">
      <c r="A9" s="53"/>
      <c r="B9" s="54" t="s">
        <v>50</v>
      </c>
      <c r="C9" s="55">
        <v>0.14257425742574256</v>
      </c>
      <c r="D9" s="56">
        <v>0.16381418092909533</v>
      </c>
      <c r="E9" s="56">
        <v>0.12776412776412777</v>
      </c>
      <c r="F9" s="56">
        <v>0.15662650602409639</v>
      </c>
      <c r="G9" s="57">
        <v>0.15736040609137056</v>
      </c>
      <c r="H9" s="19">
        <f>AVERAGE(C9:G9)</f>
        <v>0.14962789564688653</v>
      </c>
    </row>
    <row r="10" spans="1:8" ht="24" x14ac:dyDescent="0.25">
      <c r="A10" s="53"/>
      <c r="B10" s="54" t="s">
        <v>51</v>
      </c>
      <c r="C10" s="55">
        <v>0.35445544554455444</v>
      </c>
      <c r="D10" s="56">
        <v>0.38141809290953543</v>
      </c>
      <c r="E10" s="56">
        <v>0.3783783783783784</v>
      </c>
      <c r="F10" s="56">
        <v>0.2971887550200803</v>
      </c>
      <c r="G10" s="57">
        <v>0.27918781725888325</v>
      </c>
      <c r="H10" s="19">
        <f>AVERAGE(C10:G10)</f>
        <v>0.33812569782228635</v>
      </c>
    </row>
    <row r="11" spans="1:8" ht="24" x14ac:dyDescent="0.25">
      <c r="A11" s="53"/>
      <c r="B11" s="54" t="s">
        <v>52</v>
      </c>
      <c r="C11" s="55">
        <v>0.34851485148514849</v>
      </c>
      <c r="D11" s="56">
        <v>0.28606356968215157</v>
      </c>
      <c r="E11" s="56">
        <v>0.31203931203931207</v>
      </c>
      <c r="F11" s="56">
        <v>0.3253012048192771</v>
      </c>
      <c r="G11" s="57">
        <v>0.34010152284263961</v>
      </c>
      <c r="H11" s="19">
        <f>AVERAGE(C11:G11)</f>
        <v>0.3224040921737058</v>
      </c>
    </row>
    <row r="12" spans="1:8" ht="24" x14ac:dyDescent="0.25">
      <c r="A12" s="53"/>
      <c r="B12" s="54" t="s">
        <v>53</v>
      </c>
      <c r="C12" s="55">
        <v>9.9009900990099015E-2</v>
      </c>
      <c r="D12" s="56">
        <v>0.12469437652811736</v>
      </c>
      <c r="E12" s="56">
        <v>0.11547911547911548</v>
      </c>
      <c r="F12" s="56">
        <v>0.15662650602409639</v>
      </c>
      <c r="G12" s="57">
        <v>0.13197969543147209</v>
      </c>
      <c r="H12" s="19">
        <f>AVERAGE(C12:G12)</f>
        <v>0.12555791889058007</v>
      </c>
    </row>
    <row r="13" spans="1:8" ht="24" x14ac:dyDescent="0.25">
      <c r="A13" s="53"/>
      <c r="B13" s="54" t="s">
        <v>54</v>
      </c>
      <c r="C13" s="55">
        <v>8.1188118811881191E-2</v>
      </c>
      <c r="D13" s="56">
        <v>8.8019559902200492E-2</v>
      </c>
      <c r="E13" s="56">
        <v>7.6167076167076173E-2</v>
      </c>
      <c r="F13" s="56">
        <v>0.12048192771084337</v>
      </c>
      <c r="G13" s="57">
        <v>0.12182741116751269</v>
      </c>
      <c r="H13" s="19">
        <f>AVERAGE(C13:G13)</f>
        <v>9.7536818751902787E-2</v>
      </c>
    </row>
    <row r="14" spans="1:8" ht="24" x14ac:dyDescent="0.25">
      <c r="A14" s="53"/>
      <c r="B14" s="54" t="s">
        <v>55</v>
      </c>
      <c r="C14" s="55">
        <v>0.17623762376237623</v>
      </c>
      <c r="D14" s="56">
        <v>0.13936430317848411</v>
      </c>
      <c r="E14" s="56">
        <v>0.13267813267813267</v>
      </c>
      <c r="F14" s="56">
        <v>0.12851405622489959</v>
      </c>
      <c r="G14" s="57">
        <v>0.15228426395939088</v>
      </c>
      <c r="H14" s="19">
        <f>AVERAGE(C14:G14)</f>
        <v>0.14581567596065667</v>
      </c>
    </row>
    <row r="15" spans="1:8" ht="24" x14ac:dyDescent="0.25">
      <c r="A15" s="53"/>
      <c r="B15" s="54" t="s">
        <v>56</v>
      </c>
      <c r="C15" s="55">
        <v>0.25742574257425743</v>
      </c>
      <c r="D15" s="56">
        <v>0.23716381418092911</v>
      </c>
      <c r="E15" s="56">
        <v>0.26044226044226043</v>
      </c>
      <c r="F15" s="56">
        <v>0.20883534136546186</v>
      </c>
      <c r="G15" s="57">
        <v>0.20304568527918782</v>
      </c>
      <c r="H15" s="19">
        <f>AVERAGE(C15:G15)</f>
        <v>0.23338256876841937</v>
      </c>
    </row>
    <row r="16" spans="1:8" ht="24" x14ac:dyDescent="0.25">
      <c r="A16" s="53"/>
      <c r="B16" s="54" t="s">
        <v>57</v>
      </c>
      <c r="C16" s="55">
        <v>0.18613861386138614</v>
      </c>
      <c r="D16" s="56">
        <v>0.21515892420537897</v>
      </c>
      <c r="E16" s="56">
        <v>0.19901719901719905</v>
      </c>
      <c r="F16" s="56">
        <v>0.20883534136546186</v>
      </c>
      <c r="G16" s="57">
        <v>0.16243654822335024</v>
      </c>
      <c r="H16" s="19">
        <f>AVERAGE(C16:G16)</f>
        <v>0.19431732533455523</v>
      </c>
    </row>
    <row r="17" spans="1:8" ht="24" x14ac:dyDescent="0.25">
      <c r="A17" s="53"/>
      <c r="B17" s="54" t="s">
        <v>58</v>
      </c>
      <c r="C17" s="55">
        <v>0.26732673267326734</v>
      </c>
      <c r="D17" s="56">
        <v>0.25672371638141811</v>
      </c>
      <c r="E17" s="56">
        <v>0.22358722358722358</v>
      </c>
      <c r="F17" s="56">
        <v>0.21686746987951808</v>
      </c>
      <c r="G17" s="57">
        <v>0.23857868020304568</v>
      </c>
      <c r="H17" s="19">
        <f>AVERAGE(C17:G17)</f>
        <v>0.24061676454489458</v>
      </c>
    </row>
    <row r="18" spans="1:8" ht="24" x14ac:dyDescent="0.25">
      <c r="A18" s="53"/>
      <c r="B18" s="54" t="s">
        <v>59</v>
      </c>
      <c r="C18" s="55">
        <v>0.30099009900990098</v>
      </c>
      <c r="D18" s="56">
        <v>0.24205378973105135</v>
      </c>
      <c r="E18" s="56">
        <v>0.26781326781326781</v>
      </c>
      <c r="F18" s="56">
        <v>0.25702811244979917</v>
      </c>
      <c r="G18" s="57">
        <v>0.26903553299492383</v>
      </c>
      <c r="H18" s="19">
        <f>AVERAGE(C18:G18)</f>
        <v>0.26738416039978868</v>
      </c>
    </row>
    <row r="19" spans="1:8" ht="24" x14ac:dyDescent="0.25">
      <c r="A19" s="53"/>
      <c r="B19" s="54" t="s">
        <v>60</v>
      </c>
      <c r="C19" s="55">
        <v>0.13267326732673268</v>
      </c>
      <c r="D19" s="56">
        <v>0.18581907090464547</v>
      </c>
      <c r="E19" s="56">
        <v>0.13267813267813267</v>
      </c>
      <c r="F19" s="56">
        <v>0.1646586345381526</v>
      </c>
      <c r="G19" s="57">
        <v>0.13705583756345177</v>
      </c>
      <c r="H19" s="19">
        <f>AVERAGE(C19:G19)</f>
        <v>0.15057698860222304</v>
      </c>
    </row>
    <row r="20" spans="1:8" ht="24" x14ac:dyDescent="0.25">
      <c r="A20" s="53"/>
      <c r="B20" s="54" t="s">
        <v>61</v>
      </c>
      <c r="C20" s="55">
        <v>0.25148514851485149</v>
      </c>
      <c r="D20" s="56">
        <v>0.26405867970660146</v>
      </c>
      <c r="E20" s="56">
        <v>0.30466830466830469</v>
      </c>
      <c r="F20" s="56">
        <v>0.22489959839357429</v>
      </c>
      <c r="G20" s="57">
        <v>0.25380710659898476</v>
      </c>
      <c r="H20" s="19">
        <f>AVERAGE(C20:G20)</f>
        <v>0.25978376757646326</v>
      </c>
    </row>
    <row r="21" spans="1:8" ht="24" x14ac:dyDescent="0.25">
      <c r="A21" s="53"/>
      <c r="B21" s="54" t="s">
        <v>62</v>
      </c>
      <c r="C21" s="55">
        <v>0.15049504950495049</v>
      </c>
      <c r="D21" s="56">
        <v>0.13447432762836187</v>
      </c>
      <c r="E21" s="56">
        <v>0.171990171990172</v>
      </c>
      <c r="F21" s="56">
        <v>0.18072289156626506</v>
      </c>
      <c r="G21" s="57">
        <v>0.15736040609137056</v>
      </c>
      <c r="H21" s="19">
        <f>AVERAGE(C21:G21)</f>
        <v>0.15900856935622401</v>
      </c>
    </row>
    <row r="22" spans="1:8" ht="24" x14ac:dyDescent="0.25">
      <c r="A22" s="53"/>
      <c r="B22" s="54" t="s">
        <v>63</v>
      </c>
      <c r="C22" s="55">
        <v>7.7227722772277227E-2</v>
      </c>
      <c r="D22" s="56">
        <v>8.557457212713937E-2</v>
      </c>
      <c r="E22" s="56">
        <v>8.1081081081081086E-2</v>
      </c>
      <c r="F22" s="56">
        <v>9.6385542168674704E-2</v>
      </c>
      <c r="G22" s="57">
        <v>0.12690355329949238</v>
      </c>
      <c r="H22" s="19">
        <f>AVERAGE(C22:G22)</f>
        <v>9.3434494289732953E-2</v>
      </c>
    </row>
    <row r="23" spans="1:8" ht="24.75" thickBot="1" x14ac:dyDescent="0.3">
      <c r="A23" s="58"/>
      <c r="B23" s="59" t="s">
        <v>64</v>
      </c>
      <c r="C23" s="60">
        <v>8.9108910891089105E-2</v>
      </c>
      <c r="D23" s="61">
        <v>0.12224938875305623</v>
      </c>
      <c r="E23" s="61">
        <v>0.13267813267813267</v>
      </c>
      <c r="F23" s="61">
        <v>0.14859437751004015</v>
      </c>
      <c r="G23" s="62">
        <v>9.1370558375634514E-2</v>
      </c>
      <c r="H23" s="19">
        <f>AVERAGE(C23:G23)</f>
        <v>0.11680027364159051</v>
      </c>
    </row>
    <row r="24" spans="1:8" ht="15.75" thickTop="1" x14ac:dyDescent="0.25">
      <c r="C24" s="20">
        <f>AVERAGE(C6:C23)</f>
        <v>0.20154015401540157</v>
      </c>
      <c r="D24" s="20">
        <f>AVERAGE(D6:D23)</f>
        <v>0.20361314860092369</v>
      </c>
      <c r="E24" s="20">
        <f>AVERAGE(E6:E23)</f>
        <v>0.20010920010920014</v>
      </c>
      <c r="F24" s="20">
        <f>AVERAGE(F6:F23)</f>
        <v>0.19968763944667559</v>
      </c>
      <c r="G24" s="20">
        <f>AVERAGE(G6:G23)</f>
        <v>0.19035532994923857</v>
      </c>
      <c r="H24" s="20">
        <f>AVERAGE(H6:H23)</f>
        <v>0.19906109442428793</v>
      </c>
    </row>
    <row r="27" spans="1:8" ht="15.75" thickBot="1" x14ac:dyDescent="0.3"/>
    <row r="28" spans="1:8" ht="15.75" thickTop="1" x14ac:dyDescent="0.25">
      <c r="A28" s="33"/>
      <c r="B28" s="34"/>
      <c r="C28" s="35" t="s">
        <v>1</v>
      </c>
      <c r="D28" s="36"/>
      <c r="E28" s="36"/>
      <c r="F28" s="36"/>
      <c r="G28" s="37"/>
    </row>
    <row r="29" spans="1:8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1" t="s">
        <v>5</v>
      </c>
      <c r="G29" s="42" t="s">
        <v>6</v>
      </c>
    </row>
    <row r="30" spans="1:8" ht="25.5" thickBot="1" x14ac:dyDescent="0.3">
      <c r="A30" s="43"/>
      <c r="B30" s="44"/>
      <c r="C30" s="45" t="s">
        <v>7</v>
      </c>
      <c r="D30" s="46" t="s">
        <v>7</v>
      </c>
      <c r="E30" s="46" t="s">
        <v>7</v>
      </c>
      <c r="F30" s="46" t="s">
        <v>7</v>
      </c>
      <c r="G30" s="47" t="s">
        <v>7</v>
      </c>
    </row>
    <row r="31" spans="1:8" ht="24.75" thickTop="1" x14ac:dyDescent="0.25">
      <c r="A31" s="48" t="s">
        <v>46</v>
      </c>
      <c r="B31" s="49" t="s">
        <v>47</v>
      </c>
      <c r="C31" s="50">
        <f>C6 -($H6*C$24/$H$24)</f>
        <v>2.9605826329072826E-2</v>
      </c>
      <c r="D31" s="51">
        <f t="shared" ref="D31:G31" si="0">D6 -($H6*D$24/$H$24)</f>
        <v>-1.8563673111038126E-2</v>
      </c>
      <c r="E31" s="51">
        <f t="shared" si="0"/>
        <v>-1.7155911531480106E-4</v>
      </c>
      <c r="F31" s="51">
        <f t="shared" si="0"/>
        <v>2.33267865146769E-3</v>
      </c>
      <c r="G31" s="52">
        <f t="shared" si="0"/>
        <v>-1.3203272754187506E-2</v>
      </c>
    </row>
    <row r="32" spans="1:8" ht="24" x14ac:dyDescent="0.25">
      <c r="A32" s="53"/>
      <c r="B32" s="54" t="s">
        <v>48</v>
      </c>
      <c r="C32" s="55">
        <f t="shared" ref="C32:G32" si="1">C7 -($H7*C$24/$H$24)</f>
        <v>-3.1556861000520769E-2</v>
      </c>
      <c r="D32" s="56">
        <f t="shared" si="1"/>
        <v>2.7834611082931671E-3</v>
      </c>
      <c r="E32" s="56">
        <f t="shared" si="1"/>
        <v>2.040584926832345E-3</v>
      </c>
      <c r="F32" s="56">
        <f t="shared" si="1"/>
        <v>4.4524994065555656E-3</v>
      </c>
      <c r="G32" s="57">
        <f t="shared" si="1"/>
        <v>2.2280315558839747E-2</v>
      </c>
    </row>
    <row r="33" spans="1:7" ht="24" x14ac:dyDescent="0.25">
      <c r="A33" s="53"/>
      <c r="B33" s="54" t="s">
        <v>49</v>
      </c>
      <c r="C33" s="55">
        <f t="shared" ref="C33:G33" si="2">C8 -($H8*C$24/$H$24)</f>
        <v>1.7518395331007464E-2</v>
      </c>
      <c r="D33" s="56">
        <f t="shared" si="2"/>
        <v>4.969028954633728E-2</v>
      </c>
      <c r="E33" s="56">
        <f t="shared" si="2"/>
        <v>-8.7183438094740329E-3</v>
      </c>
      <c r="F33" s="56">
        <f t="shared" si="2"/>
        <v>5.1316110067609055E-3</v>
      </c>
      <c r="G33" s="57">
        <f t="shared" si="2"/>
        <v>-6.3621952074631533E-2</v>
      </c>
    </row>
    <row r="34" spans="1:7" ht="24" x14ac:dyDescent="0.25">
      <c r="A34" s="53"/>
      <c r="B34" s="54" t="s">
        <v>50</v>
      </c>
      <c r="C34" s="55">
        <f t="shared" ref="C34:G34" si="3">C9 -($H9*C$24/$H$24)</f>
        <v>-8.9170684955246216E-3</v>
      </c>
      <c r="D34" s="56">
        <f t="shared" si="3"/>
        <v>1.0764650887549687E-2</v>
      </c>
      <c r="E34" s="56">
        <f t="shared" si="3"/>
        <v>-2.2651595602195929E-2</v>
      </c>
      <c r="F34" s="56">
        <f t="shared" si="3"/>
        <v>6.5276564045160523E-3</v>
      </c>
      <c r="G34" s="57">
        <f t="shared" si="3"/>
        <v>1.4276356805654866E-2</v>
      </c>
    </row>
    <row r="35" spans="1:7" ht="24" x14ac:dyDescent="0.25">
      <c r="A35" s="53"/>
      <c r="B35" s="54" t="s">
        <v>51</v>
      </c>
      <c r="C35" s="55">
        <f t="shared" ref="C35:G35" si="4">C10 -($H10*C$24/$H$24)</f>
        <v>1.2118810589562046E-2</v>
      </c>
      <c r="D35" s="56">
        <f t="shared" si="4"/>
        <v>3.556026390686301E-2</v>
      </c>
      <c r="E35" s="56">
        <f t="shared" si="4"/>
        <v>3.8472365486854676E-2</v>
      </c>
      <c r="F35" s="56">
        <f t="shared" si="4"/>
        <v>-4.2001193822851779E-2</v>
      </c>
      <c r="G35" s="57">
        <f t="shared" si="4"/>
        <v>-4.4150246160427675E-2</v>
      </c>
    </row>
    <row r="36" spans="1:7" ht="24" x14ac:dyDescent="0.25">
      <c r="A36" s="53"/>
      <c r="B36" s="54" t="s">
        <v>52</v>
      </c>
      <c r="C36" s="55">
        <f t="shared" ref="C36:G36" si="5">C11 -($H11*C$24/$H$24)</f>
        <v>2.2095615321457707E-2</v>
      </c>
      <c r="D36" s="56">
        <f t="shared" si="5"/>
        <v>-4.3713137911901845E-2</v>
      </c>
      <c r="E36" s="56">
        <f t="shared" si="5"/>
        <v>-1.2062317078132101E-2</v>
      </c>
      <c r="F36" s="56">
        <f t="shared" si="5"/>
        <v>1.8823453966869685E-3</v>
      </c>
      <c r="G36" s="57">
        <f t="shared" si="5"/>
        <v>3.1797494271889326E-2</v>
      </c>
    </row>
    <row r="37" spans="1:7" ht="24" x14ac:dyDescent="0.25">
      <c r="A37" s="53"/>
      <c r="B37" s="54" t="s">
        <v>53</v>
      </c>
      <c r="C37" s="55">
        <f t="shared" ref="C37:G37" si="6">C12 -($H12*C$24/$H$24)</f>
        <v>-2.8111686401180225E-2</v>
      </c>
      <c r="D37" s="56">
        <f t="shared" si="6"/>
        <v>-3.734753589089132E-3</v>
      </c>
      <c r="E37" s="56">
        <f t="shared" si="6"/>
        <v>-1.0739896775567512E-2</v>
      </c>
      <c r="F37" s="56">
        <f t="shared" si="6"/>
        <v>3.0673393440194346E-2</v>
      </c>
      <c r="G37" s="57">
        <f t="shared" si="6"/>
        <v>1.191294332564255E-2</v>
      </c>
    </row>
    <row r="38" spans="1:7" ht="24" x14ac:dyDescent="0.25">
      <c r="A38" s="53"/>
      <c r="B38" s="54" t="s">
        <v>54</v>
      </c>
      <c r="C38" s="55">
        <f t="shared" ref="C38:G38" si="7">C13 -($H13*C$24/$H$24)</f>
        <v>-1.7563400314863475E-2</v>
      </c>
      <c r="D38" s="56">
        <f t="shared" si="7"/>
        <v>-1.174769410607146E-2</v>
      </c>
      <c r="E38" s="56">
        <f t="shared" si="7"/>
        <v>-2.1883297955944112E-2</v>
      </c>
      <c r="F38" s="56">
        <f t="shared" si="7"/>
        <v>2.2638111710355804E-2</v>
      </c>
      <c r="G38" s="57">
        <f t="shared" si="7"/>
        <v>2.8556280666523284E-2</v>
      </c>
    </row>
    <row r="39" spans="1:7" ht="24" x14ac:dyDescent="0.25">
      <c r="A39" s="53"/>
      <c r="B39" s="54" t="s">
        <v>55</v>
      </c>
      <c r="C39" s="55">
        <f t="shared" ref="C39:G39" si="8">C14 -($H14*C$24/$H$24)</f>
        <v>2.860599400587388E-2</v>
      </c>
      <c r="D39" s="56">
        <f t="shared" si="8"/>
        <v>-9.785830772044285E-3</v>
      </c>
      <c r="E39" s="56">
        <f t="shared" si="8"/>
        <v>-1.3905298726477971E-2</v>
      </c>
      <c r="F39" s="56">
        <f t="shared" si="8"/>
        <v>-1.7760574742628044E-2</v>
      </c>
      <c r="G39" s="57">
        <f t="shared" si="8"/>
        <v>1.2845710235276614E-2</v>
      </c>
    </row>
    <row r="40" spans="1:7" ht="24" x14ac:dyDescent="0.25">
      <c r="A40" s="53"/>
      <c r="B40" s="54" t="s">
        <v>56</v>
      </c>
      <c r="C40" s="55">
        <f t="shared" ref="C40:G40" si="9">C15 -($H15*C$24/$H$24)</f>
        <v>2.11366827249094E-2</v>
      </c>
      <c r="D40" s="56">
        <f t="shared" si="9"/>
        <v>-1.5556593201241642E-3</v>
      </c>
      <c r="E40" s="56">
        <f t="shared" si="9"/>
        <v>2.5830874974158813E-2</v>
      </c>
      <c r="F40" s="56">
        <f t="shared" si="9"/>
        <v>-2.5281799305100411E-2</v>
      </c>
      <c r="G40" s="57">
        <f t="shared" si="9"/>
        <v>-2.0130099073843694E-2</v>
      </c>
    </row>
    <row r="41" spans="1:7" ht="24" x14ac:dyDescent="0.25">
      <c r="A41" s="53"/>
      <c r="B41" s="54" t="s">
        <v>57</v>
      </c>
      <c r="C41" s="55">
        <f t="shared" ref="C41:G41" si="10">C16 -($H16*C$24/$H$24)</f>
        <v>-1.0598693290728128E-2</v>
      </c>
      <c r="D41" s="56">
        <f t="shared" si="10"/>
        <v>1.6398023420080482E-2</v>
      </c>
      <c r="E41" s="56">
        <f t="shared" si="10"/>
        <v>3.676745110236912E-3</v>
      </c>
      <c r="F41" s="56">
        <f t="shared" si="10"/>
        <v>1.3906402027154846E-2</v>
      </c>
      <c r="G41" s="57">
        <f t="shared" si="10"/>
        <v>-2.338247726674389E-2</v>
      </c>
    </row>
    <row r="42" spans="1:7" ht="24" x14ac:dyDescent="0.25">
      <c r="A42" s="53"/>
      <c r="B42" s="54" t="s">
        <v>58</v>
      </c>
      <c r="C42" s="55">
        <f t="shared" ref="C42:G42" si="11">C17 -($H17*C$24/$H$24)</f>
        <v>2.3713384091432116E-2</v>
      </c>
      <c r="D42" s="56">
        <f t="shared" si="11"/>
        <v>1.0604618237972124E-2</v>
      </c>
      <c r="E42" s="56">
        <f t="shared" si="11"/>
        <v>-1.8296447479681538E-2</v>
      </c>
      <c r="F42" s="56">
        <f t="shared" si="11"/>
        <v>-2.450663620700036E-2</v>
      </c>
      <c r="G42" s="57">
        <f t="shared" si="11"/>
        <v>8.4850813572776573E-3</v>
      </c>
    </row>
    <row r="43" spans="1:7" ht="24" x14ac:dyDescent="0.25">
      <c r="A43" s="53"/>
      <c r="B43" s="54" t="s">
        <v>59</v>
      </c>
      <c r="C43" s="55">
        <f t="shared" ref="C43:G43" si="12">C18 -($H18*C$24/$H$24)</f>
        <v>3.0275999782698293E-2</v>
      </c>
      <c r="D43" s="56">
        <f t="shared" si="12"/>
        <v>-3.1444810999904316E-2</v>
      </c>
      <c r="E43" s="56">
        <f t="shared" si="12"/>
        <v>-9.7873603971304624E-4</v>
      </c>
      <c r="F43" s="56">
        <f t="shared" si="12"/>
        <v>-1.1197639900683343E-2</v>
      </c>
      <c r="G43" s="57">
        <f t="shared" si="12"/>
        <v>1.3345187157602301E-2</v>
      </c>
    </row>
    <row r="44" spans="1:7" ht="24" x14ac:dyDescent="0.25">
      <c r="A44" s="53"/>
      <c r="B44" s="54" t="s">
        <v>60</v>
      </c>
      <c r="C44" s="55">
        <f t="shared" ref="C44:G44" si="13">C19 -($H19*C$24/$H$24)</f>
        <v>-1.9778971328118455E-2</v>
      </c>
      <c r="D44" s="56">
        <f t="shared" si="13"/>
        <v>3.1798744407318641E-2</v>
      </c>
      <c r="E44" s="56">
        <f t="shared" si="13"/>
        <v>-1.8691680851670472E-2</v>
      </c>
      <c r="F44" s="56">
        <f t="shared" si="13"/>
        <v>1.360770469207323E-2</v>
      </c>
      <c r="G44" s="57">
        <f t="shared" si="13"/>
        <v>-6.9357969196029157E-3</v>
      </c>
    </row>
    <row r="45" spans="1:7" ht="24" x14ac:dyDescent="0.25">
      <c r="A45" s="53"/>
      <c r="B45" s="54" t="s">
        <v>61</v>
      </c>
      <c r="C45" s="55">
        <f t="shared" ref="C45:G45" si="14">C20 -($H20*C$24/$H$24)</f>
        <v>-1.1533904401967499E-2</v>
      </c>
      <c r="D45" s="56">
        <f t="shared" si="14"/>
        <v>-1.6657252788879751E-3</v>
      </c>
      <c r="E45" s="56">
        <f t="shared" si="14"/>
        <v>4.3516711578612588E-2</v>
      </c>
      <c r="F45" s="56">
        <f t="shared" si="14"/>
        <v>-3.5701838888478027E-2</v>
      </c>
      <c r="G45" s="57">
        <f t="shared" si="14"/>
        <v>5.3847569907214399E-3</v>
      </c>
    </row>
    <row r="46" spans="1:7" ht="24" x14ac:dyDescent="0.25">
      <c r="A46" s="53"/>
      <c r="B46" s="54" t="s">
        <v>62</v>
      </c>
      <c r="C46" s="55">
        <f t="shared" ref="C46:G46" si="15">C21 -($H21*C$24/$H$24)</f>
        <v>-1.0493774808033707E-2</v>
      </c>
      <c r="D46" s="56">
        <f t="shared" si="15"/>
        <v>-2.8170389837829352E-2</v>
      </c>
      <c r="E46" s="56">
        <f t="shared" si="15"/>
        <v>1.2144383357252986E-2</v>
      </c>
      <c r="F46" s="56">
        <f t="shared" si="15"/>
        <v>2.121384255611744E-2</v>
      </c>
      <c r="G46" s="57">
        <f t="shared" si="15"/>
        <v>5.3059387324926321E-3</v>
      </c>
    </row>
    <row r="47" spans="1:7" ht="24" x14ac:dyDescent="0.25">
      <c r="A47" s="53"/>
      <c r="B47" s="54" t="s">
        <v>63</v>
      </c>
      <c r="C47" s="55">
        <f t="shared" ref="C47:G47" si="16">C22 -($H22*C$24/$H$24)</f>
        <v>-1.7370382517785651E-2</v>
      </c>
      <c r="D47" s="56">
        <f t="shared" si="16"/>
        <v>-9.9965470073605095E-3</v>
      </c>
      <c r="E47" s="56">
        <f t="shared" si="16"/>
        <v>-1.284536883119676E-2</v>
      </c>
      <c r="F47" s="56">
        <f t="shared" si="16"/>
        <v>2.6569627012939107E-3</v>
      </c>
      <c r="G47" s="57">
        <f t="shared" si="16"/>
        <v>3.7555335655049038E-2</v>
      </c>
    </row>
    <row r="48" spans="1:7" ht="24.75" thickBot="1" x14ac:dyDescent="0.3">
      <c r="A48" s="58"/>
      <c r="B48" s="59" t="s">
        <v>64</v>
      </c>
      <c r="C48" s="60">
        <f t="shared" ref="C48:G48" si="17">C23 -($H23*C$24/$H$24)</f>
        <v>-2.9145965617291186E-2</v>
      </c>
      <c r="D48" s="61">
        <f t="shared" si="17"/>
        <v>2.7781704198367591E-3</v>
      </c>
      <c r="E48" s="61">
        <f t="shared" si="17"/>
        <v>1.5262876831420136E-2</v>
      </c>
      <c r="F48" s="61">
        <f t="shared" si="17"/>
        <v>3.142647487356591E-2</v>
      </c>
      <c r="G48" s="62">
        <f t="shared" si="17"/>
        <v>-2.0321556507531438E-2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51C41-B51D-4810-A626-D62EA9BD7B51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33"/>
      <c r="B3" s="34"/>
      <c r="C3" s="35" t="s">
        <v>1</v>
      </c>
      <c r="D3" s="36"/>
      <c r="E3" s="36"/>
      <c r="F3" s="36"/>
      <c r="G3" s="37"/>
    </row>
    <row r="4" spans="1: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2" t="s">
        <v>6</v>
      </c>
    </row>
    <row r="5" spans="1:8" ht="25.5" thickBot="1" x14ac:dyDescent="0.3">
      <c r="A5" s="43"/>
      <c r="B5" s="44"/>
      <c r="C5" s="45" t="s">
        <v>7</v>
      </c>
      <c r="D5" s="46" t="s">
        <v>7</v>
      </c>
      <c r="E5" s="46" t="s">
        <v>7</v>
      </c>
      <c r="F5" s="46" t="s">
        <v>7</v>
      </c>
      <c r="G5" s="47" t="s">
        <v>7</v>
      </c>
    </row>
    <row r="6" spans="1:8" ht="24.75" thickTop="1" x14ac:dyDescent="0.25">
      <c r="A6" s="48" t="s">
        <v>8</v>
      </c>
      <c r="B6" s="49" t="s">
        <v>9</v>
      </c>
      <c r="C6" s="50">
        <v>0.31089108910891089</v>
      </c>
      <c r="D6" s="51">
        <v>0.28850855745721271</v>
      </c>
      <c r="E6" s="51">
        <v>0.29238329238329236</v>
      </c>
      <c r="F6" s="51">
        <v>0.22891566265060243</v>
      </c>
      <c r="G6" s="52">
        <v>0.27411167512690354</v>
      </c>
      <c r="H6" s="19">
        <f>AVERAGE(C6:G6)</f>
        <v>0.27896205534538432</v>
      </c>
    </row>
    <row r="7" spans="1:8" ht="24" x14ac:dyDescent="0.25">
      <c r="A7" s="53"/>
      <c r="B7" s="54" t="s">
        <v>10</v>
      </c>
      <c r="C7" s="55">
        <v>0.20990099009900992</v>
      </c>
      <c r="D7" s="56">
        <v>0.17359413202933985</v>
      </c>
      <c r="E7" s="56">
        <v>0.25307125307125306</v>
      </c>
      <c r="F7" s="56">
        <v>0.22489959839357429</v>
      </c>
      <c r="G7" s="57">
        <v>0.20304568527918782</v>
      </c>
      <c r="H7" s="19">
        <f>AVERAGE(C7:G7)</f>
        <v>0.21290233177447301</v>
      </c>
    </row>
    <row r="8" spans="1:8" ht="24" x14ac:dyDescent="0.25">
      <c r="A8" s="53"/>
      <c r="B8" s="54" t="s">
        <v>11</v>
      </c>
      <c r="C8" s="55">
        <v>0.27920792079207923</v>
      </c>
      <c r="D8" s="56">
        <v>0.25427872860635697</v>
      </c>
      <c r="E8" s="56">
        <v>0.28009828009828008</v>
      </c>
      <c r="F8" s="56">
        <v>0.19277108433734941</v>
      </c>
      <c r="G8" s="57">
        <v>0.2233502538071066</v>
      </c>
      <c r="H8" s="19">
        <f>AVERAGE(C8:G8)</f>
        <v>0.24594125352823445</v>
      </c>
    </row>
    <row r="9" spans="1:8" ht="24" x14ac:dyDescent="0.25">
      <c r="A9" s="53"/>
      <c r="B9" s="54" t="s">
        <v>12</v>
      </c>
      <c r="C9" s="55">
        <v>0.28910891089108909</v>
      </c>
      <c r="D9" s="56">
        <v>0.17359413202933985</v>
      </c>
      <c r="E9" s="56">
        <v>0.19164619164619165</v>
      </c>
      <c r="F9" s="56">
        <v>0.17670682730923695</v>
      </c>
      <c r="G9" s="57">
        <v>0.25380710659898476</v>
      </c>
      <c r="H9" s="19">
        <f>AVERAGE(C9:G9)</f>
        <v>0.2169726336949685</v>
      </c>
    </row>
    <row r="10" spans="1:8" ht="24" x14ac:dyDescent="0.25">
      <c r="A10" s="53"/>
      <c r="B10" s="54" t="s">
        <v>13</v>
      </c>
      <c r="C10" s="55">
        <v>0.2</v>
      </c>
      <c r="D10" s="56">
        <v>0.31051344743276282</v>
      </c>
      <c r="E10" s="56">
        <v>0.27764127764127766</v>
      </c>
      <c r="F10" s="56">
        <v>0.26104417670682734</v>
      </c>
      <c r="G10" s="57">
        <v>0.28934010152284262</v>
      </c>
      <c r="H10" s="19">
        <f>AVERAGE(C10:G10)</f>
        <v>0.26770780066074212</v>
      </c>
    </row>
    <row r="11" spans="1:8" ht="24" x14ac:dyDescent="0.25">
      <c r="A11" s="53"/>
      <c r="B11" s="54" t="s">
        <v>14</v>
      </c>
      <c r="C11" s="55">
        <v>0.11485148514851487</v>
      </c>
      <c r="D11" s="56">
        <v>0.14669926650366749</v>
      </c>
      <c r="E11" s="56">
        <v>0.11547911547911548</v>
      </c>
      <c r="F11" s="56">
        <v>0.14056224899598393</v>
      </c>
      <c r="G11" s="57">
        <v>8.6294416243654817E-2</v>
      </c>
      <c r="H11" s="19">
        <f>AVERAGE(C11:G11)</f>
        <v>0.12077730647418732</v>
      </c>
    </row>
    <row r="12" spans="1:8" ht="24" x14ac:dyDescent="0.25">
      <c r="A12" s="53"/>
      <c r="B12" s="54" t="s">
        <v>15</v>
      </c>
      <c r="C12" s="55">
        <v>0.39801980198019804</v>
      </c>
      <c r="D12" s="56">
        <v>0.29584352078239606</v>
      </c>
      <c r="E12" s="56">
        <v>0.32678132678132676</v>
      </c>
      <c r="F12" s="56">
        <v>0.29317269076305219</v>
      </c>
      <c r="G12" s="57">
        <v>0.24365482233502539</v>
      </c>
      <c r="H12" s="19">
        <f>AVERAGE(C12:G12)</f>
        <v>0.3114944325283997</v>
      </c>
    </row>
    <row r="13" spans="1:8" ht="24" x14ac:dyDescent="0.25">
      <c r="A13" s="53"/>
      <c r="B13" s="54" t="s">
        <v>16</v>
      </c>
      <c r="C13" s="55">
        <v>0.34455445544554453</v>
      </c>
      <c r="D13" s="56">
        <v>0.35941320293398532</v>
      </c>
      <c r="E13" s="56">
        <v>0.3882063882063882</v>
      </c>
      <c r="F13" s="56">
        <v>0.34136546184738958</v>
      </c>
      <c r="G13" s="57">
        <v>0.31472081218274112</v>
      </c>
      <c r="H13" s="19">
        <f>AVERAGE(C13:G13)</f>
        <v>0.34965206412320976</v>
      </c>
    </row>
    <row r="14" spans="1:8" ht="24" x14ac:dyDescent="0.25">
      <c r="A14" s="53"/>
      <c r="B14" s="54" t="s">
        <v>17</v>
      </c>
      <c r="C14" s="55">
        <v>0.22574257425742578</v>
      </c>
      <c r="D14" s="56">
        <v>0.22982885085574573</v>
      </c>
      <c r="E14" s="56">
        <v>0.16461916461916462</v>
      </c>
      <c r="F14" s="56">
        <v>0.1887550200803213</v>
      </c>
      <c r="G14" s="57">
        <v>0.16243654822335024</v>
      </c>
      <c r="H14" s="19">
        <f>AVERAGE(C14:G14)</f>
        <v>0.19427643160720151</v>
      </c>
    </row>
    <row r="15" spans="1:8" ht="24" x14ac:dyDescent="0.25">
      <c r="A15" s="53"/>
      <c r="B15" s="54" t="s">
        <v>18</v>
      </c>
      <c r="C15" s="55">
        <v>0.12475247524752475</v>
      </c>
      <c r="D15" s="56">
        <v>0.15158924205378974</v>
      </c>
      <c r="E15" s="56">
        <v>0.12776412776412777</v>
      </c>
      <c r="F15" s="56">
        <v>0.16867469879518071</v>
      </c>
      <c r="G15" s="57">
        <v>0.17766497461928935</v>
      </c>
      <c r="H15" s="19">
        <f>AVERAGE(C15:G15)</f>
        <v>0.15008910369598247</v>
      </c>
    </row>
    <row r="16" spans="1:8" ht="24" x14ac:dyDescent="0.25">
      <c r="A16" s="53"/>
      <c r="B16" s="54" t="s">
        <v>19</v>
      </c>
      <c r="C16" s="55">
        <v>6.1386138613861385E-2</v>
      </c>
      <c r="D16" s="56">
        <v>6.8459657701711488E-2</v>
      </c>
      <c r="E16" s="56">
        <v>9.0909090909090912E-2</v>
      </c>
      <c r="F16" s="56">
        <v>9.6385542168674704E-2</v>
      </c>
      <c r="G16" s="57">
        <v>0.116751269035533</v>
      </c>
      <c r="H16" s="19">
        <f>AVERAGE(C16:G16)</f>
        <v>8.6778339685774294E-2</v>
      </c>
    </row>
    <row r="17" spans="1:8" ht="24" x14ac:dyDescent="0.25">
      <c r="A17" s="53"/>
      <c r="B17" s="54" t="s">
        <v>20</v>
      </c>
      <c r="C17" s="55">
        <v>0.14653465346534653</v>
      </c>
      <c r="D17" s="56">
        <v>7.823960880195599E-2</v>
      </c>
      <c r="E17" s="56">
        <v>0.12776412776412777</v>
      </c>
      <c r="F17" s="56">
        <v>0.11244979919678715</v>
      </c>
      <c r="G17" s="57">
        <v>0.13197969543147209</v>
      </c>
      <c r="H17" s="19">
        <f>AVERAGE(C17:G17)</f>
        <v>0.1193935769319379</v>
      </c>
    </row>
    <row r="18" spans="1:8" ht="24" x14ac:dyDescent="0.25">
      <c r="A18" s="53"/>
      <c r="B18" s="54" t="s">
        <v>21</v>
      </c>
      <c r="C18" s="55">
        <v>0.2</v>
      </c>
      <c r="D18" s="56">
        <v>0.19315403422982885</v>
      </c>
      <c r="E18" s="56">
        <v>0.19656019656019655</v>
      </c>
      <c r="F18" s="56">
        <v>0.18473895582329317</v>
      </c>
      <c r="G18" s="57">
        <v>0.18274111675126903</v>
      </c>
      <c r="H18" s="19">
        <f>AVERAGE(C18:G18)</f>
        <v>0.19143886067291752</v>
      </c>
    </row>
    <row r="19" spans="1:8" ht="24" x14ac:dyDescent="0.25">
      <c r="A19" s="53"/>
      <c r="B19" s="54" t="s">
        <v>22</v>
      </c>
      <c r="C19" s="55">
        <v>9.1089108910891087E-2</v>
      </c>
      <c r="D19" s="56">
        <v>0.10024449877750613</v>
      </c>
      <c r="E19" s="56">
        <v>0.12285012285012285</v>
      </c>
      <c r="F19" s="56">
        <v>8.4337349397590355E-2</v>
      </c>
      <c r="G19" s="57">
        <v>0.1065989847715736</v>
      </c>
      <c r="H19" s="19">
        <f>AVERAGE(C19:G19)</f>
        <v>0.1010240129415368</v>
      </c>
    </row>
    <row r="20" spans="1:8" ht="24" x14ac:dyDescent="0.25">
      <c r="A20" s="53"/>
      <c r="B20" s="54" t="s">
        <v>23</v>
      </c>
      <c r="C20" s="55">
        <v>0.11683168316831685</v>
      </c>
      <c r="D20" s="56">
        <v>0.12224938875305623</v>
      </c>
      <c r="E20" s="56">
        <v>0.13513513513513514</v>
      </c>
      <c r="F20" s="56">
        <v>0.13253012048192772</v>
      </c>
      <c r="G20" s="57">
        <v>0.13197969543147209</v>
      </c>
      <c r="H20" s="19">
        <f>AVERAGE(C20:G20)</f>
        <v>0.12774520459398161</v>
      </c>
    </row>
    <row r="21" spans="1:8" ht="24" x14ac:dyDescent="0.25">
      <c r="A21" s="53"/>
      <c r="B21" s="54" t="s">
        <v>24</v>
      </c>
      <c r="C21" s="55">
        <v>0.19405940594059407</v>
      </c>
      <c r="D21" s="56">
        <v>0.14180929095354522</v>
      </c>
      <c r="E21" s="56">
        <v>0.12530712530712532</v>
      </c>
      <c r="F21" s="56">
        <v>0.12851405622489959</v>
      </c>
      <c r="G21" s="57">
        <v>0.12690355329949238</v>
      </c>
      <c r="H21" s="19">
        <f>AVERAGE(C21:G21)</f>
        <v>0.14331868634513131</v>
      </c>
    </row>
    <row r="22" spans="1:8" ht="24" x14ac:dyDescent="0.25">
      <c r="A22" s="53"/>
      <c r="B22" s="54" t="s">
        <v>25</v>
      </c>
      <c r="C22" s="55">
        <v>8.9108910891089105E-2</v>
      </c>
      <c r="D22" s="56">
        <v>6.8459657701711488E-2</v>
      </c>
      <c r="E22" s="56">
        <v>8.1081081081081086E-2</v>
      </c>
      <c r="F22" s="56">
        <v>0.13654618473895583</v>
      </c>
      <c r="G22" s="57">
        <v>0.10152284263959391</v>
      </c>
      <c r="H22" s="19">
        <f>AVERAGE(C22:G22)</f>
        <v>9.5343735410486283E-2</v>
      </c>
    </row>
    <row r="23" spans="1:8" ht="24" x14ac:dyDescent="0.25">
      <c r="A23" s="53"/>
      <c r="B23" s="54" t="s">
        <v>26</v>
      </c>
      <c r="C23" s="55">
        <v>0.13267326732673268</v>
      </c>
      <c r="D23" s="56">
        <v>0.16625916870415647</v>
      </c>
      <c r="E23" s="56">
        <v>0.171990171990172</v>
      </c>
      <c r="F23" s="56">
        <v>0.17269076305220885</v>
      </c>
      <c r="G23" s="57">
        <v>0.12690355329949238</v>
      </c>
      <c r="H23" s="19">
        <f>AVERAGE(C23:G23)</f>
        <v>0.15410338487455247</v>
      </c>
    </row>
    <row r="24" spans="1:8" ht="24" x14ac:dyDescent="0.25">
      <c r="A24" s="53"/>
      <c r="B24" s="54" t="s">
        <v>27</v>
      </c>
      <c r="C24" s="55">
        <v>7.1287128712871281E-2</v>
      </c>
      <c r="D24" s="56">
        <v>0.10513447432762836</v>
      </c>
      <c r="E24" s="56">
        <v>8.8452088452088448E-2</v>
      </c>
      <c r="F24" s="56">
        <v>7.2289156626506021E-2</v>
      </c>
      <c r="G24" s="57">
        <v>8.6294416243654817E-2</v>
      </c>
      <c r="H24" s="19">
        <f>AVERAGE(C24:G24)</f>
        <v>8.4691452872549783E-2</v>
      </c>
    </row>
    <row r="25" spans="1:8" ht="24.75" thickBot="1" x14ac:dyDescent="0.3">
      <c r="A25" s="58"/>
      <c r="B25" s="59" t="s">
        <v>28</v>
      </c>
      <c r="C25" s="60">
        <v>3.7623762376237622E-2</v>
      </c>
      <c r="D25" s="61">
        <v>9.5354523227383858E-2</v>
      </c>
      <c r="E25" s="61">
        <v>5.896805896805897E-2</v>
      </c>
      <c r="F25" s="61">
        <v>8.0321285140562249E-2</v>
      </c>
      <c r="G25" s="62">
        <v>7.6142131979695438E-2</v>
      </c>
      <c r="H25" s="19">
        <f>AVERAGE(C25:G25)</f>
        <v>6.9681952338387629E-2</v>
      </c>
    </row>
    <row r="26" spans="1:8" ht="15.75" thickTop="1" x14ac:dyDescent="0.25">
      <c r="C26" s="20">
        <f>AVERAGE(C6:C25)</f>
        <v>0.18188118811881196</v>
      </c>
      <c r="D26" s="20">
        <f>AVERAGE(D6:D25)</f>
        <v>0.17616136919315403</v>
      </c>
      <c r="E26" s="20">
        <f>AVERAGE(E6:E25)</f>
        <v>0.18083538083538081</v>
      </c>
      <c r="F26" s="20">
        <f>AVERAGE(F6:F25)</f>
        <v>0.17088353413654617</v>
      </c>
      <c r="G26" s="20">
        <f>AVERAGE(G6:G25)</f>
        <v>0.17081218274111676</v>
      </c>
      <c r="H26" s="20">
        <f>AVERAGE(H6:H25)</f>
        <v>0.17611473100500197</v>
      </c>
    </row>
    <row r="29" spans="1:8" ht="15.75" thickBot="1" x14ac:dyDescent="0.3"/>
    <row r="30" spans="1:8" ht="15.75" thickTop="1" x14ac:dyDescent="0.25">
      <c r="A30" s="33"/>
      <c r="B30" s="34"/>
      <c r="C30" s="35" t="s">
        <v>1</v>
      </c>
      <c r="D30" s="36"/>
      <c r="E30" s="36"/>
      <c r="F30" s="36"/>
      <c r="G30" s="37"/>
    </row>
    <row r="31" spans="1:8" ht="36.75" x14ac:dyDescent="0.25">
      <c r="A31" s="38"/>
      <c r="B31" s="39"/>
      <c r="C31" s="40" t="s">
        <v>2</v>
      </c>
      <c r="D31" s="41" t="s">
        <v>3</v>
      </c>
      <c r="E31" s="41" t="s">
        <v>4</v>
      </c>
      <c r="F31" s="41" t="s">
        <v>5</v>
      </c>
      <c r="G31" s="42" t="s">
        <v>6</v>
      </c>
    </row>
    <row r="32" spans="1:8" ht="25.5" thickBot="1" x14ac:dyDescent="0.3">
      <c r="A32" s="43"/>
      <c r="B32" s="44"/>
      <c r="C32" s="45" t="s">
        <v>7</v>
      </c>
      <c r="D32" s="46" t="s">
        <v>7</v>
      </c>
      <c r="E32" s="46" t="s">
        <v>7</v>
      </c>
      <c r="F32" s="46" t="s">
        <v>7</v>
      </c>
      <c r="G32" s="47" t="s">
        <v>7</v>
      </c>
    </row>
    <row r="33" spans="1:7" ht="24.75" thickTop="1" x14ac:dyDescent="0.25">
      <c r="A33" s="48" t="s">
        <v>8</v>
      </c>
      <c r="B33" s="49" t="s">
        <v>9</v>
      </c>
      <c r="C33" s="50">
        <f>C6 -($H6*C$26/$H$26)</f>
        <v>2.2795086141145338E-2</v>
      </c>
      <c r="D33" s="51">
        <f t="shared" ref="D33:G33" si="0">D6 -($H6*D$26/$H$26)</f>
        <v>9.472628195942745E-3</v>
      </c>
      <c r="E33" s="51">
        <f t="shared" si="0"/>
        <v>5.943826308359712E-3</v>
      </c>
      <c r="F33" s="51">
        <f t="shared" si="0"/>
        <v>-4.1760286120884227E-2</v>
      </c>
      <c r="G33" s="52">
        <f t="shared" si="0"/>
        <v>3.5487454754369319E-3</v>
      </c>
    </row>
    <row r="34" spans="1:7" ht="24" x14ac:dyDescent="0.25">
      <c r="A34" s="53"/>
      <c r="B34" s="54" t="s">
        <v>10</v>
      </c>
      <c r="C34" s="55">
        <f t="shared" ref="C34:G34" si="1">C7 -($H7*C$26/$H$26)</f>
        <v>-9.9723210966722042E-3</v>
      </c>
      <c r="D34" s="56">
        <f t="shared" si="1"/>
        <v>-3.9364579918163833E-2</v>
      </c>
      <c r="E34" s="56">
        <f t="shared" si="1"/>
        <v>3.4462201872214243E-2</v>
      </c>
      <c r="F34" s="56">
        <f t="shared" si="1"/>
        <v>1.8321178337956462E-2</v>
      </c>
      <c r="G34" s="57">
        <f t="shared" si="1"/>
        <v>-3.4464791953346952E-3</v>
      </c>
    </row>
    <row r="35" spans="1:7" ht="24" x14ac:dyDescent="0.25">
      <c r="A35" s="53"/>
      <c r="B35" s="54" t="s">
        <v>11</v>
      </c>
      <c r="C35" s="55">
        <f t="shared" ref="C35:G35" si="2">C8 -($H8*C$26/$H$26)</f>
        <v>2.5213907094981058E-2</v>
      </c>
      <c r="D35" s="56">
        <f t="shared" si="2"/>
        <v>8.2723456344300506E-3</v>
      </c>
      <c r="E35" s="56">
        <f t="shared" si="2"/>
        <v>2.7564718645967212E-2</v>
      </c>
      <c r="F35" s="56">
        <f t="shared" si="2"/>
        <v>-4.5864890933131286E-2</v>
      </c>
      <c r="G35" s="57">
        <f t="shared" si="2"/>
        <v>-1.5186080442246785E-2</v>
      </c>
    </row>
    <row r="36" spans="1:7" ht="24" x14ac:dyDescent="0.25">
      <c r="A36" s="53"/>
      <c r="B36" s="54" t="s">
        <v>12</v>
      </c>
      <c r="C36" s="55">
        <f t="shared" ref="C36:G36" si="3">C9 -($H9*C$26/$H$26)</f>
        <v>6.5032025439707847E-2</v>
      </c>
      <c r="D36" s="56">
        <f t="shared" si="3"/>
        <v>-4.3435959724113404E-2</v>
      </c>
      <c r="E36" s="56">
        <f t="shared" si="3"/>
        <v>-3.1142263477251853E-2</v>
      </c>
      <c r="F36" s="56">
        <f t="shared" si="3"/>
        <v>-3.3820993078811229E-2</v>
      </c>
      <c r="G36" s="57">
        <f t="shared" si="3"/>
        <v>4.3367190840468611E-2</v>
      </c>
    </row>
    <row r="37" spans="1:7" ht="24" x14ac:dyDescent="0.25">
      <c r="A37" s="53"/>
      <c r="B37" s="54" t="s">
        <v>13</v>
      </c>
      <c r="C37" s="55">
        <f t="shared" ref="C37:G37" si="4">C10 -($H10*C$26/$H$26)</f>
        <v>-7.6473254536935598E-2</v>
      </c>
      <c r="D37" s="56">
        <f t="shared" si="4"/>
        <v>4.2734753174956175E-2</v>
      </c>
      <c r="E37" s="56">
        <f t="shared" si="4"/>
        <v>2.7577298038593545E-3</v>
      </c>
      <c r="F37" s="56">
        <f t="shared" si="4"/>
        <v>1.2881935941465028E-3</v>
      </c>
      <c r="G37" s="57">
        <f t="shared" si="4"/>
        <v>2.969257796397351E-2</v>
      </c>
    </row>
    <row r="38" spans="1:7" ht="24" x14ac:dyDescent="0.25">
      <c r="A38" s="53"/>
      <c r="B38" s="54" t="s">
        <v>14</v>
      </c>
      <c r="C38" s="55">
        <f t="shared" ref="C38:G38" si="5">C11 -($H11*C$26/$H$26)</f>
        <v>-9.880386364783833E-3</v>
      </c>
      <c r="D38" s="56">
        <f t="shared" si="5"/>
        <v>2.5889976136300424E-2</v>
      </c>
      <c r="E38" s="56">
        <f t="shared" si="5"/>
        <v>-8.5355543210550167E-3</v>
      </c>
      <c r="F38" s="56">
        <f t="shared" si="5"/>
        <v>2.3372432698245016E-2</v>
      </c>
      <c r="G38" s="57">
        <f t="shared" si="5"/>
        <v>-3.0846468148706507E-2</v>
      </c>
    </row>
    <row r="39" spans="1:7" ht="24" x14ac:dyDescent="0.25">
      <c r="A39" s="53"/>
      <c r="B39" s="54" t="s">
        <v>15</v>
      </c>
      <c r="C39" s="55">
        <f t="shared" ref="C39:G39" si="6">C12 -($H12*C$26/$H$26)</f>
        <v>7.632622667643002E-2</v>
      </c>
      <c r="D39" s="56">
        <f t="shared" si="6"/>
        <v>-1.5733400790898855E-2</v>
      </c>
      <c r="E39" s="56">
        <f t="shared" si="6"/>
        <v>6.9374726475454063E-3</v>
      </c>
      <c r="F39" s="56">
        <f t="shared" si="6"/>
        <v>-9.0693147214240821E-3</v>
      </c>
      <c r="G39" s="57">
        <f t="shared" si="6"/>
        <v>-5.8460983811652378E-2</v>
      </c>
    </row>
    <row r="40" spans="1:7" ht="24" x14ac:dyDescent="0.25">
      <c r="A40" s="53"/>
      <c r="B40" s="54" t="s">
        <v>16</v>
      </c>
      <c r="C40" s="55">
        <f t="shared" ref="C40:G40" si="7">C13 -($H13*C$26/$H$26)</f>
        <v>-1.6546132154468318E-2</v>
      </c>
      <c r="D40" s="56">
        <f t="shared" si="7"/>
        <v>9.6685449734442153E-3</v>
      </c>
      <c r="E40" s="56">
        <f t="shared" si="7"/>
        <v>2.9182110028307784E-2</v>
      </c>
      <c r="F40" s="56">
        <f t="shared" si="7"/>
        <v>2.0992341187429653E-3</v>
      </c>
      <c r="G40" s="57">
        <f t="shared" si="7"/>
        <v>-2.4403756966026424E-2</v>
      </c>
    </row>
    <row r="41" spans="1:7" ht="24" x14ac:dyDescent="0.25">
      <c r="A41" s="53"/>
      <c r="B41" s="54" t="s">
        <v>17</v>
      </c>
      <c r="C41" s="55">
        <f t="shared" ref="C41:G41" si="8">C14 -($H14*C$26/$H$26)</f>
        <v>2.5105023936905779E-2</v>
      </c>
      <c r="D41" s="56">
        <f t="shared" si="8"/>
        <v>3.5500971531938652E-2</v>
      </c>
      <c r="E41" s="56">
        <f t="shared" si="8"/>
        <v>-3.4864730319920767E-2</v>
      </c>
      <c r="F41" s="56">
        <f t="shared" si="8"/>
        <v>2.4924862652567215E-4</v>
      </c>
      <c r="G41" s="57">
        <f t="shared" si="8"/>
        <v>-2.5990513775449114E-2</v>
      </c>
    </row>
    <row r="42" spans="1:7" ht="24" x14ac:dyDescent="0.25">
      <c r="A42" s="53"/>
      <c r="B42" s="54" t="s">
        <v>18</v>
      </c>
      <c r="C42" s="55">
        <f t="shared" ref="C42:G42" si="9">C15 -($H15*C$26/$H$26)</f>
        <v>-3.0250938425676388E-2</v>
      </c>
      <c r="D42" s="56">
        <f t="shared" si="9"/>
        <v>1.4603922001871772E-3</v>
      </c>
      <c r="E42" s="56">
        <f t="shared" si="9"/>
        <v>-2.6348024417696736E-2</v>
      </c>
      <c r="F42" s="56">
        <f t="shared" si="9"/>
        <v>2.3043743743342393E-2</v>
      </c>
      <c r="G42" s="57">
        <f t="shared" si="9"/>
        <v>3.2094826899843665E-2</v>
      </c>
    </row>
    <row r="43" spans="1:7" ht="24" x14ac:dyDescent="0.25">
      <c r="A43" s="53"/>
      <c r="B43" s="54" t="s">
        <v>19</v>
      </c>
      <c r="C43" s="55">
        <f t="shared" ref="C43:G43" si="10">C16 -($H16*C$26/$H$26)</f>
        <v>-2.8233550976887303E-2</v>
      </c>
      <c r="D43" s="56">
        <f t="shared" si="10"/>
        <v>-1.8341662370261594E-2</v>
      </c>
      <c r="E43" s="56">
        <f t="shared" si="10"/>
        <v>1.8047098287068131E-3</v>
      </c>
      <c r="F43" s="56">
        <f t="shared" si="10"/>
        <v>1.2184809570186736E-2</v>
      </c>
      <c r="G43" s="57">
        <f t="shared" si="10"/>
        <v>3.2585693948255431E-2</v>
      </c>
    </row>
    <row r="44" spans="1:7" ht="24" x14ac:dyDescent="0.25">
      <c r="A44" s="53"/>
      <c r="B44" s="54" t="s">
        <v>20</v>
      </c>
      <c r="C44" s="55">
        <f t="shared" ref="C44:G44" si="11">C17 -($H17*C$26/$H$26)</f>
        <v>2.3231818420168568E-2</v>
      </c>
      <c r="D44" s="56">
        <f t="shared" si="11"/>
        <v>-4.1185585587949936E-2</v>
      </c>
      <c r="E44" s="56">
        <f t="shared" si="11"/>
        <v>5.1702775474067181E-3</v>
      </c>
      <c r="F44" s="56">
        <f t="shared" si="11"/>
        <v>-3.39738895667685E-3</v>
      </c>
      <c r="G44" s="57">
        <f t="shared" si="11"/>
        <v>1.6180878577051569E-2</v>
      </c>
    </row>
    <row r="45" spans="1:7" ht="24" x14ac:dyDescent="0.25">
      <c r="A45" s="53"/>
      <c r="B45" s="54" t="s">
        <v>21</v>
      </c>
      <c r="C45" s="55">
        <f t="shared" ref="C45:G45" si="12">C18 -($H18*C$26/$H$26)</f>
        <v>2.2929301109228806E-3</v>
      </c>
      <c r="D45" s="56">
        <f t="shared" si="12"/>
        <v>1.6644772775442906E-3</v>
      </c>
      <c r="E45" s="56">
        <f t="shared" si="12"/>
        <v>-1.0068056084777677E-5</v>
      </c>
      <c r="F45" s="56">
        <f t="shared" si="12"/>
        <v>-1.0135300487312537E-3</v>
      </c>
      <c r="G45" s="57">
        <f t="shared" si="12"/>
        <v>-2.933809283651001E-3</v>
      </c>
    </row>
    <row r="46" spans="1:7" ht="24" x14ac:dyDescent="0.25">
      <c r="A46" s="53"/>
      <c r="B46" s="54" t="s">
        <v>22</v>
      </c>
      <c r="C46" s="55">
        <f t="shared" ref="C46:G46" si="13">C19 -($H19*C$26/$H$26)</f>
        <v>-1.3242694553153522E-2</v>
      </c>
      <c r="D46" s="56">
        <f t="shared" si="13"/>
        <v>-8.0626704777048142E-4</v>
      </c>
      <c r="E46" s="56">
        <f t="shared" si="13"/>
        <v>1.9118221778869571E-2</v>
      </c>
      <c r="F46" s="56">
        <f t="shared" si="13"/>
        <v>-1.3685912288654831E-2</v>
      </c>
      <c r="G46" s="57">
        <f t="shared" si="13"/>
        <v>8.6166521107093469E-3</v>
      </c>
    </row>
    <row r="47" spans="1:7" ht="24" x14ac:dyDescent="0.25">
      <c r="A47" s="53"/>
      <c r="B47" s="54" t="s">
        <v>23</v>
      </c>
      <c r="C47" s="55">
        <f t="shared" ref="C47:G47" si="14">C20 -($H20*C$26/$H$26)</f>
        <v>-1.5096233681376942E-2</v>
      </c>
      <c r="D47" s="56">
        <f t="shared" si="14"/>
        <v>-5.529644952512916E-3</v>
      </c>
      <c r="E47" s="56">
        <f t="shared" si="14"/>
        <v>3.9657968814816313E-3</v>
      </c>
      <c r="F47" s="56">
        <f t="shared" si="14"/>
        <v>8.579375956214344E-3</v>
      </c>
      <c r="G47" s="57">
        <f t="shared" si="14"/>
        <v>8.0807057961939516E-3</v>
      </c>
    </row>
    <row r="48" spans="1:7" ht="24" x14ac:dyDescent="0.25">
      <c r="A48" s="53"/>
      <c r="B48" s="54" t="s">
        <v>24</v>
      </c>
      <c r="C48" s="55">
        <f t="shared" ref="C48:G48" si="15">C21 -($H21*C$26/$H$26)</f>
        <v>4.6048090797742747E-2</v>
      </c>
      <c r="D48" s="56">
        <f t="shared" si="15"/>
        <v>-1.5473486270782544E-3</v>
      </c>
      <c r="E48" s="56">
        <f t="shared" si="15"/>
        <v>-2.1853132543833337E-2</v>
      </c>
      <c r="F48" s="56">
        <f t="shared" si="15"/>
        <v>-1.0547585528212028E-2</v>
      </c>
      <c r="G48" s="57">
        <f t="shared" si="15"/>
        <v>-1.2100024098619044E-2</v>
      </c>
    </row>
    <row r="49" spans="1:7" ht="24" x14ac:dyDescent="0.25">
      <c r="A49" s="53"/>
      <c r="B49" s="54" t="s">
        <v>25</v>
      </c>
      <c r="C49" s="55">
        <f t="shared" ref="C49:G49" si="16">C22 -($H22*C$26/$H$26)</f>
        <v>-9.3566278925596436E-3</v>
      </c>
      <c r="D49" s="56">
        <f t="shared" si="16"/>
        <v>-2.6909326358026453E-2</v>
      </c>
      <c r="E49" s="56">
        <f t="shared" si="16"/>
        <v>-1.6818286023726176E-2</v>
      </c>
      <c r="F49" s="56">
        <f t="shared" si="16"/>
        <v>4.40344773323737E-2</v>
      </c>
      <c r="G49" s="57">
        <f t="shared" si="16"/>
        <v>9.0497629419386411E-3</v>
      </c>
    </row>
    <row r="50" spans="1:7" ht="24" x14ac:dyDescent="0.25">
      <c r="A50" s="53"/>
      <c r="B50" s="54" t="s">
        <v>26</v>
      </c>
      <c r="C50" s="55">
        <f t="shared" ref="C50:G50" si="17">C23 -($H23*C$26/$H$26)</f>
        <v>-2.6475865594567938E-2</v>
      </c>
      <c r="D50" s="56">
        <f t="shared" si="17"/>
        <v>1.2114974621778879E-2</v>
      </c>
      <c r="E50" s="56">
        <f t="shared" si="17"/>
        <v>1.3756138228285947E-2</v>
      </c>
      <c r="F50" s="56">
        <f t="shared" si="17"/>
        <v>2.3164764406360339E-2</v>
      </c>
      <c r="G50" s="57">
        <f t="shared" si="17"/>
        <v>-2.2560011661857116E-2</v>
      </c>
    </row>
    <row r="51" spans="1:7" ht="24" x14ac:dyDescent="0.25">
      <c r="A51" s="53"/>
      <c r="B51" s="54" t="s">
        <v>27</v>
      </c>
      <c r="C51" s="55">
        <f t="shared" ref="C51:G51" si="18">C24 -($H24*C$26/$H$26)</f>
        <v>-1.6177343929852914E-2</v>
      </c>
      <c r="D51" s="56">
        <f t="shared" si="18"/>
        <v>2.0420593712144178E-2</v>
      </c>
      <c r="E51" s="56">
        <f t="shared" si="18"/>
        <v>1.490531935420536E-3</v>
      </c>
      <c r="F51" s="56">
        <f t="shared" si="18"/>
        <v>-9.8866766807544082E-3</v>
      </c>
      <c r="G51" s="57">
        <f t="shared" si="18"/>
        <v>4.1528949630426776E-3</v>
      </c>
    </row>
    <row r="52" spans="1:7" ht="24.75" thickBot="1" x14ac:dyDescent="0.3">
      <c r="A52" s="58"/>
      <c r="B52" s="59" t="s">
        <v>28</v>
      </c>
      <c r="C52" s="60">
        <f t="shared" ref="C52:G52" si="19">C25 -($H25*C$26/$H$26)</f>
        <v>-3.4339759411070515E-2</v>
      </c>
      <c r="D52" s="61">
        <f t="shared" si="19"/>
        <v>2.5654117918109495E-2</v>
      </c>
      <c r="E52" s="61">
        <f t="shared" si="19"/>
        <v>-1.25816763468551E-2</v>
      </c>
      <c r="F52" s="61">
        <f t="shared" si="19"/>
        <v>1.2709119973187064E-2</v>
      </c>
      <c r="G52" s="62">
        <f t="shared" si="19"/>
        <v>8.5581978666290914E-3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9AF2F-C13C-4574-8EC0-45C58EBCB093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33"/>
      <c r="B3" s="34"/>
      <c r="C3" s="35" t="s">
        <v>1</v>
      </c>
      <c r="D3" s="36"/>
      <c r="E3" s="36"/>
      <c r="F3" s="36"/>
      <c r="G3" s="37"/>
    </row>
    <row r="4" spans="1: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2" t="s">
        <v>6</v>
      </c>
    </row>
    <row r="5" spans="1:8" ht="25.5" thickBot="1" x14ac:dyDescent="0.3">
      <c r="A5" s="43"/>
      <c r="B5" s="44"/>
      <c r="C5" s="45" t="s">
        <v>7</v>
      </c>
      <c r="D5" s="46" t="s">
        <v>7</v>
      </c>
      <c r="E5" s="46" t="s">
        <v>7</v>
      </c>
      <c r="F5" s="46" t="s">
        <v>7</v>
      </c>
      <c r="G5" s="47" t="s">
        <v>7</v>
      </c>
    </row>
    <row r="6" spans="1:8" ht="15.75" thickTop="1" x14ac:dyDescent="0.25">
      <c r="A6" s="48" t="s">
        <v>29</v>
      </c>
      <c r="B6" s="49" t="s">
        <v>30</v>
      </c>
      <c r="C6" s="50">
        <v>0.24752475247524752</v>
      </c>
      <c r="D6" s="51">
        <v>0.24694376528117359</v>
      </c>
      <c r="E6" s="51">
        <v>0.28501228501228504</v>
      </c>
      <c r="F6" s="51">
        <v>0.22891566265060243</v>
      </c>
      <c r="G6" s="52">
        <v>0.20812182741116753</v>
      </c>
      <c r="H6" s="19">
        <f>AVERAGE(C6:G6)</f>
        <v>0.2433036585660952</v>
      </c>
    </row>
    <row r="7" spans="1:8" x14ac:dyDescent="0.25">
      <c r="A7" s="53"/>
      <c r="B7" s="54" t="s">
        <v>31</v>
      </c>
      <c r="C7" s="55">
        <v>0.21980198019801983</v>
      </c>
      <c r="D7" s="56">
        <v>0.20048899755501226</v>
      </c>
      <c r="E7" s="56">
        <v>0.20638820638820637</v>
      </c>
      <c r="F7" s="56">
        <v>0.16867469879518071</v>
      </c>
      <c r="G7" s="57">
        <v>0.18781725888324874</v>
      </c>
      <c r="H7" s="19">
        <f>AVERAGE(C7:G7)</f>
        <v>0.19663422836393357</v>
      </c>
    </row>
    <row r="8" spans="1:8" x14ac:dyDescent="0.25">
      <c r="A8" s="53"/>
      <c r="B8" s="54" t="s">
        <v>32</v>
      </c>
      <c r="C8" s="55">
        <v>0.31881188118811882</v>
      </c>
      <c r="D8" s="56">
        <v>0.27383863080684595</v>
      </c>
      <c r="E8" s="56">
        <v>0.27027027027027029</v>
      </c>
      <c r="F8" s="56">
        <v>0.32128514056224899</v>
      </c>
      <c r="G8" s="57">
        <v>0.26903553299492383</v>
      </c>
      <c r="H8" s="19">
        <f>AVERAGE(C8:G8)</f>
        <v>0.2906482911644816</v>
      </c>
    </row>
    <row r="9" spans="1:8" x14ac:dyDescent="0.25">
      <c r="A9" s="53"/>
      <c r="B9" s="54" t="s">
        <v>33</v>
      </c>
      <c r="C9" s="55">
        <v>0.37623762376237624</v>
      </c>
      <c r="D9" s="56">
        <v>0.234718826405868</v>
      </c>
      <c r="E9" s="56">
        <v>0.27272727272727271</v>
      </c>
      <c r="F9" s="56">
        <v>0.22489959839357429</v>
      </c>
      <c r="G9" s="57">
        <v>0.29441624365482233</v>
      </c>
      <c r="H9" s="19">
        <f>AVERAGE(C9:G9)</f>
        <v>0.28059991298878273</v>
      </c>
    </row>
    <row r="10" spans="1:8" x14ac:dyDescent="0.25">
      <c r="A10" s="53"/>
      <c r="B10" s="54" t="s">
        <v>34</v>
      </c>
      <c r="C10" s="55">
        <v>0.11485148514851487</v>
      </c>
      <c r="D10" s="56">
        <v>0.10513447432762836</v>
      </c>
      <c r="E10" s="56">
        <v>0.10319410319410319</v>
      </c>
      <c r="F10" s="56">
        <v>0.12449799196787147</v>
      </c>
      <c r="G10" s="57">
        <v>0.12182741116751269</v>
      </c>
      <c r="H10" s="19">
        <f>AVERAGE(C10:G10)</f>
        <v>0.11390109316112614</v>
      </c>
    </row>
    <row r="11" spans="1:8" x14ac:dyDescent="0.25">
      <c r="A11" s="53"/>
      <c r="B11" s="54" t="s">
        <v>35</v>
      </c>
      <c r="C11" s="55">
        <v>0.38613861386138615</v>
      </c>
      <c r="D11" s="56">
        <v>0.36430317848410759</v>
      </c>
      <c r="E11" s="56">
        <v>0.32432432432432434</v>
      </c>
      <c r="F11" s="56">
        <v>0.28112449799196787</v>
      </c>
      <c r="G11" s="57">
        <v>0.35025380710659898</v>
      </c>
      <c r="H11" s="19">
        <f>AVERAGE(C11:G11)</f>
        <v>0.34122888435367699</v>
      </c>
    </row>
    <row r="12" spans="1:8" x14ac:dyDescent="0.25">
      <c r="A12" s="53"/>
      <c r="B12" s="54" t="s">
        <v>36</v>
      </c>
      <c r="C12" s="55">
        <v>0.12673267326732673</v>
      </c>
      <c r="D12" s="56">
        <v>0.16136919315403422</v>
      </c>
      <c r="E12" s="56">
        <v>0.17936117936117937</v>
      </c>
      <c r="F12" s="56">
        <v>0.20080321285140562</v>
      </c>
      <c r="G12" s="57">
        <v>0.14213197969543148</v>
      </c>
      <c r="H12" s="19">
        <f>AVERAGE(C12:G12)</f>
        <v>0.16207964766587546</v>
      </c>
    </row>
    <row r="13" spans="1:8" x14ac:dyDescent="0.25">
      <c r="A13" s="53"/>
      <c r="B13" s="54" t="s">
        <v>37</v>
      </c>
      <c r="C13" s="55">
        <v>0.14059405940594061</v>
      </c>
      <c r="D13" s="56">
        <v>0.17114914425427874</v>
      </c>
      <c r="E13" s="56">
        <v>0.13513513513513514</v>
      </c>
      <c r="F13" s="56">
        <v>0.15261044176706828</v>
      </c>
      <c r="G13" s="57">
        <v>0.19796954314720813</v>
      </c>
      <c r="H13" s="19">
        <f>AVERAGE(C13:G13)</f>
        <v>0.15949166474192616</v>
      </c>
    </row>
    <row r="14" spans="1:8" x14ac:dyDescent="0.25">
      <c r="A14" s="53"/>
      <c r="B14" s="54" t="s">
        <v>38</v>
      </c>
      <c r="C14" s="55">
        <v>0.23960396039603959</v>
      </c>
      <c r="D14" s="56">
        <v>0.22004889975550121</v>
      </c>
      <c r="E14" s="56">
        <v>0.23095823095823095</v>
      </c>
      <c r="F14" s="56">
        <v>0.27309236947791166</v>
      </c>
      <c r="G14" s="57">
        <v>0.20304568527918782</v>
      </c>
      <c r="H14" s="19">
        <f>AVERAGE(C14:G14)</f>
        <v>0.23334982917337427</v>
      </c>
    </row>
    <row r="15" spans="1:8" ht="24" x14ac:dyDescent="0.25">
      <c r="A15" s="53"/>
      <c r="B15" s="54" t="s">
        <v>39</v>
      </c>
      <c r="C15" s="55">
        <v>0.21584158415841587</v>
      </c>
      <c r="D15" s="56">
        <v>0.18826405867970661</v>
      </c>
      <c r="E15" s="56">
        <v>0.19656019656019655</v>
      </c>
      <c r="F15" s="56">
        <v>0.15261044176706828</v>
      </c>
      <c r="G15" s="57">
        <v>0.2233502538071066</v>
      </c>
      <c r="H15" s="19">
        <f>AVERAGE(C15:G15)</f>
        <v>0.19532530699449877</v>
      </c>
    </row>
    <row r="16" spans="1:8" x14ac:dyDescent="0.25">
      <c r="A16" s="53"/>
      <c r="B16" s="54" t="s">
        <v>40</v>
      </c>
      <c r="C16" s="55">
        <v>0.14653465346534653</v>
      </c>
      <c r="D16" s="56">
        <v>0.15647921760391198</v>
      </c>
      <c r="E16" s="56">
        <v>0.171990171990172</v>
      </c>
      <c r="F16" s="56">
        <v>0.25702811244979917</v>
      </c>
      <c r="G16" s="57">
        <v>0.20304568527918782</v>
      </c>
      <c r="H16" s="19">
        <f>AVERAGE(C16:G16)</f>
        <v>0.1870155681576835</v>
      </c>
    </row>
    <row r="17" spans="1:8" x14ac:dyDescent="0.25">
      <c r="A17" s="53"/>
      <c r="B17" s="54" t="s">
        <v>41</v>
      </c>
      <c r="C17" s="55">
        <v>0.10891089108910892</v>
      </c>
      <c r="D17" s="56">
        <v>0.11491442542787286</v>
      </c>
      <c r="E17" s="56">
        <v>0.15479115479115479</v>
      </c>
      <c r="F17" s="56">
        <v>0.13654618473895583</v>
      </c>
      <c r="G17" s="57">
        <v>0.13197969543147209</v>
      </c>
      <c r="H17" s="19">
        <f>AVERAGE(C17:G17)</f>
        <v>0.12942847029571292</v>
      </c>
    </row>
    <row r="18" spans="1:8" x14ac:dyDescent="0.25">
      <c r="A18" s="53"/>
      <c r="B18" s="54" t="s">
        <v>42</v>
      </c>
      <c r="C18" s="55">
        <v>0.18019801980198019</v>
      </c>
      <c r="D18" s="56">
        <v>0.23227383863080683</v>
      </c>
      <c r="E18" s="56">
        <v>0.21375921375921375</v>
      </c>
      <c r="F18" s="56">
        <v>0.20883534136546186</v>
      </c>
      <c r="G18" s="57">
        <v>0.18274111675126903</v>
      </c>
      <c r="H18" s="19">
        <f>AVERAGE(C18:G18)</f>
        <v>0.20356150606174633</v>
      </c>
    </row>
    <row r="19" spans="1:8" ht="24" x14ac:dyDescent="0.25">
      <c r="A19" s="53"/>
      <c r="B19" s="54" t="s">
        <v>43</v>
      </c>
      <c r="C19" s="55">
        <v>4.3564356435643561E-2</v>
      </c>
      <c r="D19" s="56">
        <v>7.3349633251833746E-2</v>
      </c>
      <c r="E19" s="56">
        <v>9.0909090909090912E-2</v>
      </c>
      <c r="F19" s="56">
        <v>0.12048192771084337</v>
      </c>
      <c r="G19" s="57">
        <v>9.1370558375634514E-2</v>
      </c>
      <c r="H19" s="19">
        <f>AVERAGE(C19:G19)</f>
        <v>8.3935113336609218E-2</v>
      </c>
    </row>
    <row r="20" spans="1:8" ht="24" x14ac:dyDescent="0.25">
      <c r="A20" s="53"/>
      <c r="B20" s="54" t="s">
        <v>44</v>
      </c>
      <c r="C20" s="55">
        <v>0.28712871287128711</v>
      </c>
      <c r="D20" s="56">
        <v>0.32273838630806845</v>
      </c>
      <c r="E20" s="56">
        <v>0.32678132678132676</v>
      </c>
      <c r="F20" s="56">
        <v>0.26506024096385544</v>
      </c>
      <c r="G20" s="57">
        <v>0.25888324873096447</v>
      </c>
      <c r="H20" s="19">
        <f>AVERAGE(C20:G20)</f>
        <v>0.29211838313110045</v>
      </c>
    </row>
    <row r="21" spans="1:8" ht="24.75" thickBot="1" x14ac:dyDescent="0.3">
      <c r="A21" s="58"/>
      <c r="B21" s="59" t="s">
        <v>45</v>
      </c>
      <c r="C21" s="60">
        <v>0.30891089108910891</v>
      </c>
      <c r="D21" s="61">
        <v>0.30317848410757947</v>
      </c>
      <c r="E21" s="61">
        <v>0.28746928746928746</v>
      </c>
      <c r="F21" s="61">
        <v>0.24096385542168675</v>
      </c>
      <c r="G21" s="62">
        <v>0.28426395939086296</v>
      </c>
      <c r="H21" s="19">
        <f>AVERAGE(C21:G21)</f>
        <v>0.28495729549570509</v>
      </c>
    </row>
    <row r="22" spans="1:8" ht="15.75" thickTop="1" x14ac:dyDescent="0.25">
      <c r="C22" s="20">
        <f>AVERAGE(C6:C21)</f>
        <v>0.21633663366336636</v>
      </c>
      <c r="D22" s="20">
        <f>AVERAGE(D6:D21)</f>
        <v>0.21057457212713929</v>
      </c>
      <c r="E22" s="20">
        <f>AVERAGE(E6:E21)</f>
        <v>0.2156019656019656</v>
      </c>
      <c r="F22" s="20">
        <f>AVERAGE(F6:F21)</f>
        <v>0.20983935742971888</v>
      </c>
      <c r="G22" s="20">
        <f>AVERAGE(G6:G21)</f>
        <v>0.20939086294416248</v>
      </c>
      <c r="H22" s="20">
        <f>AVERAGE(H6:H21)</f>
        <v>0.21234867835327054</v>
      </c>
    </row>
    <row r="25" spans="1:8" ht="15.75" thickBot="1" x14ac:dyDescent="0.3"/>
    <row r="26" spans="1:8" ht="15.75" thickTop="1" x14ac:dyDescent="0.25">
      <c r="A26" s="33"/>
      <c r="B26" s="34"/>
      <c r="C26" s="35" t="s">
        <v>1</v>
      </c>
      <c r="D26" s="36"/>
      <c r="E26" s="36"/>
      <c r="F26" s="36"/>
      <c r="G26" s="37"/>
    </row>
    <row r="27" spans="1:8" ht="36.75" x14ac:dyDescent="0.25">
      <c r="A27" s="38"/>
      <c r="B27" s="39"/>
      <c r="C27" s="40" t="s">
        <v>2</v>
      </c>
      <c r="D27" s="41" t="s">
        <v>3</v>
      </c>
      <c r="E27" s="41" t="s">
        <v>4</v>
      </c>
      <c r="F27" s="41" t="s">
        <v>5</v>
      </c>
      <c r="G27" s="42" t="s">
        <v>6</v>
      </c>
    </row>
    <row r="28" spans="1:8" ht="25.5" thickBot="1" x14ac:dyDescent="0.3">
      <c r="A28" s="43"/>
      <c r="B28" s="44"/>
      <c r="C28" s="45" t="s">
        <v>7</v>
      </c>
      <c r="D28" s="46" t="s">
        <v>7</v>
      </c>
      <c r="E28" s="46" t="s">
        <v>7</v>
      </c>
      <c r="F28" s="46" t="s">
        <v>7</v>
      </c>
      <c r="G28" s="47" t="s">
        <v>7</v>
      </c>
    </row>
    <row r="29" spans="1:8" ht="15.75" thickTop="1" x14ac:dyDescent="0.25">
      <c r="A29" s="48" t="s">
        <v>29</v>
      </c>
      <c r="B29" s="49" t="s">
        <v>30</v>
      </c>
      <c r="C29" s="50">
        <f>C6 -($H6*C$22/$H$22)</f>
        <v>-3.4820279977373914E-4</v>
      </c>
      <c r="D29" s="51">
        <f t="shared" ref="D29:G29" si="0">D6 -($H6*D$22/$H$22)</f>
        <v>5.6728320367049334E-3</v>
      </c>
      <c r="E29" s="51">
        <f t="shared" si="0"/>
        <v>3.7981093521981535E-2</v>
      </c>
      <c r="F29" s="51">
        <f t="shared" si="0"/>
        <v>-1.1512880487645011E-2</v>
      </c>
      <c r="G29" s="52">
        <f t="shared" si="0"/>
        <v>-3.1792842271267496E-2</v>
      </c>
    </row>
    <row r="30" spans="1:8" x14ac:dyDescent="0.25">
      <c r="A30" s="53"/>
      <c r="B30" s="54" t="s">
        <v>31</v>
      </c>
      <c r="C30" s="55">
        <f t="shared" ref="C30:G30" si="1">C7 -($H7*C$22/$H$22)</f>
        <v>1.9474917382599932E-2</v>
      </c>
      <c r="D30" s="56">
        <f t="shared" si="1"/>
        <v>5.4975861443851137E-3</v>
      </c>
      <c r="E30" s="56">
        <f t="shared" si="1"/>
        <v>6.741443956464116E-3</v>
      </c>
      <c r="F30" s="56">
        <f t="shared" si="1"/>
        <v>-2.5635906048482177E-2</v>
      </c>
      <c r="G30" s="57">
        <f t="shared" si="1"/>
        <v>-6.0780414349668743E-3</v>
      </c>
    </row>
    <row r="31" spans="1:8" x14ac:dyDescent="0.25">
      <c r="A31" s="53"/>
      <c r="B31" s="54" t="s">
        <v>32</v>
      </c>
      <c r="C31" s="55">
        <f t="shared" ref="C31:G31" si="2">C8 -($H8*C$22/$H$22)</f>
        <v>2.2705150606409652E-2</v>
      </c>
      <c r="D31" s="56">
        <f t="shared" si="2"/>
        <v>-1.4381385564648796E-2</v>
      </c>
      <c r="E31" s="56">
        <f t="shared" si="2"/>
        <v>-2.4830897110974748E-2</v>
      </c>
      <c r="F31" s="56">
        <f t="shared" si="2"/>
        <v>3.4071435589070331E-2</v>
      </c>
      <c r="G31" s="57">
        <f t="shared" si="2"/>
        <v>-1.7564303519856439E-2</v>
      </c>
    </row>
    <row r="32" spans="1:8" x14ac:dyDescent="0.25">
      <c r="A32" s="53"/>
      <c r="B32" s="54" t="s">
        <v>33</v>
      </c>
      <c r="C32" s="55">
        <f t="shared" ref="C32:G32" si="3">C9 -($H9*C$22/$H$22)</f>
        <v>9.0367982128735147E-2</v>
      </c>
      <c r="D32" s="56">
        <f t="shared" si="3"/>
        <v>-4.3536762820008568E-2</v>
      </c>
      <c r="E32" s="56">
        <f t="shared" si="3"/>
        <v>-1.2171570332516479E-2</v>
      </c>
      <c r="F32" s="56">
        <f t="shared" si="3"/>
        <v>-5.2384469927514582E-2</v>
      </c>
      <c r="G32" s="57">
        <f t="shared" si="3"/>
        <v>1.772482095130451E-2</v>
      </c>
    </row>
    <row r="33" spans="1:7" x14ac:dyDescent="0.25">
      <c r="A33" s="53"/>
      <c r="B33" s="54" t="s">
        <v>34</v>
      </c>
      <c r="C33" s="55">
        <f t="shared" ref="C33:G33" si="4">C10 -($H10*C$22/$H$22)</f>
        <v>-1.1886958224348598E-3</v>
      </c>
      <c r="D33" s="56">
        <f t="shared" si="4"/>
        <v>-7.8150111281550805E-3</v>
      </c>
      <c r="E33" s="56">
        <f t="shared" si="4"/>
        <v>-1.2452011301118823E-2</v>
      </c>
      <c r="F33" s="56">
        <f t="shared" si="4"/>
        <v>1.1942866196328658E-2</v>
      </c>
      <c r="G33" s="57">
        <f t="shared" si="4"/>
        <v>9.5128520553800638E-3</v>
      </c>
    </row>
    <row r="34" spans="1:7" x14ac:dyDescent="0.25">
      <c r="A34" s="53"/>
      <c r="B34" s="54" t="s">
        <v>35</v>
      </c>
      <c r="C34" s="55">
        <f t="shared" ref="C34:G34" si="5">C11 -($H11*C$22/$H$22)</f>
        <v>3.8501375324065834E-2</v>
      </c>
      <c r="D34" s="56">
        <f t="shared" si="5"/>
        <v>2.5925153824789327E-2</v>
      </c>
      <c r="E34" s="56">
        <f t="shared" si="5"/>
        <v>-2.2132356062570413E-2</v>
      </c>
      <c r="F34" s="56">
        <f t="shared" si="5"/>
        <v>-5.607209011259201E-2</v>
      </c>
      <c r="G34" s="57">
        <f t="shared" si="5"/>
        <v>1.3777917026307374E-2</v>
      </c>
    </row>
    <row r="35" spans="1:7" x14ac:dyDescent="0.25">
      <c r="A35" s="53"/>
      <c r="B35" s="54" t="s">
        <v>36</v>
      </c>
      <c r="C35" s="55">
        <f t="shared" ref="C35:G35" si="6">C12 -($H12*C$22/$H$22)</f>
        <v>-3.8390866155163628E-2</v>
      </c>
      <c r="D35" s="56">
        <f t="shared" si="6"/>
        <v>6.4366981934399492E-4</v>
      </c>
      <c r="E35" s="56">
        <f t="shared" si="6"/>
        <v>1.479839097074917E-2</v>
      </c>
      <c r="F35" s="56">
        <f t="shared" si="6"/>
        <v>4.0638857780350285E-2</v>
      </c>
      <c r="G35" s="57">
        <f t="shared" si="6"/>
        <v>-1.7690052415279656E-2</v>
      </c>
    </row>
    <row r="36" spans="1:7" x14ac:dyDescent="0.25">
      <c r="A36" s="53"/>
      <c r="B36" s="54" t="s">
        <v>37</v>
      </c>
      <c r="C36" s="55">
        <f t="shared" ref="C36:G36" si="7">C13 -($H13*C$22/$H$22)</f>
        <v>-2.189289419888793E-2</v>
      </c>
      <c r="D36" s="56">
        <f t="shared" si="7"/>
        <v>1.2989982062540123E-2</v>
      </c>
      <c r="E36" s="56">
        <f t="shared" si="7"/>
        <v>-2.6800021147222658E-2</v>
      </c>
      <c r="F36" s="56">
        <f t="shared" si="7"/>
        <v>-4.996512532708608E-3</v>
      </c>
      <c r="G36" s="57">
        <f t="shared" si="7"/>
        <v>4.0699445816279239E-2</v>
      </c>
    </row>
    <row r="37" spans="1:7" x14ac:dyDescent="0.25">
      <c r="A37" s="53"/>
      <c r="B37" s="54" t="s">
        <v>38</v>
      </c>
      <c r="C37" s="55">
        <f t="shared" ref="C37:G37" si="8">C14 -($H14*C$22/$H$22)</f>
        <v>1.871769638979115E-3</v>
      </c>
      <c r="D37" s="56">
        <f t="shared" si="8"/>
        <v>-1.1351365201069136E-2</v>
      </c>
      <c r="E37" s="56">
        <f t="shared" si="8"/>
        <v>-5.9666335279223992E-3</v>
      </c>
      <c r="F37" s="56">
        <f t="shared" si="8"/>
        <v>4.2500031490226853E-2</v>
      </c>
      <c r="G37" s="57">
        <f t="shared" si="8"/>
        <v>-2.7053802400214488E-2</v>
      </c>
    </row>
    <row r="38" spans="1:7" ht="24" x14ac:dyDescent="0.25">
      <c r="A38" s="53"/>
      <c r="B38" s="54" t="s">
        <v>39</v>
      </c>
      <c r="C38" s="55">
        <f t="shared" ref="C38:G38" si="9">C15 -($H15*C$22/$H$22)</f>
        <v>1.684802454626283E-2</v>
      </c>
      <c r="D38" s="56">
        <f t="shared" si="9"/>
        <v>-5.4293669866520289E-3</v>
      </c>
      <c r="E38" s="56">
        <f t="shared" si="9"/>
        <v>-1.7575911764497743E-3</v>
      </c>
      <c r="F38" s="56">
        <f t="shared" si="9"/>
        <v>-4.0406709209972053E-2</v>
      </c>
      <c r="G38" s="57">
        <f t="shared" si="9"/>
        <v>3.0745642826811165E-2</v>
      </c>
    </row>
    <row r="39" spans="1:7" x14ac:dyDescent="0.25">
      <c r="A39" s="53"/>
      <c r="B39" s="54" t="s">
        <v>40</v>
      </c>
      <c r="C39" s="55">
        <f t="shared" ref="C39:G39" si="10">C16 -($H16*C$22/$H$22)</f>
        <v>-4.3993108570295869E-2</v>
      </c>
      <c r="D39" s="56">
        <f t="shared" si="10"/>
        <v>-2.8973894472457684E-2</v>
      </c>
      <c r="E39" s="56">
        <f t="shared" si="10"/>
        <v>-1.7890567582342115E-2</v>
      </c>
      <c r="F39" s="56">
        <f t="shared" si="10"/>
        <v>7.2222504259124576E-2</v>
      </c>
      <c r="G39" s="57">
        <f t="shared" si="10"/>
        <v>1.8635066365971203E-2</v>
      </c>
    </row>
    <row r="40" spans="1:7" x14ac:dyDescent="0.25">
      <c r="A40" s="53"/>
      <c r="B40" s="54" t="s">
        <v>41</v>
      </c>
      <c r="C40" s="55">
        <f t="shared" ref="C40:G40" si="11">C17 -($H17*C$22/$H$22)</f>
        <v>-2.2948274605304214E-2</v>
      </c>
      <c r="D40" s="56">
        <f t="shared" si="11"/>
        <v>-1.3432710824365285E-2</v>
      </c>
      <c r="E40" s="56">
        <f t="shared" si="11"/>
        <v>2.3379776029533533E-2</v>
      </c>
      <c r="F40" s="56">
        <f t="shared" si="11"/>
        <v>8.6471685991854619E-3</v>
      </c>
      <c r="G40" s="57">
        <f t="shared" si="11"/>
        <v>4.3540408009504761E-3</v>
      </c>
    </row>
    <row r="41" spans="1:7" x14ac:dyDescent="0.25">
      <c r="A41" s="53"/>
      <c r="B41" s="54" t="s">
        <v>42</v>
      </c>
      <c r="C41" s="55">
        <f t="shared" ref="C41:G41" si="12">C18 -($H18*C$22/$H$22)</f>
        <v>-2.7186416523921175E-2</v>
      </c>
      <c r="D41" s="56">
        <f t="shared" si="12"/>
        <v>3.0413024742448974E-2</v>
      </c>
      <c r="E41" s="56">
        <f t="shared" si="12"/>
        <v>7.0790442938077625E-3</v>
      </c>
      <c r="F41" s="56">
        <f t="shared" si="12"/>
        <v>7.6793183533469533E-3</v>
      </c>
      <c r="G41" s="57">
        <f t="shared" si="12"/>
        <v>-1.7984970865682431E-2</v>
      </c>
    </row>
    <row r="42" spans="1:7" ht="24" x14ac:dyDescent="0.25">
      <c r="A42" s="53"/>
      <c r="B42" s="54" t="s">
        <v>43</v>
      </c>
      <c r="C42" s="55">
        <f t="shared" ref="C42:G42" si="13">C19 -($H19*C$22/$H$22)</f>
        <v>-4.194707695875928E-2</v>
      </c>
      <c r="D42" s="56">
        <f t="shared" si="13"/>
        <v>-9.8842286886458575E-3</v>
      </c>
      <c r="E42" s="56">
        <f t="shared" si="13"/>
        <v>5.6880499366078197E-3</v>
      </c>
      <c r="F42" s="56">
        <f t="shared" si="13"/>
        <v>3.7538674261234903E-2</v>
      </c>
      <c r="G42" s="57">
        <f t="shared" si="13"/>
        <v>8.6045814495624567E-3</v>
      </c>
    </row>
    <row r="43" spans="1:7" ht="24" x14ac:dyDescent="0.25">
      <c r="A43" s="53"/>
      <c r="B43" s="54" t="s">
        <v>44</v>
      </c>
      <c r="C43" s="55">
        <f t="shared" ref="C43:G43" si="14">C20 -($H20*C$22/$H$22)</f>
        <v>-1.0475718330459793E-2</v>
      </c>
      <c r="D43" s="56">
        <f t="shared" si="14"/>
        <v>3.3060560124622274E-2</v>
      </c>
      <c r="E43" s="56">
        <f t="shared" si="14"/>
        <v>3.0187544894182239E-2</v>
      </c>
      <c r="F43" s="56">
        <f t="shared" si="14"/>
        <v>-2.3606183922769974E-2</v>
      </c>
      <c r="G43" s="57">
        <f t="shared" si="14"/>
        <v>-2.9166202765574689E-2</v>
      </c>
    </row>
    <row r="44" spans="1:7" ht="24.75" thickBot="1" x14ac:dyDescent="0.3">
      <c r="A44" s="58"/>
      <c r="B44" s="59" t="s">
        <v>45</v>
      </c>
      <c r="C44" s="60">
        <f t="shared" ref="C44:G44" si="15">C21 -($H21*C$22/$H$22)</f>
        <v>1.8602034337947881E-2</v>
      </c>
      <c r="D44" s="61">
        <f t="shared" si="15"/>
        <v>2.0601916931169195E-2</v>
      </c>
      <c r="E44" s="61">
        <f t="shared" si="15"/>
        <v>-1.8536953622085295E-3</v>
      </c>
      <c r="F44" s="61">
        <f t="shared" si="15"/>
        <v>-4.0626104287183384E-2</v>
      </c>
      <c r="G44" s="62">
        <f t="shared" si="15"/>
        <v>3.2758483802751148E-3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E1940-AC4F-464E-85AF-73F2856B5E80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33"/>
      <c r="B3" s="34"/>
      <c r="C3" s="35" t="s">
        <v>1</v>
      </c>
      <c r="D3" s="36"/>
      <c r="E3" s="36"/>
      <c r="F3" s="36"/>
      <c r="G3" s="37"/>
    </row>
    <row r="4" spans="1: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2" t="s">
        <v>6</v>
      </c>
    </row>
    <row r="5" spans="1:8" ht="25.5" thickBot="1" x14ac:dyDescent="0.3">
      <c r="A5" s="43"/>
      <c r="B5" s="44"/>
      <c r="C5" s="45" t="s">
        <v>7</v>
      </c>
      <c r="D5" s="46" t="s">
        <v>7</v>
      </c>
      <c r="E5" s="46" t="s">
        <v>7</v>
      </c>
      <c r="F5" s="46" t="s">
        <v>7</v>
      </c>
      <c r="G5" s="47" t="s">
        <v>7</v>
      </c>
    </row>
    <row r="6" spans="1:8" ht="24.75" thickTop="1" x14ac:dyDescent="0.25">
      <c r="A6" s="48" t="s">
        <v>65</v>
      </c>
      <c r="B6" s="49" t="s">
        <v>66</v>
      </c>
      <c r="C6" s="50">
        <v>0.12277227722772277</v>
      </c>
      <c r="D6" s="51">
        <v>0.117359413202934</v>
      </c>
      <c r="E6" s="51">
        <v>9.5823095823095825E-2</v>
      </c>
      <c r="F6" s="51">
        <v>0.13253012048192772</v>
      </c>
      <c r="G6" s="52">
        <v>0.12690355329949238</v>
      </c>
      <c r="H6" s="19">
        <f>AVERAGE(C6:G6)</f>
        <v>0.11907769200703452</v>
      </c>
    </row>
    <row r="7" spans="1:8" ht="24" x14ac:dyDescent="0.25">
      <c r="A7" s="53"/>
      <c r="B7" s="54" t="s">
        <v>67</v>
      </c>
      <c r="C7" s="55">
        <v>0.18613861386138614</v>
      </c>
      <c r="D7" s="56">
        <v>0.20048899755501226</v>
      </c>
      <c r="E7" s="56">
        <v>0.17444717444717445</v>
      </c>
      <c r="F7" s="56">
        <v>0.14056224899598393</v>
      </c>
      <c r="G7" s="57">
        <v>0.21319796954314721</v>
      </c>
      <c r="H7" s="19">
        <f>AVERAGE(C7:G7)</f>
        <v>0.1829670008805408</v>
      </c>
    </row>
    <row r="8" spans="1:8" ht="24" x14ac:dyDescent="0.25">
      <c r="A8" s="53"/>
      <c r="B8" s="54" t="s">
        <v>68</v>
      </c>
      <c r="C8" s="55">
        <v>8.5148514851485155E-2</v>
      </c>
      <c r="D8" s="56">
        <v>6.1124694376528114E-2</v>
      </c>
      <c r="E8" s="56">
        <v>9.8280098280098274E-2</v>
      </c>
      <c r="F8" s="56">
        <v>0.11244979919678715</v>
      </c>
      <c r="G8" s="57">
        <v>9.1370558375634514E-2</v>
      </c>
      <c r="H8" s="19">
        <f>AVERAGE(C8:G8)</f>
        <v>8.967473301610665E-2</v>
      </c>
    </row>
    <row r="9" spans="1:8" ht="24" x14ac:dyDescent="0.25">
      <c r="A9" s="53"/>
      <c r="B9" s="54" t="s">
        <v>69</v>
      </c>
      <c r="C9" s="55">
        <v>0.2336633663366337</v>
      </c>
      <c r="D9" s="56">
        <v>0.18826405867970661</v>
      </c>
      <c r="E9" s="56">
        <v>0.2113022113022113</v>
      </c>
      <c r="F9" s="56">
        <v>0.19277108433734941</v>
      </c>
      <c r="G9" s="57">
        <v>0.16751269035532995</v>
      </c>
      <c r="H9" s="19">
        <f>AVERAGE(C9:G9)</f>
        <v>0.19870268220224618</v>
      </c>
    </row>
    <row r="10" spans="1:8" ht="24" x14ac:dyDescent="0.25">
      <c r="A10" s="53"/>
      <c r="B10" s="54" t="s">
        <v>70</v>
      </c>
      <c r="C10" s="55">
        <v>0.299009900990099</v>
      </c>
      <c r="D10" s="56">
        <v>0.19315403422982885</v>
      </c>
      <c r="E10" s="56">
        <v>0.24078624078624078</v>
      </c>
      <c r="F10" s="56">
        <v>0.20080321285140562</v>
      </c>
      <c r="G10" s="57">
        <v>0.25888324873096447</v>
      </c>
      <c r="H10" s="19">
        <f>AVERAGE(C10:G10)</f>
        <v>0.23852732751770772</v>
      </c>
    </row>
    <row r="11" spans="1:8" ht="24" x14ac:dyDescent="0.25">
      <c r="A11" s="53"/>
      <c r="B11" s="54" t="s">
        <v>71</v>
      </c>
      <c r="C11" s="55">
        <v>0.19801980198019803</v>
      </c>
      <c r="D11" s="56">
        <v>0.12713936430317849</v>
      </c>
      <c r="E11" s="56">
        <v>0.16216216216216217</v>
      </c>
      <c r="F11" s="56">
        <v>0.15261044176706828</v>
      </c>
      <c r="G11" s="57">
        <v>0.14720812182741116</v>
      </c>
      <c r="H11" s="19">
        <f>AVERAGE(C11:G11)</f>
        <v>0.15742797840800363</v>
      </c>
    </row>
    <row r="12" spans="1:8" ht="24" x14ac:dyDescent="0.25">
      <c r="A12" s="53"/>
      <c r="B12" s="54" t="s">
        <v>72</v>
      </c>
      <c r="C12" s="55">
        <v>0.29108910891089107</v>
      </c>
      <c r="D12" s="56">
        <v>0.24449877750611246</v>
      </c>
      <c r="E12" s="56">
        <v>0.23832923832923833</v>
      </c>
      <c r="F12" s="56">
        <v>0.1887550200803213</v>
      </c>
      <c r="G12" s="57">
        <v>0.26903553299492383</v>
      </c>
      <c r="H12" s="19">
        <f>AVERAGE(C12:G12)</f>
        <v>0.24634153556429741</v>
      </c>
    </row>
    <row r="13" spans="1:8" ht="24" x14ac:dyDescent="0.25">
      <c r="A13" s="53"/>
      <c r="B13" s="54" t="s">
        <v>73</v>
      </c>
      <c r="C13" s="55">
        <v>0.2613861386138614</v>
      </c>
      <c r="D13" s="56">
        <v>0.20537897310513448</v>
      </c>
      <c r="E13" s="56">
        <v>0.2014742014742015</v>
      </c>
      <c r="F13" s="56">
        <v>0.17670682730923695</v>
      </c>
      <c r="G13" s="57">
        <v>0.24873096446700507</v>
      </c>
      <c r="H13" s="19">
        <f>AVERAGE(C13:G13)</f>
        <v>0.21873542099388787</v>
      </c>
    </row>
    <row r="14" spans="1:8" ht="24" x14ac:dyDescent="0.25">
      <c r="A14" s="53"/>
      <c r="B14" s="54" t="s">
        <v>74</v>
      </c>
      <c r="C14" s="55">
        <v>0.17227722772277226</v>
      </c>
      <c r="D14" s="56">
        <v>0.17114914425427874</v>
      </c>
      <c r="E14" s="56">
        <v>0.19656019656019655</v>
      </c>
      <c r="F14" s="56">
        <v>0.14859437751004015</v>
      </c>
      <c r="G14" s="57">
        <v>0.19796954314720813</v>
      </c>
      <c r="H14" s="19">
        <f>AVERAGE(C14:G14)</f>
        <v>0.17731009783889917</v>
      </c>
    </row>
    <row r="15" spans="1:8" ht="24" x14ac:dyDescent="0.25">
      <c r="A15" s="53"/>
      <c r="B15" s="54" t="s">
        <v>75</v>
      </c>
      <c r="C15" s="55">
        <v>0.18613861386138614</v>
      </c>
      <c r="D15" s="56">
        <v>0.20782396088019561</v>
      </c>
      <c r="E15" s="56">
        <v>0.2334152334152334</v>
      </c>
      <c r="F15" s="56">
        <v>0.23694779116465864</v>
      </c>
      <c r="G15" s="57">
        <v>0.21319796954314721</v>
      </c>
      <c r="H15" s="19">
        <f>AVERAGE(C15:G15)</f>
        <v>0.21550471377292418</v>
      </c>
    </row>
    <row r="16" spans="1:8" ht="24" x14ac:dyDescent="0.25">
      <c r="A16" s="53"/>
      <c r="B16" s="54" t="s">
        <v>76</v>
      </c>
      <c r="C16" s="55">
        <v>0.11485148514851487</v>
      </c>
      <c r="D16" s="56">
        <v>0.10268948655256724</v>
      </c>
      <c r="E16" s="56">
        <v>0.11302211302211303</v>
      </c>
      <c r="F16" s="56">
        <v>0.11646586345381527</v>
      </c>
      <c r="G16" s="57">
        <v>0.116751269035533</v>
      </c>
      <c r="H16" s="19">
        <f>AVERAGE(C16:G16)</f>
        <v>0.11275604344250867</v>
      </c>
    </row>
    <row r="17" spans="1:8" ht="24" x14ac:dyDescent="0.25">
      <c r="A17" s="53"/>
      <c r="B17" s="54" t="s">
        <v>77</v>
      </c>
      <c r="C17" s="55">
        <v>0.10891089108910892</v>
      </c>
      <c r="D17" s="56">
        <v>0.10024449877750613</v>
      </c>
      <c r="E17" s="56">
        <v>0.12530712530712532</v>
      </c>
      <c r="F17" s="56">
        <v>0.13253012048192772</v>
      </c>
      <c r="G17" s="57">
        <v>0.14720812182741116</v>
      </c>
      <c r="H17" s="19">
        <f>AVERAGE(C17:G17)</f>
        <v>0.12284015149661584</v>
      </c>
    </row>
    <row r="18" spans="1:8" ht="24" x14ac:dyDescent="0.25">
      <c r="A18" s="53"/>
      <c r="B18" s="54" t="s">
        <v>78</v>
      </c>
      <c r="C18" s="55">
        <v>0.24752475247524752</v>
      </c>
      <c r="D18" s="56">
        <v>0.30073349633251834</v>
      </c>
      <c r="E18" s="56">
        <v>0.27272727272727271</v>
      </c>
      <c r="F18" s="56">
        <v>0.20481927710843373</v>
      </c>
      <c r="G18" s="57">
        <v>0.20812182741116753</v>
      </c>
      <c r="H18" s="19">
        <f>AVERAGE(C18:G18)</f>
        <v>0.24678532521092794</v>
      </c>
    </row>
    <row r="19" spans="1:8" ht="24" x14ac:dyDescent="0.25">
      <c r="A19" s="53"/>
      <c r="B19" s="54" t="s">
        <v>79</v>
      </c>
      <c r="C19" s="55">
        <v>9.9009900990099015E-2</v>
      </c>
      <c r="D19" s="56">
        <v>0.10513447432762836</v>
      </c>
      <c r="E19" s="56">
        <v>0.11056511056511056</v>
      </c>
      <c r="F19" s="56">
        <v>0.12851405622489959</v>
      </c>
      <c r="G19" s="57">
        <v>0.12690355329949238</v>
      </c>
      <c r="H19" s="19">
        <f>AVERAGE(C19:G19)</f>
        <v>0.11402541908144599</v>
      </c>
    </row>
    <row r="20" spans="1:8" ht="24" x14ac:dyDescent="0.25">
      <c r="A20" s="53"/>
      <c r="B20" s="54" t="s">
        <v>80</v>
      </c>
      <c r="C20" s="55">
        <v>0.25742574257425743</v>
      </c>
      <c r="D20" s="56">
        <v>0.35452322738386305</v>
      </c>
      <c r="E20" s="56">
        <v>0.3390663390663391</v>
      </c>
      <c r="F20" s="56">
        <v>0.31325301204819278</v>
      </c>
      <c r="G20" s="57">
        <v>0.23857868020304568</v>
      </c>
      <c r="H20" s="19">
        <f>AVERAGE(C20:G20)</f>
        <v>0.30056940025513962</v>
      </c>
    </row>
    <row r="21" spans="1:8" ht="24" x14ac:dyDescent="0.25">
      <c r="A21" s="53"/>
      <c r="B21" s="54" t="s">
        <v>81</v>
      </c>
      <c r="C21" s="55">
        <v>0.14257425742574256</v>
      </c>
      <c r="D21" s="56">
        <v>0.18337408312958436</v>
      </c>
      <c r="E21" s="56">
        <v>0.15970515970515969</v>
      </c>
      <c r="F21" s="56">
        <v>0.20080321285140562</v>
      </c>
      <c r="G21" s="57">
        <v>0.15736040609137056</v>
      </c>
      <c r="H21" s="19">
        <f>AVERAGE(C21:G21)</f>
        <v>0.16876342384065257</v>
      </c>
    </row>
    <row r="22" spans="1:8" ht="24" x14ac:dyDescent="0.25">
      <c r="A22" s="53"/>
      <c r="B22" s="54" t="s">
        <v>82</v>
      </c>
      <c r="C22" s="55">
        <v>0.2</v>
      </c>
      <c r="D22" s="56">
        <v>0.24694376528117359</v>
      </c>
      <c r="E22" s="56">
        <v>0.20638820638820637</v>
      </c>
      <c r="F22" s="56">
        <v>0.23694779116465864</v>
      </c>
      <c r="G22" s="57">
        <v>0.20304568527918782</v>
      </c>
      <c r="H22" s="19">
        <f>AVERAGE(C22:G22)</f>
        <v>0.21866508962264528</v>
      </c>
    </row>
    <row r="23" spans="1:8" ht="24.75" thickBot="1" x14ac:dyDescent="0.3">
      <c r="A23" s="58"/>
      <c r="B23" s="59" t="s">
        <v>83</v>
      </c>
      <c r="C23" s="60">
        <v>0.18217821782178217</v>
      </c>
      <c r="D23" s="61">
        <v>0.25672371638141811</v>
      </c>
      <c r="E23" s="61">
        <v>0.25307125307125306</v>
      </c>
      <c r="F23" s="61">
        <v>0.22891566265060243</v>
      </c>
      <c r="G23" s="62">
        <v>0.18274111675126903</v>
      </c>
      <c r="H23" s="19">
        <f>AVERAGE(C23:G23)</f>
        <v>0.22072599333526499</v>
      </c>
    </row>
    <row r="24" spans="1:8" ht="15.75" thickTop="1" x14ac:dyDescent="0.25">
      <c r="C24" s="20">
        <f>AVERAGE(C6:C23)</f>
        <v>0.18822882288228829</v>
      </c>
      <c r="D24" s="20">
        <f>AVERAGE(D6:D23)</f>
        <v>0.18704156479217604</v>
      </c>
      <c r="E24" s="20">
        <f>AVERAGE(E6:E23)</f>
        <v>0.19069069069069067</v>
      </c>
      <c r="F24" s="20">
        <f>AVERAGE(F6:F23)</f>
        <v>0.18027666220437305</v>
      </c>
      <c r="G24" s="20">
        <f>AVERAGE(G6:G23)</f>
        <v>0.18415115623237452</v>
      </c>
      <c r="H24" s="20">
        <f>AVERAGE(H6:H23)</f>
        <v>0.18607777936038047</v>
      </c>
    </row>
    <row r="27" spans="1:8" ht="15.75" thickBot="1" x14ac:dyDescent="0.3"/>
    <row r="28" spans="1:8" ht="15.75" thickTop="1" x14ac:dyDescent="0.25">
      <c r="A28" s="33"/>
      <c r="B28" s="34"/>
      <c r="C28" s="35" t="s">
        <v>1</v>
      </c>
      <c r="D28" s="36"/>
      <c r="E28" s="36"/>
      <c r="F28" s="36"/>
      <c r="G28" s="37"/>
    </row>
    <row r="29" spans="1:8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1" t="s">
        <v>5</v>
      </c>
      <c r="G29" s="42" t="s">
        <v>6</v>
      </c>
    </row>
    <row r="30" spans="1:8" ht="25.5" thickBot="1" x14ac:dyDescent="0.3">
      <c r="A30" s="43"/>
      <c r="B30" s="44"/>
      <c r="C30" s="45" t="s">
        <v>7</v>
      </c>
      <c r="D30" s="46" t="s">
        <v>7</v>
      </c>
      <c r="E30" s="46" t="s">
        <v>7</v>
      </c>
      <c r="F30" s="46" t="s">
        <v>7</v>
      </c>
      <c r="G30" s="47" t="s">
        <v>7</v>
      </c>
    </row>
    <row r="31" spans="1:8" ht="24.75" thickTop="1" x14ac:dyDescent="0.25">
      <c r="A31" s="48" t="s">
        <v>65</v>
      </c>
      <c r="B31" s="49" t="s">
        <v>66</v>
      </c>
      <c r="C31" s="50">
        <f>C6 -($H6*C$24/$H$24)</f>
        <v>2.3180570888719776E-3</v>
      </c>
      <c r="D31" s="51">
        <f t="shared" ref="D31:G31" si="0">D6 -($H6*D$24/$H$24)</f>
        <v>-2.3350388772414993E-3</v>
      </c>
      <c r="E31" s="51">
        <f t="shared" si="0"/>
        <v>-2.6206559801166776E-2</v>
      </c>
      <c r="F31" s="51">
        <f t="shared" si="0"/>
        <v>1.7164766640010279E-2</v>
      </c>
      <c r="G31" s="52">
        <f t="shared" si="0"/>
        <v>9.0587749495259773E-3</v>
      </c>
    </row>
    <row r="32" spans="1:8" ht="24" x14ac:dyDescent="0.25">
      <c r="A32" s="53"/>
      <c r="B32" s="54" t="s">
        <v>67</v>
      </c>
      <c r="C32" s="55">
        <f t="shared" ref="C32:G32" si="1">C7 -($H7*C$24/$H$24)</f>
        <v>1.0565297972441878E-3</v>
      </c>
      <c r="D32" s="56">
        <f t="shared" si="1"/>
        <v>1.6574323445813277E-2</v>
      </c>
      <c r="E32" s="56">
        <f t="shared" si="1"/>
        <v>-1.3055620843294841E-2</v>
      </c>
      <c r="F32" s="56">
        <f t="shared" si="1"/>
        <v>-3.6700615627988209E-2</v>
      </c>
      <c r="G32" s="57">
        <f t="shared" si="1"/>
        <v>3.212538322822539E-2</v>
      </c>
    </row>
    <row r="33" spans="1:7" ht="24" x14ac:dyDescent="0.25">
      <c r="A33" s="53"/>
      <c r="B33" s="54" t="s">
        <v>68</v>
      </c>
      <c r="C33" s="55">
        <f t="shared" ref="C33:G33" si="2">C8 -($H8*C$24/$H$24)</f>
        <v>-5.5628505567112962E-3</v>
      </c>
      <c r="D33" s="56">
        <f t="shared" si="2"/>
        <v>-2.9014506786060955E-2</v>
      </c>
      <c r="E33" s="56">
        <f t="shared" si="2"/>
        <v>6.3823078232028707E-3</v>
      </c>
      <c r="F33" s="56">
        <f t="shared" si="2"/>
        <v>2.5570744600469736E-2</v>
      </c>
      <c r="G33" s="57">
        <f t="shared" si="2"/>
        <v>2.6243049190994849E-3</v>
      </c>
    </row>
    <row r="34" spans="1:7" ht="24" x14ac:dyDescent="0.25">
      <c r="A34" s="53"/>
      <c r="B34" s="54" t="s">
        <v>69</v>
      </c>
      <c r="C34" s="55">
        <f t="shared" ref="C34:G34" si="3">C9 -($H9*C$24/$H$24)</f>
        <v>3.2663697794556718E-2</v>
      </c>
      <c r="D34" s="56">
        <f t="shared" si="3"/>
        <v>-1.1467799338284512E-2</v>
      </c>
      <c r="E34" s="56">
        <f t="shared" si="3"/>
        <v>7.6736434985544832E-3</v>
      </c>
      <c r="F34" s="56">
        <f t="shared" si="3"/>
        <v>2.6311029762748905E-4</v>
      </c>
      <c r="G34" s="57">
        <f t="shared" si="3"/>
        <v>-2.9132652252454289E-2</v>
      </c>
    </row>
    <row r="35" spans="1:7" ht="24" x14ac:dyDescent="0.25">
      <c r="A35" s="53"/>
      <c r="B35" s="54" t="s">
        <v>70</v>
      </c>
      <c r="C35" s="55">
        <f t="shared" ref="C35:G35" si="4">C10 -($H10*C$24/$H$24)</f>
        <v>5.7725217573053877E-2</v>
      </c>
      <c r="D35" s="56">
        <f t="shared" si="4"/>
        <v>-4.6608739906690178E-2</v>
      </c>
      <c r="E35" s="56">
        <f t="shared" si="4"/>
        <v>-3.6542345316890323E-3</v>
      </c>
      <c r="F35" s="56">
        <f t="shared" si="4"/>
        <v>-3.0287842712735352E-2</v>
      </c>
      <c r="G35" s="57">
        <f t="shared" si="4"/>
        <v>2.2825599578060546E-2</v>
      </c>
    </row>
    <row r="36" spans="1:7" ht="24" x14ac:dyDescent="0.25">
      <c r="A36" s="53"/>
      <c r="B36" s="54" t="s">
        <v>71</v>
      </c>
      <c r="C36" s="55">
        <f t="shared" ref="C36:G36" si="5">C11 -($H11*C$24/$H$24)</f>
        <v>3.8771969346259455E-2</v>
      </c>
      <c r="D36" s="56">
        <f t="shared" si="5"/>
        <v>-3.1104008574106778E-2</v>
      </c>
      <c r="E36" s="56">
        <f t="shared" si="5"/>
        <v>8.3150763773917613E-4</v>
      </c>
      <c r="F36" s="56">
        <f t="shared" si="5"/>
        <v>9.0401047903421183E-5</v>
      </c>
      <c r="G36" s="57">
        <f t="shared" si="5"/>
        <v>-8.5898694577954682E-3</v>
      </c>
    </row>
    <row r="37" spans="1:7" ht="24" x14ac:dyDescent="0.25">
      <c r="A37" s="53"/>
      <c r="B37" s="54" t="s">
        <v>72</v>
      </c>
      <c r="C37" s="55">
        <f t="shared" ref="C37:G37" si="6">C12 -($H12*C$24/$H$24)</f>
        <v>4.1899885857663799E-2</v>
      </c>
      <c r="D37" s="56">
        <f t="shared" si="6"/>
        <v>-3.1186781816898712E-3</v>
      </c>
      <c r="E37" s="56">
        <f t="shared" si="6"/>
        <v>-1.4119161066069003E-2</v>
      </c>
      <c r="F37" s="56">
        <f t="shared" si="6"/>
        <v>-4.9906629615220244E-2</v>
      </c>
      <c r="G37" s="57">
        <f t="shared" si="6"/>
        <v>2.5244583005315041E-2</v>
      </c>
    </row>
    <row r="38" spans="1:7" ht="24" x14ac:dyDescent="0.25">
      <c r="A38" s="53"/>
      <c r="B38" s="54" t="s">
        <v>73</v>
      </c>
      <c r="C38" s="55">
        <f t="shared" ref="C38:G38" si="7">C13 -($H13*C$24/$H$24)</f>
        <v>4.0122154499981438E-2</v>
      </c>
      <c r="D38" s="56">
        <f t="shared" si="7"/>
        <v>-1.448938279853268E-2</v>
      </c>
      <c r="E38" s="56">
        <f t="shared" si="7"/>
        <v>-2.2683721364405357E-2</v>
      </c>
      <c r="F38" s="56">
        <f t="shared" si="7"/>
        <v>-3.5209349561489772E-2</v>
      </c>
      <c r="G38" s="57">
        <f t="shared" si="7"/>
        <v>3.2260299224446176E-2</v>
      </c>
    </row>
    <row r="39" spans="1:7" ht="24" x14ac:dyDescent="0.25">
      <c r="A39" s="53"/>
      <c r="B39" s="54" t="s">
        <v>74</v>
      </c>
      <c r="C39" s="55">
        <f t="shared" ref="C39:G39" si="8">C14 -($H14*C$24/$H$24)</f>
        <v>-7.0825599750462542E-3</v>
      </c>
      <c r="D39" s="56">
        <f t="shared" si="8"/>
        <v>-7.0793270185403323E-3</v>
      </c>
      <c r="E39" s="56">
        <f t="shared" si="8"/>
        <v>1.4854540250474307E-2</v>
      </c>
      <c r="F39" s="56">
        <f t="shared" si="8"/>
        <v>-2.3187942353206759E-2</v>
      </c>
      <c r="G39" s="57">
        <f t="shared" si="8"/>
        <v>2.2495289096318788E-2</v>
      </c>
    </row>
    <row r="40" spans="1:7" ht="24" x14ac:dyDescent="0.25">
      <c r="A40" s="53"/>
      <c r="B40" s="54" t="s">
        <v>75</v>
      </c>
      <c r="C40" s="55">
        <f t="shared" ref="C40:G40" si="9">C15 -($H15*C$24/$H$24)</f>
        <v>-3.1857316327035229E-2</v>
      </c>
      <c r="D40" s="56">
        <f t="shared" si="9"/>
        <v>-8.7969544313086234E-3</v>
      </c>
      <c r="E40" s="56">
        <f t="shared" si="9"/>
        <v>1.2568107779294263E-2</v>
      </c>
      <c r="F40" s="56">
        <f t="shared" si="9"/>
        <v>2.8161601745184284E-2</v>
      </c>
      <c r="G40" s="57">
        <f t="shared" si="9"/>
        <v>-7.5438766134805491E-5</v>
      </c>
    </row>
    <row r="41" spans="1:7" ht="24" x14ac:dyDescent="0.25">
      <c r="A41" s="53"/>
      <c r="B41" s="54" t="s">
        <v>76</v>
      </c>
      <c r="C41" s="55">
        <f t="shared" ref="C41:G41" si="10">C16 -($H16*C$24/$H$24)</f>
        <v>7.9199130135995666E-4</v>
      </c>
      <c r="D41" s="56">
        <f t="shared" si="10"/>
        <v>-1.0650574134721244E-2</v>
      </c>
      <c r="E41" s="56">
        <f t="shared" si="10"/>
        <v>-2.5291789027495903E-3</v>
      </c>
      <c r="F41" s="56">
        <f t="shared" si="10"/>
        <v>7.2250759451761987E-3</v>
      </c>
      <c r="G41" s="57">
        <f t="shared" si="10"/>
        <v>5.1626857909346513E-3</v>
      </c>
    </row>
    <row r="42" spans="1:7" ht="24" x14ac:dyDescent="0.25">
      <c r="A42" s="53"/>
      <c r="B42" s="54" t="s">
        <v>77</v>
      </c>
      <c r="C42" s="55">
        <f t="shared" ref="C42:G42" si="11">C17 -($H17*C$24/$H$24)</f>
        <v>-1.5349282255441937E-2</v>
      </c>
      <c r="D42" s="56">
        <f t="shared" si="11"/>
        <v>-2.3231900361675925E-2</v>
      </c>
      <c r="E42" s="56">
        <f t="shared" si="11"/>
        <v>-5.7826205055652724E-4</v>
      </c>
      <c r="F42" s="56">
        <f t="shared" si="11"/>
        <v>1.351960470400479E-2</v>
      </c>
      <c r="G42" s="57">
        <f t="shared" si="11"/>
        <v>2.5639839963669531E-2</v>
      </c>
    </row>
    <row r="43" spans="1:7" ht="24" x14ac:dyDescent="0.25">
      <c r="A43" s="53"/>
      <c r="B43" s="54" t="s">
        <v>78</v>
      </c>
      <c r="C43" s="55">
        <f t="shared" ref="C43:G43" si="12">C18 -($H18*C$24/$H$24)</f>
        <v>-2.1133903957019362E-3</v>
      </c>
      <c r="D43" s="56">
        <f t="shared" si="12"/>
        <v>5.2669952400167558E-2</v>
      </c>
      <c r="E43" s="56">
        <f t="shared" si="12"/>
        <v>1.982408203701197E-2</v>
      </c>
      <c r="F43" s="56">
        <f t="shared" si="12"/>
        <v>-3.4272326751922211E-2</v>
      </c>
      <c r="G43" s="57">
        <f t="shared" si="12"/>
        <v>-3.6108317289555547E-2</v>
      </c>
    </row>
    <row r="44" spans="1:7" ht="24" x14ac:dyDescent="0.25">
      <c r="A44" s="53"/>
      <c r="B44" s="54" t="s">
        <v>79</v>
      </c>
      <c r="C44" s="55">
        <f t="shared" ref="C44:G44" si="13">C19 -($H19*C$24/$H$24)</f>
        <v>-1.633364237190893E-2</v>
      </c>
      <c r="D44" s="56">
        <f t="shared" si="13"/>
        <v>-9.4815366995235351E-3</v>
      </c>
      <c r="E44" s="56">
        <f t="shared" si="13"/>
        <v>-6.2870251153414741E-3</v>
      </c>
      <c r="F44" s="56">
        <f t="shared" si="13"/>
        <v>1.8043466834177818E-2</v>
      </c>
      <c r="G44" s="57">
        <f t="shared" si="13"/>
        <v>1.4058737352595926E-2</v>
      </c>
    </row>
    <row r="45" spans="1:7" ht="24" x14ac:dyDescent="0.25">
      <c r="A45" s="53"/>
      <c r="B45" s="54" t="s">
        <v>80</v>
      </c>
      <c r="C45" s="55">
        <f t="shared" ref="C45:G45" si="14">C20 -($H20*C$24/$H$24)</f>
        <v>-4.6618214737210617E-2</v>
      </c>
      <c r="D45" s="56">
        <f t="shared" si="14"/>
        <v>5.2397035070019859E-2</v>
      </c>
      <c r="E45" s="56">
        <f t="shared" si="14"/>
        <v>3.1045753630747519E-2</v>
      </c>
      <c r="F45" s="56">
        <f t="shared" si="14"/>
        <v>2.2054092838046824E-2</v>
      </c>
      <c r="G45" s="57">
        <f t="shared" si="14"/>
        <v>-5.8878666801603974E-2</v>
      </c>
    </row>
    <row r="46" spans="1:7" ht="24" x14ac:dyDescent="0.25">
      <c r="A46" s="53"/>
      <c r="B46" s="54" t="s">
        <v>81</v>
      </c>
      <c r="C46" s="55">
        <f t="shared" ref="C46:G46" si="15">C21 -($H21*C$24/$H$24)</f>
        <v>-2.8140057439272198E-2</v>
      </c>
      <c r="D46" s="56">
        <f t="shared" si="15"/>
        <v>1.373655314967831E-2</v>
      </c>
      <c r="E46" s="56">
        <f t="shared" si="15"/>
        <v>-1.3241948574615331E-2</v>
      </c>
      <c r="F46" s="56">
        <f t="shared" si="15"/>
        <v>3.7301117884699253E-2</v>
      </c>
      <c r="G46" s="57">
        <f t="shared" si="15"/>
        <v>-9.6556650204902561E-3</v>
      </c>
    </row>
    <row r="47" spans="1:7" ht="24" x14ac:dyDescent="0.25">
      <c r="A47" s="53"/>
      <c r="B47" s="54" t="s">
        <v>82</v>
      </c>
      <c r="C47" s="55">
        <f t="shared" ref="C47:G47" si="16">C22 -($H22*C$24/$H$24)</f>
        <v>-2.1192839717884882E-2</v>
      </c>
      <c r="D47" s="56">
        <f t="shared" si="16"/>
        <v>2.7146105028413386E-2</v>
      </c>
      <c r="E47" s="56">
        <f t="shared" si="16"/>
        <v>-1.7697641548144155E-2</v>
      </c>
      <c r="F47" s="56">
        <f t="shared" si="16"/>
        <v>2.509975303085929E-2</v>
      </c>
      <c r="G47" s="57">
        <f t="shared" si="16"/>
        <v>-1.3355376793243778E-2</v>
      </c>
    </row>
    <row r="48" spans="1:7" ht="24.75" thickBot="1" x14ac:dyDescent="0.3">
      <c r="A48" s="58"/>
      <c r="B48" s="59" t="s">
        <v>83</v>
      </c>
      <c r="C48" s="60">
        <f t="shared" ref="C48:G48" si="17">C23 -($H23*C$24/$H$24)</f>
        <v>-4.1099349482779546E-2</v>
      </c>
      <c r="D48" s="61">
        <f t="shared" si="17"/>
        <v>3.4854478014283236E-2</v>
      </c>
      <c r="E48" s="61">
        <f t="shared" si="17"/>
        <v>2.6873411141007414E-2</v>
      </c>
      <c r="F48" s="61">
        <f t="shared" si="17"/>
        <v>1.5070971054402665E-2</v>
      </c>
      <c r="G48" s="62">
        <f t="shared" si="17"/>
        <v>-3.5699510726914185E-2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DE06C-6A8F-422C-9BDF-7D5D50DB54E5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33"/>
      <c r="B3" s="34"/>
      <c r="C3" s="35" t="s">
        <v>1</v>
      </c>
      <c r="D3" s="36"/>
      <c r="E3" s="36"/>
      <c r="F3" s="36"/>
      <c r="G3" s="37"/>
    </row>
    <row r="4" spans="1: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2" t="s">
        <v>6</v>
      </c>
    </row>
    <row r="5" spans="1:8" ht="25.5" thickBot="1" x14ac:dyDescent="0.3">
      <c r="A5" s="43"/>
      <c r="B5" s="44"/>
      <c r="C5" s="45" t="s">
        <v>7</v>
      </c>
      <c r="D5" s="46" t="s">
        <v>7</v>
      </c>
      <c r="E5" s="46" t="s">
        <v>7</v>
      </c>
      <c r="F5" s="46" t="s">
        <v>7</v>
      </c>
      <c r="G5" s="47" t="s">
        <v>7</v>
      </c>
    </row>
    <row r="6" spans="1:8" ht="15.75" thickTop="1" x14ac:dyDescent="0.25">
      <c r="A6" s="48" t="s">
        <v>84</v>
      </c>
      <c r="B6" s="49" t="s">
        <v>85</v>
      </c>
      <c r="C6" s="50">
        <v>0.1157684630738523</v>
      </c>
      <c r="D6" s="51">
        <v>0.12530712530712532</v>
      </c>
      <c r="E6" s="51">
        <v>0.13022113022113022</v>
      </c>
      <c r="F6" s="51">
        <v>0.11336032388663968</v>
      </c>
      <c r="G6" s="52">
        <v>0.1606217616580311</v>
      </c>
      <c r="H6" s="19">
        <f>AVERAGE(C6:G6)</f>
        <v>0.12905576082935571</v>
      </c>
    </row>
    <row r="7" spans="1:8" x14ac:dyDescent="0.25">
      <c r="A7" s="53"/>
      <c r="B7" s="54" t="s">
        <v>86</v>
      </c>
      <c r="C7" s="55">
        <v>0.17964071856287425</v>
      </c>
      <c r="D7" s="56">
        <v>0.19656019656019655</v>
      </c>
      <c r="E7" s="56">
        <v>0.19656019656019655</v>
      </c>
      <c r="F7" s="56">
        <v>0.22267206477732793</v>
      </c>
      <c r="G7" s="57">
        <v>0.15544041450777202</v>
      </c>
      <c r="H7" s="19">
        <f>AVERAGE(C7:G7)</f>
        <v>0.19017471819367346</v>
      </c>
    </row>
    <row r="8" spans="1:8" x14ac:dyDescent="0.25">
      <c r="A8" s="53"/>
      <c r="B8" s="54" t="s">
        <v>87</v>
      </c>
      <c r="C8" s="55">
        <v>0.1377245508982036</v>
      </c>
      <c r="D8" s="56">
        <v>0.14987714987714987</v>
      </c>
      <c r="E8" s="56">
        <v>0.19164619164619165</v>
      </c>
      <c r="F8" s="56">
        <v>0.16194331983805668</v>
      </c>
      <c r="G8" s="57">
        <v>0.16580310880829019</v>
      </c>
      <c r="H8" s="19">
        <f>AVERAGE(C8:G8)</f>
        <v>0.16139886421357838</v>
      </c>
    </row>
    <row r="9" spans="1:8" x14ac:dyDescent="0.25">
      <c r="A9" s="53"/>
      <c r="B9" s="54" t="s">
        <v>88</v>
      </c>
      <c r="C9" s="55">
        <v>0.32734530938123751</v>
      </c>
      <c r="D9" s="56">
        <v>0.20638820638820637</v>
      </c>
      <c r="E9" s="56">
        <v>0.19164619164619165</v>
      </c>
      <c r="F9" s="56">
        <v>0.18623481781376519</v>
      </c>
      <c r="G9" s="57">
        <v>0.23834196891191708</v>
      </c>
      <c r="H9" s="19">
        <f>AVERAGE(C9:G9)</f>
        <v>0.22999129882826358</v>
      </c>
    </row>
    <row r="10" spans="1:8" ht="24" x14ac:dyDescent="0.25">
      <c r="A10" s="53"/>
      <c r="B10" s="54" t="s">
        <v>89</v>
      </c>
      <c r="C10" s="55">
        <v>0.13972055888223553</v>
      </c>
      <c r="D10" s="56">
        <v>0.13267813267813267</v>
      </c>
      <c r="E10" s="56">
        <v>0.12530712530712532</v>
      </c>
      <c r="F10" s="56">
        <v>0.12550607287449392</v>
      </c>
      <c r="G10" s="57">
        <v>0.15025906735751296</v>
      </c>
      <c r="H10" s="19">
        <f>AVERAGE(C10:G10)</f>
        <v>0.13469419141990008</v>
      </c>
    </row>
    <row r="11" spans="1:8" ht="24" x14ac:dyDescent="0.25">
      <c r="A11" s="53"/>
      <c r="B11" s="54" t="s">
        <v>90</v>
      </c>
      <c r="C11" s="55">
        <v>0.18962075848303392</v>
      </c>
      <c r="D11" s="56">
        <v>0.11793611793611794</v>
      </c>
      <c r="E11" s="56">
        <v>0.15233415233415235</v>
      </c>
      <c r="F11" s="56">
        <v>0.16599190283400811</v>
      </c>
      <c r="G11" s="57">
        <v>0.20725388601036268</v>
      </c>
      <c r="H11" s="19">
        <f>AVERAGE(C11:G11)</f>
        <v>0.166627363519535</v>
      </c>
    </row>
    <row r="12" spans="1:8" x14ac:dyDescent="0.25">
      <c r="A12" s="53"/>
      <c r="B12" s="54" t="s">
        <v>91</v>
      </c>
      <c r="C12" s="55">
        <v>0.20558882235528941</v>
      </c>
      <c r="D12" s="56">
        <v>0.19656019656019655</v>
      </c>
      <c r="E12" s="56">
        <v>0.14742014742014742</v>
      </c>
      <c r="F12" s="56">
        <v>0.14979757085020243</v>
      </c>
      <c r="G12" s="57">
        <v>0.15025906735751296</v>
      </c>
      <c r="H12" s="19">
        <f>AVERAGE(C12:G12)</f>
        <v>0.16992516090866974</v>
      </c>
    </row>
    <row r="13" spans="1:8" x14ac:dyDescent="0.25">
      <c r="A13" s="53"/>
      <c r="B13" s="54" t="s">
        <v>92</v>
      </c>
      <c r="C13" s="55">
        <v>0.13373253493013973</v>
      </c>
      <c r="D13" s="56">
        <v>0.11547911547911548</v>
      </c>
      <c r="E13" s="56">
        <v>0.16216216216216217</v>
      </c>
      <c r="F13" s="56">
        <v>0.13765182186234817</v>
      </c>
      <c r="G13" s="57">
        <v>0.19689119170984454</v>
      </c>
      <c r="H13" s="19">
        <f>AVERAGE(C13:G13)</f>
        <v>0.149183365228722</v>
      </c>
    </row>
    <row r="14" spans="1:8" x14ac:dyDescent="0.25">
      <c r="A14" s="53"/>
      <c r="B14" s="54" t="s">
        <v>93</v>
      </c>
      <c r="C14" s="55">
        <v>0.16766467065868262</v>
      </c>
      <c r="D14" s="56">
        <v>0.1769041769041769</v>
      </c>
      <c r="E14" s="56">
        <v>0.14742014742014742</v>
      </c>
      <c r="F14" s="56">
        <v>0.13765182186234817</v>
      </c>
      <c r="G14" s="57">
        <v>0.12953367875647667</v>
      </c>
      <c r="H14" s="19">
        <f>AVERAGE(C14:G14)</f>
        <v>0.15183489912036635</v>
      </c>
    </row>
    <row r="15" spans="1:8" x14ac:dyDescent="0.25">
      <c r="A15" s="53"/>
      <c r="B15" s="54" t="s">
        <v>94</v>
      </c>
      <c r="C15" s="55">
        <v>0.25149700598802394</v>
      </c>
      <c r="D15" s="56">
        <v>0.23832923832923833</v>
      </c>
      <c r="E15" s="56">
        <v>0.25307125307125306</v>
      </c>
      <c r="F15" s="56">
        <v>0.22672064777327935</v>
      </c>
      <c r="G15" s="57">
        <v>0.25388601036269431</v>
      </c>
      <c r="H15" s="19">
        <f>AVERAGE(C15:G15)</f>
        <v>0.24470083110489779</v>
      </c>
    </row>
    <row r="16" spans="1:8" x14ac:dyDescent="0.25">
      <c r="A16" s="53"/>
      <c r="B16" s="54" t="s">
        <v>95</v>
      </c>
      <c r="C16" s="55">
        <v>0.17764471057884232</v>
      </c>
      <c r="D16" s="56">
        <v>0.24815724815724816</v>
      </c>
      <c r="E16" s="56">
        <v>0.26289926289926291</v>
      </c>
      <c r="F16" s="56">
        <v>0.27530364372469635</v>
      </c>
      <c r="G16" s="57">
        <v>0.21243523316062177</v>
      </c>
      <c r="H16" s="19">
        <f>AVERAGE(C16:G16)</f>
        <v>0.23528801970413432</v>
      </c>
    </row>
    <row r="17" spans="1:8" ht="24" x14ac:dyDescent="0.25">
      <c r="A17" s="53"/>
      <c r="B17" s="54" t="s">
        <v>96</v>
      </c>
      <c r="C17" s="55">
        <v>0.11976047904191617</v>
      </c>
      <c r="D17" s="56">
        <v>0.13759213759213759</v>
      </c>
      <c r="E17" s="56">
        <v>0.16953316953316955</v>
      </c>
      <c r="F17" s="56">
        <v>0.16194331983805668</v>
      </c>
      <c r="G17" s="57">
        <v>0.12435233160621761</v>
      </c>
      <c r="H17" s="19">
        <f>AVERAGE(C17:G17)</f>
        <v>0.14263628752229951</v>
      </c>
    </row>
    <row r="18" spans="1:8" ht="24" x14ac:dyDescent="0.25">
      <c r="A18" s="53"/>
      <c r="B18" s="54" t="s">
        <v>97</v>
      </c>
      <c r="C18" s="55">
        <v>0.1277445109780439</v>
      </c>
      <c r="D18" s="56">
        <v>0.16707616707616707</v>
      </c>
      <c r="E18" s="56">
        <v>0.16953316953316955</v>
      </c>
      <c r="F18" s="56">
        <v>0.11740890688259109</v>
      </c>
      <c r="G18" s="57">
        <v>0.12435233160621761</v>
      </c>
      <c r="H18" s="19">
        <f>AVERAGE(C18:G18)</f>
        <v>0.14122301721523783</v>
      </c>
    </row>
    <row r="19" spans="1:8" x14ac:dyDescent="0.25">
      <c r="A19" s="53"/>
      <c r="B19" s="54" t="s">
        <v>98</v>
      </c>
      <c r="C19" s="55">
        <v>0.25948103792415167</v>
      </c>
      <c r="D19" s="56">
        <v>0.27272727272727271</v>
      </c>
      <c r="E19" s="56">
        <v>0.29729729729729731</v>
      </c>
      <c r="F19" s="56">
        <v>0.25910931174089069</v>
      </c>
      <c r="G19" s="57">
        <v>0.25388601036269431</v>
      </c>
      <c r="H19" s="19">
        <f>AVERAGE(C19:G19)</f>
        <v>0.26850018601046133</v>
      </c>
    </row>
    <row r="20" spans="1:8" x14ac:dyDescent="0.25">
      <c r="A20" s="53"/>
      <c r="B20" s="54" t="s">
        <v>99</v>
      </c>
      <c r="C20" s="55">
        <v>0.23353293413173654</v>
      </c>
      <c r="D20" s="56">
        <v>0.28746928746928746</v>
      </c>
      <c r="E20" s="56">
        <v>0.25798525798525801</v>
      </c>
      <c r="F20" s="56">
        <v>0.25910931174089069</v>
      </c>
      <c r="G20" s="57">
        <v>0.25906735751295334</v>
      </c>
      <c r="H20" s="19">
        <f>AVERAGE(C20:G20)</f>
        <v>0.25943282976802517</v>
      </c>
    </row>
    <row r="21" spans="1:8" x14ac:dyDescent="0.25">
      <c r="A21" s="53"/>
      <c r="B21" s="54" t="s">
        <v>100</v>
      </c>
      <c r="C21" s="55">
        <v>0.249500998003992</v>
      </c>
      <c r="D21" s="56">
        <v>0.25552825552825553</v>
      </c>
      <c r="E21" s="56">
        <v>0.22358722358722358</v>
      </c>
      <c r="F21" s="56">
        <v>0.2186234817813765</v>
      </c>
      <c r="G21" s="57">
        <v>0.23316062176165805</v>
      </c>
      <c r="H21" s="19">
        <f>AVERAGE(C21:G21)</f>
        <v>0.23608011613250116</v>
      </c>
    </row>
    <row r="22" spans="1:8" ht="15.75" thickBot="1" x14ac:dyDescent="0.3">
      <c r="A22" s="58"/>
      <c r="B22" s="59" t="s">
        <v>101</v>
      </c>
      <c r="C22" s="60">
        <v>0.15369261477045909</v>
      </c>
      <c r="D22" s="61">
        <v>0.20638820638820637</v>
      </c>
      <c r="E22" s="61">
        <v>0.1842751842751843</v>
      </c>
      <c r="F22" s="61">
        <v>0.2145748987854251</v>
      </c>
      <c r="G22" s="62">
        <v>0.23316062176165805</v>
      </c>
      <c r="H22" s="19">
        <f>AVERAGE(C22:G22)</f>
        <v>0.19841830519618658</v>
      </c>
    </row>
    <row r="23" spans="1:8" ht="15.75" thickTop="1" x14ac:dyDescent="0.25">
      <c r="C23" s="20">
        <f>AVERAGE(C6:C22)</f>
        <v>0.1864506281554538</v>
      </c>
      <c r="D23" s="20">
        <f>AVERAGE(D6:D22)</f>
        <v>0.19005636652695473</v>
      </c>
      <c r="E23" s="20">
        <f>AVERAGE(E6:E22)</f>
        <v>0.19193525075878021</v>
      </c>
      <c r="F23" s="20">
        <f>AVERAGE(F6:F22)</f>
        <v>0.18432960228625861</v>
      </c>
      <c r="G23" s="20">
        <f>AVERAGE(G6:G22)</f>
        <v>0.19110027430661383</v>
      </c>
      <c r="H23" s="20">
        <f>AVERAGE(H6:H22)</f>
        <v>0.18877442440681225</v>
      </c>
    </row>
    <row r="26" spans="1:8" ht="15.75" thickBot="1" x14ac:dyDescent="0.3"/>
    <row r="27" spans="1:8" ht="15.75" thickTop="1" x14ac:dyDescent="0.25">
      <c r="A27" s="33"/>
      <c r="B27" s="34"/>
      <c r="C27" s="35" t="s">
        <v>1</v>
      </c>
      <c r="D27" s="36"/>
      <c r="E27" s="36"/>
      <c r="F27" s="36"/>
      <c r="G27" s="37"/>
    </row>
    <row r="28" spans="1:8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1" t="s">
        <v>5</v>
      </c>
      <c r="G28" s="42" t="s">
        <v>6</v>
      </c>
    </row>
    <row r="29" spans="1:8" ht="25.5" thickBot="1" x14ac:dyDescent="0.3">
      <c r="A29" s="43"/>
      <c r="B29" s="44"/>
      <c r="C29" s="45" t="s">
        <v>7</v>
      </c>
      <c r="D29" s="46" t="s">
        <v>7</v>
      </c>
      <c r="E29" s="46" t="s">
        <v>7</v>
      </c>
      <c r="F29" s="46" t="s">
        <v>7</v>
      </c>
      <c r="G29" s="47" t="s">
        <v>7</v>
      </c>
    </row>
    <row r="30" spans="1:8" ht="15.75" thickTop="1" x14ac:dyDescent="0.25">
      <c r="A30" s="48" t="s">
        <v>84</v>
      </c>
      <c r="B30" s="49" t="s">
        <v>85</v>
      </c>
      <c r="C30" s="50">
        <f>C6 -($H6*C$23/$H$23)</f>
        <v>-1.1698632902338857E-2</v>
      </c>
      <c r="D30" s="51">
        <f t="shared" ref="D30:G30" si="0">D6 -($H6*D$23/$H$23)</f>
        <v>-4.6250361054876732E-3</v>
      </c>
      <c r="E30" s="51">
        <f t="shared" si="0"/>
        <v>-9.9553164651244863E-4</v>
      </c>
      <c r="F30" s="51">
        <f t="shared" si="0"/>
        <v>-1.2656731343047414E-2</v>
      </c>
      <c r="G30" s="52">
        <f t="shared" si="0"/>
        <v>2.997593199738649E-2</v>
      </c>
    </row>
    <row r="31" spans="1:8" x14ac:dyDescent="0.25">
      <c r="A31" s="53"/>
      <c r="B31" s="54" t="s">
        <v>86</v>
      </c>
      <c r="C31" s="55">
        <f t="shared" ref="C31:G31" si="1">C7 -($H7*C$23/$H$23)</f>
        <v>-8.1929658883826417E-3</v>
      </c>
      <c r="D31" s="56">
        <f t="shared" si="1"/>
        <v>5.0940270366897633E-3</v>
      </c>
      <c r="E31" s="56">
        <f t="shared" si="1"/>
        <v>3.2012055889288071E-3</v>
      </c>
      <c r="F31" s="56">
        <f t="shared" si="1"/>
        <v>3.69751395731098E-2</v>
      </c>
      <c r="G31" s="57">
        <f t="shared" si="1"/>
        <v>-3.7077406310345673E-2</v>
      </c>
    </row>
    <row r="32" spans="1:8" x14ac:dyDescent="0.25">
      <c r="A32" s="53"/>
      <c r="B32" s="54" t="s">
        <v>87</v>
      </c>
      <c r="C32" s="55">
        <f t="shared" ref="C32:G32" si="2">C8 -($H8*C$23/$H$23)</f>
        <v>-2.1687507757304214E-2</v>
      </c>
      <c r="D32" s="56">
        <f t="shared" si="2"/>
        <v>-1.2617752652152175E-2</v>
      </c>
      <c r="E32" s="56">
        <f t="shared" si="2"/>
        <v>2.7544875631809018E-2</v>
      </c>
      <c r="F32" s="56">
        <f t="shared" si="2"/>
        <v>4.344701574865939E-3</v>
      </c>
      <c r="G32" s="57">
        <f t="shared" si="2"/>
        <v>2.4156832027815711E-3</v>
      </c>
    </row>
    <row r="33" spans="1:7" x14ac:dyDescent="0.25">
      <c r="A33" s="53"/>
      <c r="B33" s="54" t="s">
        <v>88</v>
      </c>
      <c r="C33" s="55">
        <f t="shared" ref="C33:G33" si="3">C9 -($H9*C$23/$H$23)</f>
        <v>0.10018518283566846</v>
      </c>
      <c r="D33" s="56">
        <f t="shared" si="3"/>
        <v>-2.5164932896785869E-2</v>
      </c>
      <c r="E33" s="56">
        <f t="shared" si="3"/>
        <v>-4.2196066126028747E-2</v>
      </c>
      <c r="F33" s="56">
        <f t="shared" si="3"/>
        <v>-3.8341179573219891E-2</v>
      </c>
      <c r="G33" s="57">
        <f t="shared" si="3"/>
        <v>5.5169957603660447E-3</v>
      </c>
    </row>
    <row r="34" spans="1:7" ht="24" x14ac:dyDescent="0.25">
      <c r="A34" s="53"/>
      <c r="B34" s="54" t="s">
        <v>89</v>
      </c>
      <c r="C34" s="55">
        <f t="shared" ref="C34:G34" si="4">C10 -($H10*C$23/$H$23)</f>
        <v>6.6844408908990349E-3</v>
      </c>
      <c r="D34" s="56">
        <f t="shared" si="4"/>
        <v>-2.9307491605690406E-3</v>
      </c>
      <c r="E34" s="56">
        <f t="shared" si="4"/>
        <v>-1.164237665621759E-2</v>
      </c>
      <c r="F34" s="56">
        <f t="shared" si="4"/>
        <v>-6.0166522654027665E-3</v>
      </c>
      <c r="G34" s="57">
        <f t="shared" si="4"/>
        <v>1.390533719129039E-2</v>
      </c>
    </row>
    <row r="35" spans="1:7" ht="24" x14ac:dyDescent="0.25">
      <c r="A35" s="53"/>
      <c r="B35" s="54" t="s">
        <v>90</v>
      </c>
      <c r="C35" s="55">
        <f t="shared" ref="C35:G35" si="5">C11 -($H11*C$23/$H$23)</f>
        <v>2.5044562879582705E-2</v>
      </c>
      <c r="D35" s="56">
        <f t="shared" si="5"/>
        <v>-4.982278994561129E-2</v>
      </c>
      <c r="E35" s="56">
        <f t="shared" si="5"/>
        <v>-1.7083208629297436E-2</v>
      </c>
      <c r="F35" s="56">
        <f t="shared" si="5"/>
        <v>3.2878938344958752E-3</v>
      </c>
      <c r="G35" s="57">
        <f t="shared" si="5"/>
        <v>3.8573541860830174E-2</v>
      </c>
    </row>
    <row r="36" spans="1:7" x14ac:dyDescent="0.25">
      <c r="A36" s="53"/>
      <c r="B36" s="54" t="s">
        <v>91</v>
      </c>
      <c r="C36" s="55">
        <f t="shared" ref="C36:G36" si="6">C12 -($H12*C$23/$H$23)</f>
        <v>3.7755424953100247E-2</v>
      </c>
      <c r="D36" s="56">
        <f t="shared" si="6"/>
        <v>2.5481096383931007E-2</v>
      </c>
      <c r="E36" s="56">
        <f t="shared" si="6"/>
        <v>-2.5350229031624982E-2</v>
      </c>
      <c r="F36" s="56">
        <f t="shared" si="6"/>
        <v>-1.6126586657615544E-2</v>
      </c>
      <c r="G36" s="57">
        <f t="shared" si="6"/>
        <v>-2.1759705647790673E-2</v>
      </c>
    </row>
    <row r="37" spans="1:7" x14ac:dyDescent="0.25">
      <c r="A37" s="53"/>
      <c r="B37" s="54" t="s">
        <v>92</v>
      </c>
      <c r="C37" s="55">
        <f t="shared" ref="C37:G37" si="7">C13 -($H13*C$23/$H$23)</f>
        <v>-1.3614396438577703E-2</v>
      </c>
      <c r="D37" s="56">
        <f t="shared" si="7"/>
        <v>-3.4717334229202992E-2</v>
      </c>
      <c r="E37" s="56">
        <f t="shared" si="7"/>
        <v>1.0480880631632133E-2</v>
      </c>
      <c r="F37" s="56">
        <f t="shared" si="7"/>
        <v>-8.0189196416775299E-3</v>
      </c>
      <c r="G37" s="57">
        <f t="shared" si="7"/>
        <v>4.5869769677826217E-2</v>
      </c>
    </row>
    <row r="38" spans="1:7" x14ac:dyDescent="0.25">
      <c r="A38" s="53"/>
      <c r="B38" s="54" t="s">
        <v>93</v>
      </c>
      <c r="C38" s="55">
        <f t="shared" ref="C38:G38" si="8">C14 -($H14*C$23/$H$23)</f>
        <v>1.7698845542964997E-2</v>
      </c>
      <c r="D38" s="56">
        <f t="shared" si="8"/>
        <v>2.4038187088650881E-2</v>
      </c>
      <c r="E38" s="56">
        <f t="shared" si="8"/>
        <v>-6.957065108383842E-3</v>
      </c>
      <c r="F38" s="56">
        <f t="shared" si="8"/>
        <v>-1.0608021365765219E-2</v>
      </c>
      <c r="G38" s="57">
        <f t="shared" si="8"/>
        <v>-2.4171946157466734E-2</v>
      </c>
    </row>
    <row r="39" spans="1:7" x14ac:dyDescent="0.25">
      <c r="A39" s="53"/>
      <c r="B39" s="54" t="s">
        <v>94</v>
      </c>
      <c r="C39" s="55">
        <f t="shared" ref="C39:G39" si="9">C15 -($H15*C$23/$H$23)</f>
        <v>9.8084201902575718E-3</v>
      </c>
      <c r="D39" s="56">
        <f t="shared" si="9"/>
        <v>-8.0333237183597694E-3</v>
      </c>
      <c r="E39" s="56">
        <f t="shared" si="9"/>
        <v>4.2731675965683447E-3</v>
      </c>
      <c r="F39" s="56">
        <f t="shared" si="9"/>
        <v>-1.2218535955758864E-2</v>
      </c>
      <c r="G39" s="57">
        <f t="shared" si="9"/>
        <v>6.1702718872928275E-3</v>
      </c>
    </row>
    <row r="40" spans="1:7" x14ac:dyDescent="0.25">
      <c r="A40" s="53"/>
      <c r="B40" s="54" t="s">
        <v>95</v>
      </c>
      <c r="C40" s="55">
        <f t="shared" ref="C40:G40" si="10">C16 -($H16*C$23/$H$23)</f>
        <v>-5.4746934683170878E-2</v>
      </c>
      <c r="D40" s="56">
        <f t="shared" si="10"/>
        <v>1.1271418666266658E-2</v>
      </c>
      <c r="E40" s="56">
        <f t="shared" si="10"/>
        <v>2.3671596310651882E-2</v>
      </c>
      <c r="F40" s="56">
        <f t="shared" si="10"/>
        <v>4.5555640354705079E-2</v>
      </c>
      <c r="G40" s="57">
        <f t="shared" si="10"/>
        <v>-2.5751720648452797E-2</v>
      </c>
    </row>
    <row r="41" spans="1:7" ht="24" x14ac:dyDescent="0.25">
      <c r="A41" s="53"/>
      <c r="B41" s="54" t="s">
        <v>96</v>
      </c>
      <c r="C41" s="55">
        <f t="shared" ref="C41:G41" si="11">C17 -($H17*C$23/$H$23)</f>
        <v>-2.1119968560364799E-2</v>
      </c>
      <c r="D41" s="56">
        <f t="shared" si="11"/>
        <v>-6.012774071965904E-3</v>
      </c>
      <c r="E41" s="56">
        <f t="shared" si="11"/>
        <v>2.4508589540827713E-2</v>
      </c>
      <c r="F41" s="56">
        <f t="shared" si="11"/>
        <v>2.2665500646226022E-2</v>
      </c>
      <c r="G41" s="57">
        <f t="shared" si="11"/>
        <v>-2.0041347554722949E-2</v>
      </c>
    </row>
    <row r="42" spans="1:7" ht="24" x14ac:dyDescent="0.25">
      <c r="A42" s="53"/>
      <c r="B42" s="54" t="s">
        <v>97</v>
      </c>
      <c r="C42" s="55">
        <f t="shared" ref="C42:G42" si="12">C18 -($H18*C$23/$H$23)</f>
        <v>-1.1740063548034502E-2</v>
      </c>
      <c r="D42" s="56">
        <f t="shared" si="12"/>
        <v>2.4894123050646533E-2</v>
      </c>
      <c r="E42" s="56">
        <f t="shared" si="12"/>
        <v>2.5945523551503119E-2</v>
      </c>
      <c r="F42" s="56">
        <f t="shared" si="12"/>
        <v>-2.0488918412067042E-2</v>
      </c>
      <c r="G42" s="57">
        <f t="shared" si="12"/>
        <v>-1.8610664642047969E-2</v>
      </c>
    </row>
    <row r="43" spans="1:7" x14ac:dyDescent="0.25">
      <c r="A43" s="53"/>
      <c r="B43" s="54" t="s">
        <v>98</v>
      </c>
      <c r="C43" s="55">
        <f t="shared" ref="C43:G43" si="13">C19 -($H19*C$23/$H$23)</f>
        <v>-5.7139348525743761E-3</v>
      </c>
      <c r="D43" s="56">
        <f t="shared" si="13"/>
        <v>2.4037375062682109E-3</v>
      </c>
      <c r="E43" s="56">
        <f t="shared" si="13"/>
        <v>2.430136210832845E-2</v>
      </c>
      <c r="F43" s="56">
        <f t="shared" si="13"/>
        <v>-3.0688549075611471E-3</v>
      </c>
      <c r="G43" s="57">
        <f t="shared" si="13"/>
        <v>-1.7922309854460972E-2</v>
      </c>
    </row>
    <row r="44" spans="1:7" x14ac:dyDescent="0.25">
      <c r="A44" s="53"/>
      <c r="B44" s="54" t="s">
        <v>99</v>
      </c>
      <c r="C44" s="55">
        <f t="shared" ref="C44:G44" si="14">C20 -($H20*C$23/$H$23)</f>
        <v>-2.270630074551544E-2</v>
      </c>
      <c r="D44" s="56">
        <f t="shared" si="14"/>
        <v>2.6274683706334456E-2</v>
      </c>
      <c r="E44" s="56">
        <f t="shared" si="14"/>
        <v>-5.7914977540588497E-3</v>
      </c>
      <c r="F44" s="56">
        <f t="shared" si="14"/>
        <v>5.785004269645122E-3</v>
      </c>
      <c r="G44" s="57">
        <f t="shared" si="14"/>
        <v>-3.5618894764050668E-3</v>
      </c>
    </row>
    <row r="45" spans="1:7" x14ac:dyDescent="0.25">
      <c r="A45" s="53"/>
      <c r="B45" s="54" t="s">
        <v>100</v>
      </c>
      <c r="C45" s="55">
        <f t="shared" ref="C45:G45" si="15">C21 -($H21*C$23/$H$23)</f>
        <v>1.6327006949677952E-2</v>
      </c>
      <c r="D45" s="56">
        <f t="shared" si="15"/>
        <v>1.7844950586945268E-2</v>
      </c>
      <c r="E45" s="56">
        <f t="shared" si="15"/>
        <v>-1.6445802239438118E-2</v>
      </c>
      <c r="F45" s="56">
        <f t="shared" si="15"/>
        <v>-1.1897967568238438E-2</v>
      </c>
      <c r="G45" s="57">
        <f t="shared" si="15"/>
        <v>-5.8281877289466932E-3</v>
      </c>
    </row>
    <row r="46" spans="1:7" ht="15.75" thickBot="1" x14ac:dyDescent="0.3">
      <c r="A46" s="58"/>
      <c r="B46" s="59" t="s">
        <v>101</v>
      </c>
      <c r="C46" s="60">
        <f t="shared" ref="C46:G46" si="16">C22 -($H22*C$23/$H$23)</f>
        <v>-4.2283178865887422E-2</v>
      </c>
      <c r="D46" s="61">
        <f t="shared" si="16"/>
        <v>6.6224687544024496E-3</v>
      </c>
      <c r="E46" s="61">
        <f t="shared" si="16"/>
        <v>-1.7465423768687677E-2</v>
      </c>
      <c r="F46" s="61">
        <f t="shared" si="16"/>
        <v>2.0828487437306559E-2</v>
      </c>
      <c r="G46" s="62">
        <f t="shared" si="16"/>
        <v>3.2297646442866146E-2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E8DF6-78EE-44D2-87BC-A804D0DC3FD2}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33"/>
      <c r="B3" s="34"/>
      <c r="C3" s="35" t="s">
        <v>1</v>
      </c>
      <c r="D3" s="36"/>
      <c r="E3" s="36"/>
      <c r="F3" s="36"/>
      <c r="G3" s="37"/>
    </row>
    <row r="4" spans="1:8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2" t="s">
        <v>6</v>
      </c>
    </row>
    <row r="5" spans="1:8" ht="25.5" thickBot="1" x14ac:dyDescent="0.3">
      <c r="A5" s="43"/>
      <c r="B5" s="44"/>
      <c r="C5" s="45" t="s">
        <v>7</v>
      </c>
      <c r="D5" s="46" t="s">
        <v>7</v>
      </c>
      <c r="E5" s="46" t="s">
        <v>7</v>
      </c>
      <c r="F5" s="46" t="s">
        <v>7</v>
      </c>
      <c r="G5" s="47" t="s">
        <v>7</v>
      </c>
    </row>
    <row r="6" spans="1:8" ht="24.75" thickTop="1" x14ac:dyDescent="0.25">
      <c r="A6" s="48" t="s">
        <v>46</v>
      </c>
      <c r="B6" s="49" t="s">
        <v>47</v>
      </c>
      <c r="C6" s="50">
        <v>0.30693069306930693</v>
      </c>
      <c r="D6" s="51">
        <v>0.26161369193154033</v>
      </c>
      <c r="E6" s="51">
        <v>0.27518427518427518</v>
      </c>
      <c r="F6" s="51">
        <v>0.27710843373493976</v>
      </c>
      <c r="G6" s="52">
        <v>0.24873096446700507</v>
      </c>
      <c r="H6" s="19">
        <f>AVERAGE(C6:G6)</f>
        <v>0.27391361167741346</v>
      </c>
    </row>
    <row r="7" spans="1:8" ht="24" x14ac:dyDescent="0.25">
      <c r="A7" s="53"/>
      <c r="B7" s="54" t="s">
        <v>48</v>
      </c>
      <c r="C7" s="55">
        <v>0.15445544554455445</v>
      </c>
      <c r="D7" s="56">
        <v>0.19070904645476772</v>
      </c>
      <c r="E7" s="56">
        <v>0.18673218673218669</v>
      </c>
      <c r="F7" s="56">
        <v>0.1887550200803213</v>
      </c>
      <c r="G7" s="57">
        <v>0.19796954314720813</v>
      </c>
      <c r="H7" s="19">
        <f>AVERAGE(C7:G7)</f>
        <v>0.18372424839180768</v>
      </c>
    </row>
    <row r="8" spans="1:8" ht="24" x14ac:dyDescent="0.25">
      <c r="A8" s="53"/>
      <c r="B8" s="54" t="s">
        <v>49</v>
      </c>
      <c r="C8" s="55">
        <v>0.25148514851485149</v>
      </c>
      <c r="D8" s="56">
        <v>0.28606356968215157</v>
      </c>
      <c r="E8" s="56">
        <v>0.22358722358722358</v>
      </c>
      <c r="F8" s="56">
        <v>0.23694779116465864</v>
      </c>
      <c r="G8" s="57">
        <v>0.15736040609137056</v>
      </c>
      <c r="H8" s="19">
        <f>AVERAGE(C8:G8)</f>
        <v>0.23108882780805118</v>
      </c>
    </row>
    <row r="9" spans="1:8" ht="24" x14ac:dyDescent="0.25">
      <c r="A9" s="53"/>
      <c r="B9" s="54" t="s">
        <v>50</v>
      </c>
      <c r="C9" s="55">
        <v>0.14257425742574256</v>
      </c>
      <c r="D9" s="56">
        <v>0.16381418092909533</v>
      </c>
      <c r="E9" s="56">
        <v>0.12776412776412777</v>
      </c>
      <c r="F9" s="56">
        <v>0.15662650602409639</v>
      </c>
      <c r="G9" s="57">
        <v>0.15736040609137056</v>
      </c>
      <c r="H9" s="19">
        <f>AVERAGE(C9:G9)</f>
        <v>0.14962789564688653</v>
      </c>
    </row>
    <row r="10" spans="1:8" ht="24" x14ac:dyDescent="0.25">
      <c r="A10" s="53"/>
      <c r="B10" s="54" t="s">
        <v>51</v>
      </c>
      <c r="C10" s="55">
        <v>0.35445544554455444</v>
      </c>
      <c r="D10" s="56">
        <v>0.38141809290953543</v>
      </c>
      <c r="E10" s="56">
        <v>0.3783783783783784</v>
      </c>
      <c r="F10" s="56">
        <v>0.2971887550200803</v>
      </c>
      <c r="G10" s="57">
        <v>0.27918781725888325</v>
      </c>
      <c r="H10" s="19">
        <f>AVERAGE(C10:G10)</f>
        <v>0.33812569782228635</v>
      </c>
    </row>
    <row r="11" spans="1:8" ht="24" x14ac:dyDescent="0.25">
      <c r="A11" s="53"/>
      <c r="B11" s="54" t="s">
        <v>52</v>
      </c>
      <c r="C11" s="55">
        <v>0.34851485148514849</v>
      </c>
      <c r="D11" s="56">
        <v>0.28606356968215157</v>
      </c>
      <c r="E11" s="56">
        <v>0.31203931203931207</v>
      </c>
      <c r="F11" s="56">
        <v>0.3253012048192771</v>
      </c>
      <c r="G11" s="57">
        <v>0.34010152284263961</v>
      </c>
      <c r="H11" s="19">
        <f>AVERAGE(C11:G11)</f>
        <v>0.3224040921737058</v>
      </c>
    </row>
    <row r="12" spans="1:8" ht="24" x14ac:dyDescent="0.25">
      <c r="A12" s="53"/>
      <c r="B12" s="54" t="s">
        <v>53</v>
      </c>
      <c r="C12" s="55">
        <v>9.9009900990099015E-2</v>
      </c>
      <c r="D12" s="56">
        <v>0.12469437652811736</v>
      </c>
      <c r="E12" s="56">
        <v>0.11547911547911548</v>
      </c>
      <c r="F12" s="56">
        <v>0.15662650602409639</v>
      </c>
      <c r="G12" s="57">
        <v>0.13197969543147209</v>
      </c>
      <c r="H12" s="19">
        <f>AVERAGE(C12:G12)</f>
        <v>0.12555791889058007</v>
      </c>
    </row>
    <row r="13" spans="1:8" ht="24" x14ac:dyDescent="0.25">
      <c r="A13" s="53"/>
      <c r="B13" s="54" t="s">
        <v>54</v>
      </c>
      <c r="C13" s="55">
        <v>8.1188118811881191E-2</v>
      </c>
      <c r="D13" s="56">
        <v>8.8019559902200492E-2</v>
      </c>
      <c r="E13" s="56">
        <v>7.6167076167076173E-2</v>
      </c>
      <c r="F13" s="56">
        <v>0.12048192771084337</v>
      </c>
      <c r="G13" s="57">
        <v>0.12182741116751269</v>
      </c>
      <c r="H13" s="19">
        <f>AVERAGE(C13:G13)</f>
        <v>9.7536818751902787E-2</v>
      </c>
    </row>
    <row r="14" spans="1:8" ht="24" x14ac:dyDescent="0.25">
      <c r="A14" s="53"/>
      <c r="B14" s="54" t="s">
        <v>55</v>
      </c>
      <c r="C14" s="55">
        <v>0.17623762376237623</v>
      </c>
      <c r="D14" s="56">
        <v>0.13936430317848411</v>
      </c>
      <c r="E14" s="56">
        <v>0.13267813267813267</v>
      </c>
      <c r="F14" s="56">
        <v>0.12851405622489959</v>
      </c>
      <c r="G14" s="57">
        <v>0.15228426395939088</v>
      </c>
      <c r="H14" s="19">
        <f>AVERAGE(C14:G14)</f>
        <v>0.14581567596065667</v>
      </c>
    </row>
    <row r="15" spans="1:8" ht="24" x14ac:dyDescent="0.25">
      <c r="A15" s="53"/>
      <c r="B15" s="54" t="s">
        <v>56</v>
      </c>
      <c r="C15" s="55">
        <v>0.25742574257425743</v>
      </c>
      <c r="D15" s="56">
        <v>0.23716381418092911</v>
      </c>
      <c r="E15" s="56">
        <v>0.26044226044226043</v>
      </c>
      <c r="F15" s="56">
        <v>0.20883534136546186</v>
      </c>
      <c r="G15" s="57">
        <v>0.20304568527918782</v>
      </c>
      <c r="H15" s="19">
        <f>AVERAGE(C15:G15)</f>
        <v>0.23338256876841937</v>
      </c>
    </row>
    <row r="16" spans="1:8" ht="24" x14ac:dyDescent="0.25">
      <c r="A16" s="53"/>
      <c r="B16" s="54" t="s">
        <v>57</v>
      </c>
      <c r="C16" s="55">
        <v>0.18613861386138614</v>
      </c>
      <c r="D16" s="56">
        <v>0.21515892420537897</v>
      </c>
      <c r="E16" s="56">
        <v>0.19901719901719905</v>
      </c>
      <c r="F16" s="56">
        <v>0.20883534136546186</v>
      </c>
      <c r="G16" s="57">
        <v>0.16243654822335024</v>
      </c>
      <c r="H16" s="19">
        <f>AVERAGE(C16:G16)</f>
        <v>0.19431732533455523</v>
      </c>
    </row>
    <row r="17" spans="1:8" ht="24" x14ac:dyDescent="0.25">
      <c r="A17" s="53"/>
      <c r="B17" s="54" t="s">
        <v>58</v>
      </c>
      <c r="C17" s="55">
        <v>0.26732673267326734</v>
      </c>
      <c r="D17" s="56">
        <v>0.25672371638141811</v>
      </c>
      <c r="E17" s="56">
        <v>0.22358722358722358</v>
      </c>
      <c r="F17" s="56">
        <v>0.21686746987951808</v>
      </c>
      <c r="G17" s="57">
        <v>0.23857868020304568</v>
      </c>
      <c r="H17" s="19">
        <f>AVERAGE(C17:G17)</f>
        <v>0.24061676454489458</v>
      </c>
    </row>
    <row r="18" spans="1:8" ht="24" x14ac:dyDescent="0.25">
      <c r="A18" s="53"/>
      <c r="B18" s="54" t="s">
        <v>59</v>
      </c>
      <c r="C18" s="55">
        <v>0.30099009900990098</v>
      </c>
      <c r="D18" s="56">
        <v>0.24205378973105135</v>
      </c>
      <c r="E18" s="56">
        <v>0.26781326781326781</v>
      </c>
      <c r="F18" s="56">
        <v>0.25702811244979917</v>
      </c>
      <c r="G18" s="57">
        <v>0.26903553299492383</v>
      </c>
      <c r="H18" s="19">
        <f>AVERAGE(C18:G18)</f>
        <v>0.26738416039978868</v>
      </c>
    </row>
    <row r="19" spans="1:8" ht="24" x14ac:dyDescent="0.25">
      <c r="A19" s="53"/>
      <c r="B19" s="54" t="s">
        <v>60</v>
      </c>
      <c r="C19" s="55">
        <v>0.13267326732673268</v>
      </c>
      <c r="D19" s="56">
        <v>0.18581907090464547</v>
      </c>
      <c r="E19" s="56">
        <v>0.13267813267813267</v>
      </c>
      <c r="F19" s="56">
        <v>0.1646586345381526</v>
      </c>
      <c r="G19" s="57">
        <v>0.13705583756345177</v>
      </c>
      <c r="H19" s="19">
        <f>AVERAGE(C19:G19)</f>
        <v>0.15057698860222304</v>
      </c>
    </row>
    <row r="20" spans="1:8" ht="24" x14ac:dyDescent="0.25">
      <c r="A20" s="53"/>
      <c r="B20" s="54" t="s">
        <v>61</v>
      </c>
      <c r="C20" s="55">
        <v>0.25148514851485149</v>
      </c>
      <c r="D20" s="56">
        <v>0.26405867970660146</v>
      </c>
      <c r="E20" s="56">
        <v>0.30466830466830469</v>
      </c>
      <c r="F20" s="56">
        <v>0.22489959839357429</v>
      </c>
      <c r="G20" s="57">
        <v>0.25380710659898476</v>
      </c>
      <c r="H20" s="19">
        <f>AVERAGE(C20:G20)</f>
        <v>0.25978376757646326</v>
      </c>
    </row>
    <row r="21" spans="1:8" ht="24" x14ac:dyDescent="0.25">
      <c r="A21" s="53"/>
      <c r="B21" s="54" t="s">
        <v>62</v>
      </c>
      <c r="C21" s="55">
        <v>0.15049504950495049</v>
      </c>
      <c r="D21" s="56">
        <v>0.13447432762836187</v>
      </c>
      <c r="E21" s="56">
        <v>0.171990171990172</v>
      </c>
      <c r="F21" s="56">
        <v>0.18072289156626506</v>
      </c>
      <c r="G21" s="57">
        <v>0.15736040609137056</v>
      </c>
      <c r="H21" s="19">
        <f>AVERAGE(C21:G21)</f>
        <v>0.15900856935622401</v>
      </c>
    </row>
    <row r="22" spans="1:8" ht="24" x14ac:dyDescent="0.25">
      <c r="A22" s="53"/>
      <c r="B22" s="54" t="s">
        <v>63</v>
      </c>
      <c r="C22" s="55">
        <v>7.7227722772277227E-2</v>
      </c>
      <c r="D22" s="56">
        <v>8.557457212713937E-2</v>
      </c>
      <c r="E22" s="56">
        <v>8.1081081081081086E-2</v>
      </c>
      <c r="F22" s="56">
        <v>9.6385542168674704E-2</v>
      </c>
      <c r="G22" s="57">
        <v>0.12690355329949238</v>
      </c>
      <c r="H22" s="19">
        <f>AVERAGE(C22:G22)</f>
        <v>9.3434494289732953E-2</v>
      </c>
    </row>
    <row r="23" spans="1:8" ht="24" x14ac:dyDescent="0.25">
      <c r="A23" s="53"/>
      <c r="B23" s="54" t="s">
        <v>64</v>
      </c>
      <c r="C23" s="55">
        <v>8.9108910891089105E-2</v>
      </c>
      <c r="D23" s="56">
        <v>0.12224938875305623</v>
      </c>
      <c r="E23" s="56">
        <v>0.13267813267813267</v>
      </c>
      <c r="F23" s="56">
        <v>0.14859437751004015</v>
      </c>
      <c r="G23" s="57">
        <v>9.1370558375634514E-2</v>
      </c>
      <c r="H23" s="19">
        <f>AVERAGE(C23:G23)</f>
        <v>0.11680027364159051</v>
      </c>
    </row>
    <row r="24" spans="1:8" ht="24" x14ac:dyDescent="0.25">
      <c r="A24" s="53" t="s">
        <v>8</v>
      </c>
      <c r="B24" s="54" t="s">
        <v>9</v>
      </c>
      <c r="C24" s="55">
        <v>0.31089108910891089</v>
      </c>
      <c r="D24" s="56">
        <v>0.28850855745721271</v>
      </c>
      <c r="E24" s="56">
        <v>0.29238329238329236</v>
      </c>
      <c r="F24" s="56">
        <v>0.22891566265060243</v>
      </c>
      <c r="G24" s="57">
        <v>0.27411167512690354</v>
      </c>
      <c r="H24" s="19">
        <f>AVERAGE(C24:G24)</f>
        <v>0.27896205534538432</v>
      </c>
    </row>
    <row r="25" spans="1:8" ht="24" x14ac:dyDescent="0.25">
      <c r="A25" s="53"/>
      <c r="B25" s="54" t="s">
        <v>10</v>
      </c>
      <c r="C25" s="55">
        <v>0.20990099009900992</v>
      </c>
      <c r="D25" s="56">
        <v>0.17359413202933985</v>
      </c>
      <c r="E25" s="56">
        <v>0.25307125307125306</v>
      </c>
      <c r="F25" s="56">
        <v>0.22489959839357429</v>
      </c>
      <c r="G25" s="57">
        <v>0.20304568527918782</v>
      </c>
      <c r="H25" s="19">
        <f>AVERAGE(C25:G25)</f>
        <v>0.21290233177447301</v>
      </c>
    </row>
    <row r="26" spans="1:8" ht="24" x14ac:dyDescent="0.25">
      <c r="A26" s="53"/>
      <c r="B26" s="54" t="s">
        <v>11</v>
      </c>
      <c r="C26" s="55">
        <v>0.27920792079207923</v>
      </c>
      <c r="D26" s="56">
        <v>0.25427872860635697</v>
      </c>
      <c r="E26" s="56">
        <v>0.28009828009828008</v>
      </c>
      <c r="F26" s="56">
        <v>0.19277108433734941</v>
      </c>
      <c r="G26" s="57">
        <v>0.2233502538071066</v>
      </c>
      <c r="H26" s="19">
        <f>AVERAGE(C26:G26)</f>
        <v>0.24594125352823445</v>
      </c>
    </row>
    <row r="27" spans="1:8" ht="24" x14ac:dyDescent="0.25">
      <c r="A27" s="53"/>
      <c r="B27" s="54" t="s">
        <v>12</v>
      </c>
      <c r="C27" s="55">
        <v>0.28910891089108909</v>
      </c>
      <c r="D27" s="56">
        <v>0.17359413202933985</v>
      </c>
      <c r="E27" s="56">
        <v>0.19164619164619165</v>
      </c>
      <c r="F27" s="56">
        <v>0.17670682730923695</v>
      </c>
      <c r="G27" s="57">
        <v>0.25380710659898476</v>
      </c>
      <c r="H27" s="19">
        <f>AVERAGE(C27:G27)</f>
        <v>0.2169726336949685</v>
      </c>
    </row>
    <row r="28" spans="1:8" ht="24" x14ac:dyDescent="0.25">
      <c r="A28" s="53"/>
      <c r="B28" s="54" t="s">
        <v>13</v>
      </c>
      <c r="C28" s="55">
        <v>0.2</v>
      </c>
      <c r="D28" s="56">
        <v>0.31051344743276282</v>
      </c>
      <c r="E28" s="56">
        <v>0.27764127764127766</v>
      </c>
      <c r="F28" s="56">
        <v>0.26104417670682734</v>
      </c>
      <c r="G28" s="57">
        <v>0.28934010152284262</v>
      </c>
      <c r="H28" s="19">
        <f>AVERAGE(C28:G28)</f>
        <v>0.26770780066074212</v>
      </c>
    </row>
    <row r="29" spans="1:8" ht="24" x14ac:dyDescent="0.25">
      <c r="A29" s="53"/>
      <c r="B29" s="54" t="s">
        <v>14</v>
      </c>
      <c r="C29" s="55">
        <v>0.11485148514851487</v>
      </c>
      <c r="D29" s="56">
        <v>0.14669926650366749</v>
      </c>
      <c r="E29" s="56">
        <v>0.11547911547911548</v>
      </c>
      <c r="F29" s="56">
        <v>0.14056224899598393</v>
      </c>
      <c r="G29" s="57">
        <v>8.6294416243654817E-2</v>
      </c>
      <c r="H29" s="19">
        <f>AVERAGE(C29:G29)</f>
        <v>0.12077730647418732</v>
      </c>
    </row>
    <row r="30" spans="1:8" ht="24" x14ac:dyDescent="0.25">
      <c r="A30" s="53"/>
      <c r="B30" s="54" t="s">
        <v>15</v>
      </c>
      <c r="C30" s="55">
        <v>0.39801980198019804</v>
      </c>
      <c r="D30" s="56">
        <v>0.29584352078239606</v>
      </c>
      <c r="E30" s="56">
        <v>0.32678132678132676</v>
      </c>
      <c r="F30" s="56">
        <v>0.29317269076305219</v>
      </c>
      <c r="G30" s="57">
        <v>0.24365482233502539</v>
      </c>
      <c r="H30" s="19">
        <f>AVERAGE(C30:G30)</f>
        <v>0.3114944325283997</v>
      </c>
    </row>
    <row r="31" spans="1:8" ht="24" x14ac:dyDescent="0.25">
      <c r="A31" s="53"/>
      <c r="B31" s="54" t="s">
        <v>16</v>
      </c>
      <c r="C31" s="55">
        <v>0.34455445544554453</v>
      </c>
      <c r="D31" s="56">
        <v>0.35941320293398532</v>
      </c>
      <c r="E31" s="56">
        <v>0.3882063882063882</v>
      </c>
      <c r="F31" s="56">
        <v>0.34136546184738958</v>
      </c>
      <c r="G31" s="57">
        <v>0.31472081218274112</v>
      </c>
      <c r="H31" s="19">
        <f>AVERAGE(C31:G31)</f>
        <v>0.34965206412320976</v>
      </c>
    </row>
    <row r="32" spans="1:8" ht="24" x14ac:dyDescent="0.25">
      <c r="A32" s="53"/>
      <c r="B32" s="54" t="s">
        <v>17</v>
      </c>
      <c r="C32" s="55">
        <v>0.22574257425742578</v>
      </c>
      <c r="D32" s="56">
        <v>0.22982885085574573</v>
      </c>
      <c r="E32" s="56">
        <v>0.16461916461916462</v>
      </c>
      <c r="F32" s="56">
        <v>0.1887550200803213</v>
      </c>
      <c r="G32" s="57">
        <v>0.16243654822335024</v>
      </c>
      <c r="H32" s="19">
        <f>AVERAGE(C32:G32)</f>
        <v>0.19427643160720151</v>
      </c>
    </row>
    <row r="33" spans="1:8" ht="24" x14ac:dyDescent="0.25">
      <c r="A33" s="53"/>
      <c r="B33" s="54" t="s">
        <v>18</v>
      </c>
      <c r="C33" s="55">
        <v>0.12475247524752475</v>
      </c>
      <c r="D33" s="56">
        <v>0.15158924205378974</v>
      </c>
      <c r="E33" s="56">
        <v>0.12776412776412777</v>
      </c>
      <c r="F33" s="56">
        <v>0.16867469879518071</v>
      </c>
      <c r="G33" s="57">
        <v>0.17766497461928935</v>
      </c>
      <c r="H33" s="19">
        <f>AVERAGE(C33:G33)</f>
        <v>0.15008910369598247</v>
      </c>
    </row>
    <row r="34" spans="1:8" ht="24" x14ac:dyDescent="0.25">
      <c r="A34" s="53"/>
      <c r="B34" s="54" t="s">
        <v>19</v>
      </c>
      <c r="C34" s="55">
        <v>6.1386138613861385E-2</v>
      </c>
      <c r="D34" s="56">
        <v>6.8459657701711488E-2</v>
      </c>
      <c r="E34" s="56">
        <v>9.0909090909090912E-2</v>
      </c>
      <c r="F34" s="56">
        <v>9.6385542168674704E-2</v>
      </c>
      <c r="G34" s="57">
        <v>0.116751269035533</v>
      </c>
      <c r="H34" s="19">
        <f>AVERAGE(C34:G34)</f>
        <v>8.6778339685774294E-2</v>
      </c>
    </row>
    <row r="35" spans="1:8" ht="24" x14ac:dyDescent="0.25">
      <c r="A35" s="53"/>
      <c r="B35" s="54" t="s">
        <v>20</v>
      </c>
      <c r="C35" s="55">
        <v>0.14653465346534653</v>
      </c>
      <c r="D35" s="56">
        <v>7.823960880195599E-2</v>
      </c>
      <c r="E35" s="56">
        <v>0.12776412776412777</v>
      </c>
      <c r="F35" s="56">
        <v>0.11244979919678715</v>
      </c>
      <c r="G35" s="57">
        <v>0.13197969543147209</v>
      </c>
      <c r="H35" s="19">
        <f>AVERAGE(C35:G35)</f>
        <v>0.1193935769319379</v>
      </c>
    </row>
    <row r="36" spans="1:8" ht="24" x14ac:dyDescent="0.25">
      <c r="A36" s="53"/>
      <c r="B36" s="54" t="s">
        <v>21</v>
      </c>
      <c r="C36" s="55">
        <v>0.2</v>
      </c>
      <c r="D36" s="56">
        <v>0.19315403422982885</v>
      </c>
      <c r="E36" s="56">
        <v>0.19656019656019655</v>
      </c>
      <c r="F36" s="56">
        <v>0.18473895582329317</v>
      </c>
      <c r="G36" s="57">
        <v>0.18274111675126903</v>
      </c>
      <c r="H36" s="19">
        <f>AVERAGE(C36:G36)</f>
        <v>0.19143886067291752</v>
      </c>
    </row>
    <row r="37" spans="1:8" ht="24" x14ac:dyDescent="0.25">
      <c r="A37" s="53"/>
      <c r="B37" s="54" t="s">
        <v>22</v>
      </c>
      <c r="C37" s="55">
        <v>9.1089108910891087E-2</v>
      </c>
      <c r="D37" s="56">
        <v>0.10024449877750613</v>
      </c>
      <c r="E37" s="56">
        <v>0.12285012285012285</v>
      </c>
      <c r="F37" s="56">
        <v>8.4337349397590355E-2</v>
      </c>
      <c r="G37" s="57">
        <v>0.1065989847715736</v>
      </c>
      <c r="H37" s="19">
        <f>AVERAGE(C37:G37)</f>
        <v>0.1010240129415368</v>
      </c>
    </row>
    <row r="38" spans="1:8" ht="24" x14ac:dyDescent="0.25">
      <c r="A38" s="53"/>
      <c r="B38" s="54" t="s">
        <v>23</v>
      </c>
      <c r="C38" s="55">
        <v>0.11683168316831685</v>
      </c>
      <c r="D38" s="56">
        <v>0.12224938875305623</v>
      </c>
      <c r="E38" s="56">
        <v>0.13513513513513514</v>
      </c>
      <c r="F38" s="56">
        <v>0.13253012048192772</v>
      </c>
      <c r="G38" s="57">
        <v>0.13197969543147209</v>
      </c>
      <c r="H38" s="19">
        <f>AVERAGE(C38:G38)</f>
        <v>0.12774520459398161</v>
      </c>
    </row>
    <row r="39" spans="1:8" ht="24" x14ac:dyDescent="0.25">
      <c r="A39" s="53"/>
      <c r="B39" s="54" t="s">
        <v>24</v>
      </c>
      <c r="C39" s="55">
        <v>0.19405940594059407</v>
      </c>
      <c r="D39" s="56">
        <v>0.14180929095354522</v>
      </c>
      <c r="E39" s="56">
        <v>0.12530712530712532</v>
      </c>
      <c r="F39" s="56">
        <v>0.12851405622489959</v>
      </c>
      <c r="G39" s="57">
        <v>0.12690355329949238</v>
      </c>
      <c r="H39" s="19">
        <f>AVERAGE(C39:G39)</f>
        <v>0.14331868634513131</v>
      </c>
    </row>
    <row r="40" spans="1:8" ht="24" x14ac:dyDescent="0.25">
      <c r="A40" s="53"/>
      <c r="B40" s="54" t="s">
        <v>25</v>
      </c>
      <c r="C40" s="55">
        <v>8.9108910891089105E-2</v>
      </c>
      <c r="D40" s="56">
        <v>6.8459657701711488E-2</v>
      </c>
      <c r="E40" s="56">
        <v>8.1081081081081086E-2</v>
      </c>
      <c r="F40" s="56">
        <v>0.13654618473895583</v>
      </c>
      <c r="G40" s="57">
        <v>0.10152284263959391</v>
      </c>
      <c r="H40" s="19">
        <f>AVERAGE(C40:G40)</f>
        <v>9.5343735410486283E-2</v>
      </c>
    </row>
    <row r="41" spans="1:8" ht="24" x14ac:dyDescent="0.25">
      <c r="A41" s="53"/>
      <c r="B41" s="54" t="s">
        <v>26</v>
      </c>
      <c r="C41" s="55">
        <v>0.13267326732673268</v>
      </c>
      <c r="D41" s="56">
        <v>0.16625916870415647</v>
      </c>
      <c r="E41" s="56">
        <v>0.171990171990172</v>
      </c>
      <c r="F41" s="56">
        <v>0.17269076305220885</v>
      </c>
      <c r="G41" s="57">
        <v>0.12690355329949238</v>
      </c>
      <c r="H41" s="19">
        <f>AVERAGE(C41:G41)</f>
        <v>0.15410338487455247</v>
      </c>
    </row>
    <row r="42" spans="1:8" ht="24" x14ac:dyDescent="0.25">
      <c r="A42" s="53"/>
      <c r="B42" s="54" t="s">
        <v>27</v>
      </c>
      <c r="C42" s="55">
        <v>7.1287128712871281E-2</v>
      </c>
      <c r="D42" s="56">
        <v>0.10513447432762836</v>
      </c>
      <c r="E42" s="56">
        <v>8.8452088452088448E-2</v>
      </c>
      <c r="F42" s="56">
        <v>7.2289156626506021E-2</v>
      </c>
      <c r="G42" s="57">
        <v>8.6294416243654817E-2</v>
      </c>
      <c r="H42" s="19">
        <f>AVERAGE(C42:G42)</f>
        <v>8.4691452872549783E-2</v>
      </c>
    </row>
    <row r="43" spans="1:8" ht="24" x14ac:dyDescent="0.25">
      <c r="A43" s="53"/>
      <c r="B43" s="54" t="s">
        <v>28</v>
      </c>
      <c r="C43" s="55">
        <v>3.7623762376237622E-2</v>
      </c>
      <c r="D43" s="56">
        <v>9.5354523227383858E-2</v>
      </c>
      <c r="E43" s="56">
        <v>5.896805896805897E-2</v>
      </c>
      <c r="F43" s="56">
        <v>8.0321285140562249E-2</v>
      </c>
      <c r="G43" s="57">
        <v>7.6142131979695438E-2</v>
      </c>
      <c r="H43" s="19">
        <f>AVERAGE(C43:G43)</f>
        <v>6.9681952338387629E-2</v>
      </c>
    </row>
    <row r="44" spans="1:8" x14ac:dyDescent="0.25">
      <c r="A44" s="53" t="s">
        <v>29</v>
      </c>
      <c r="B44" s="54" t="s">
        <v>30</v>
      </c>
      <c r="C44" s="55">
        <v>0.24752475247524752</v>
      </c>
      <c r="D44" s="56">
        <v>0.24694376528117359</v>
      </c>
      <c r="E44" s="56">
        <v>0.28501228501228504</v>
      </c>
      <c r="F44" s="56">
        <v>0.22891566265060243</v>
      </c>
      <c r="G44" s="57">
        <v>0.20812182741116753</v>
      </c>
      <c r="H44" s="19">
        <f>AVERAGE(C44:G44)</f>
        <v>0.2433036585660952</v>
      </c>
    </row>
    <row r="45" spans="1:8" x14ac:dyDescent="0.25">
      <c r="A45" s="53"/>
      <c r="B45" s="54" t="s">
        <v>31</v>
      </c>
      <c r="C45" s="55">
        <v>0.21980198019801983</v>
      </c>
      <c r="D45" s="56">
        <v>0.20048899755501226</v>
      </c>
      <c r="E45" s="56">
        <v>0.20638820638820637</v>
      </c>
      <c r="F45" s="56">
        <v>0.16867469879518071</v>
      </c>
      <c r="G45" s="57">
        <v>0.18781725888324874</v>
      </c>
      <c r="H45" s="19">
        <f>AVERAGE(C45:G45)</f>
        <v>0.19663422836393357</v>
      </c>
    </row>
    <row r="46" spans="1:8" x14ac:dyDescent="0.25">
      <c r="A46" s="53"/>
      <c r="B46" s="54" t="s">
        <v>32</v>
      </c>
      <c r="C46" s="55">
        <v>0.31881188118811882</v>
      </c>
      <c r="D46" s="56">
        <v>0.27383863080684595</v>
      </c>
      <c r="E46" s="56">
        <v>0.27027027027027029</v>
      </c>
      <c r="F46" s="56">
        <v>0.32128514056224899</v>
      </c>
      <c r="G46" s="57">
        <v>0.26903553299492383</v>
      </c>
      <c r="H46" s="19">
        <f>AVERAGE(C46:G46)</f>
        <v>0.2906482911644816</v>
      </c>
    </row>
    <row r="47" spans="1:8" x14ac:dyDescent="0.25">
      <c r="A47" s="53"/>
      <c r="B47" s="54" t="s">
        <v>33</v>
      </c>
      <c r="C47" s="55">
        <v>0.37623762376237624</v>
      </c>
      <c r="D47" s="56">
        <v>0.234718826405868</v>
      </c>
      <c r="E47" s="56">
        <v>0.27272727272727271</v>
      </c>
      <c r="F47" s="56">
        <v>0.22489959839357429</v>
      </c>
      <c r="G47" s="57">
        <v>0.29441624365482233</v>
      </c>
      <c r="H47" s="19">
        <f>AVERAGE(C47:G47)</f>
        <v>0.28059991298878273</v>
      </c>
    </row>
    <row r="48" spans="1:8" x14ac:dyDescent="0.25">
      <c r="A48" s="53"/>
      <c r="B48" s="54" t="s">
        <v>34</v>
      </c>
      <c r="C48" s="55">
        <v>0.11485148514851487</v>
      </c>
      <c r="D48" s="56">
        <v>0.10513447432762836</v>
      </c>
      <c r="E48" s="56">
        <v>0.10319410319410319</v>
      </c>
      <c r="F48" s="56">
        <v>0.12449799196787147</v>
      </c>
      <c r="G48" s="57">
        <v>0.12182741116751269</v>
      </c>
      <c r="H48" s="19">
        <f>AVERAGE(C48:G48)</f>
        <v>0.11390109316112614</v>
      </c>
    </row>
    <row r="49" spans="1:8" x14ac:dyDescent="0.25">
      <c r="A49" s="53"/>
      <c r="B49" s="54" t="s">
        <v>35</v>
      </c>
      <c r="C49" s="55">
        <v>0.38613861386138615</v>
      </c>
      <c r="D49" s="56">
        <v>0.36430317848410759</v>
      </c>
      <c r="E49" s="56">
        <v>0.32432432432432434</v>
      </c>
      <c r="F49" s="56">
        <v>0.28112449799196787</v>
      </c>
      <c r="G49" s="57">
        <v>0.35025380710659898</v>
      </c>
      <c r="H49" s="19">
        <f>AVERAGE(C49:G49)</f>
        <v>0.34122888435367699</v>
      </c>
    </row>
    <row r="50" spans="1:8" x14ac:dyDescent="0.25">
      <c r="A50" s="53"/>
      <c r="B50" s="54" t="s">
        <v>36</v>
      </c>
      <c r="C50" s="55">
        <v>0.12673267326732673</v>
      </c>
      <c r="D50" s="56">
        <v>0.16136919315403422</v>
      </c>
      <c r="E50" s="56">
        <v>0.17936117936117937</v>
      </c>
      <c r="F50" s="56">
        <v>0.20080321285140562</v>
      </c>
      <c r="G50" s="57">
        <v>0.14213197969543148</v>
      </c>
      <c r="H50" s="19">
        <f>AVERAGE(C50:G50)</f>
        <v>0.16207964766587546</v>
      </c>
    </row>
    <row r="51" spans="1:8" x14ac:dyDescent="0.25">
      <c r="A51" s="53"/>
      <c r="B51" s="54" t="s">
        <v>37</v>
      </c>
      <c r="C51" s="55">
        <v>0.14059405940594061</v>
      </c>
      <c r="D51" s="56">
        <v>0.17114914425427874</v>
      </c>
      <c r="E51" s="56">
        <v>0.13513513513513514</v>
      </c>
      <c r="F51" s="56">
        <v>0.15261044176706828</v>
      </c>
      <c r="G51" s="57">
        <v>0.19796954314720813</v>
      </c>
      <c r="H51" s="19">
        <f>AVERAGE(C51:G51)</f>
        <v>0.15949166474192616</v>
      </c>
    </row>
    <row r="52" spans="1:8" x14ac:dyDescent="0.25">
      <c r="A52" s="53"/>
      <c r="B52" s="54" t="s">
        <v>38</v>
      </c>
      <c r="C52" s="55">
        <v>0.23960396039603959</v>
      </c>
      <c r="D52" s="56">
        <v>0.22004889975550121</v>
      </c>
      <c r="E52" s="56">
        <v>0.23095823095823095</v>
      </c>
      <c r="F52" s="56">
        <v>0.27309236947791166</v>
      </c>
      <c r="G52" s="57">
        <v>0.20304568527918782</v>
      </c>
      <c r="H52" s="19">
        <f>AVERAGE(C52:G52)</f>
        <v>0.23334982917337427</v>
      </c>
    </row>
    <row r="53" spans="1:8" ht="24" x14ac:dyDescent="0.25">
      <c r="A53" s="53"/>
      <c r="B53" s="54" t="s">
        <v>39</v>
      </c>
      <c r="C53" s="55">
        <v>0.21584158415841587</v>
      </c>
      <c r="D53" s="56">
        <v>0.18826405867970661</v>
      </c>
      <c r="E53" s="56">
        <v>0.19656019656019655</v>
      </c>
      <c r="F53" s="56">
        <v>0.15261044176706828</v>
      </c>
      <c r="G53" s="57">
        <v>0.2233502538071066</v>
      </c>
      <c r="H53" s="19">
        <f>AVERAGE(C53:G53)</f>
        <v>0.19532530699449877</v>
      </c>
    </row>
    <row r="54" spans="1:8" x14ac:dyDescent="0.25">
      <c r="A54" s="53"/>
      <c r="B54" s="54" t="s">
        <v>40</v>
      </c>
      <c r="C54" s="55">
        <v>0.14653465346534653</v>
      </c>
      <c r="D54" s="56">
        <v>0.15647921760391198</v>
      </c>
      <c r="E54" s="56">
        <v>0.171990171990172</v>
      </c>
      <c r="F54" s="56">
        <v>0.25702811244979917</v>
      </c>
      <c r="G54" s="57">
        <v>0.20304568527918782</v>
      </c>
      <c r="H54" s="19">
        <f>AVERAGE(C54:G54)</f>
        <v>0.1870155681576835</v>
      </c>
    </row>
    <row r="55" spans="1:8" x14ac:dyDescent="0.25">
      <c r="A55" s="53"/>
      <c r="B55" s="54" t="s">
        <v>41</v>
      </c>
      <c r="C55" s="55">
        <v>0.10891089108910892</v>
      </c>
      <c r="D55" s="56">
        <v>0.11491442542787286</v>
      </c>
      <c r="E55" s="56">
        <v>0.15479115479115479</v>
      </c>
      <c r="F55" s="56">
        <v>0.13654618473895583</v>
      </c>
      <c r="G55" s="57">
        <v>0.13197969543147209</v>
      </c>
      <c r="H55" s="19">
        <f>AVERAGE(C55:G55)</f>
        <v>0.12942847029571292</v>
      </c>
    </row>
    <row r="56" spans="1:8" x14ac:dyDescent="0.25">
      <c r="A56" s="53"/>
      <c r="B56" s="54" t="s">
        <v>42</v>
      </c>
      <c r="C56" s="55">
        <v>0.18019801980198019</v>
      </c>
      <c r="D56" s="56">
        <v>0.23227383863080683</v>
      </c>
      <c r="E56" s="56">
        <v>0.21375921375921375</v>
      </c>
      <c r="F56" s="56">
        <v>0.20883534136546186</v>
      </c>
      <c r="G56" s="57">
        <v>0.18274111675126903</v>
      </c>
      <c r="H56" s="19">
        <f>AVERAGE(C56:G56)</f>
        <v>0.20356150606174633</v>
      </c>
    </row>
    <row r="57" spans="1:8" ht="24" x14ac:dyDescent="0.25">
      <c r="A57" s="53"/>
      <c r="B57" s="54" t="s">
        <v>43</v>
      </c>
      <c r="C57" s="55">
        <v>4.3564356435643561E-2</v>
      </c>
      <c r="D57" s="56">
        <v>7.3349633251833746E-2</v>
      </c>
      <c r="E57" s="56">
        <v>9.0909090909090912E-2</v>
      </c>
      <c r="F57" s="56">
        <v>0.12048192771084337</v>
      </c>
      <c r="G57" s="57">
        <v>9.1370558375634514E-2</v>
      </c>
      <c r="H57" s="19">
        <f>AVERAGE(C57:G57)</f>
        <v>8.3935113336609218E-2</v>
      </c>
    </row>
    <row r="58" spans="1:8" ht="24" x14ac:dyDescent="0.25">
      <c r="A58" s="53"/>
      <c r="B58" s="54" t="s">
        <v>44</v>
      </c>
      <c r="C58" s="55">
        <v>0.28712871287128711</v>
      </c>
      <c r="D58" s="56">
        <v>0.32273838630806845</v>
      </c>
      <c r="E58" s="56">
        <v>0.32678132678132676</v>
      </c>
      <c r="F58" s="56">
        <v>0.26506024096385544</v>
      </c>
      <c r="G58" s="57">
        <v>0.25888324873096447</v>
      </c>
      <c r="H58" s="19">
        <f>AVERAGE(C58:G58)</f>
        <v>0.29211838313110045</v>
      </c>
    </row>
    <row r="59" spans="1:8" ht="24" x14ac:dyDescent="0.25">
      <c r="A59" s="53"/>
      <c r="B59" s="54" t="s">
        <v>45</v>
      </c>
      <c r="C59" s="55">
        <v>0.30891089108910891</v>
      </c>
      <c r="D59" s="56">
        <v>0.30317848410757947</v>
      </c>
      <c r="E59" s="56">
        <v>0.28746928746928746</v>
      </c>
      <c r="F59" s="56">
        <v>0.24096385542168675</v>
      </c>
      <c r="G59" s="57">
        <v>0.28426395939086296</v>
      </c>
      <c r="H59" s="19">
        <f>AVERAGE(C59:G59)</f>
        <v>0.28495729549570509</v>
      </c>
    </row>
    <row r="60" spans="1:8" ht="24" x14ac:dyDescent="0.25">
      <c r="A60" s="53" t="s">
        <v>65</v>
      </c>
      <c r="B60" s="54" t="s">
        <v>66</v>
      </c>
      <c r="C60" s="55">
        <v>0.12277227722772277</v>
      </c>
      <c r="D60" s="56">
        <v>0.117359413202934</v>
      </c>
      <c r="E60" s="56">
        <v>9.5823095823095825E-2</v>
      </c>
      <c r="F60" s="56">
        <v>0.13253012048192772</v>
      </c>
      <c r="G60" s="57">
        <v>0.12690355329949238</v>
      </c>
      <c r="H60" s="19">
        <f>AVERAGE(C60:G60)</f>
        <v>0.11907769200703452</v>
      </c>
    </row>
    <row r="61" spans="1:8" ht="24" x14ac:dyDescent="0.25">
      <c r="A61" s="53"/>
      <c r="B61" s="54" t="s">
        <v>67</v>
      </c>
      <c r="C61" s="55">
        <v>0.18613861386138614</v>
      </c>
      <c r="D61" s="56">
        <v>0.20048899755501226</v>
      </c>
      <c r="E61" s="56">
        <v>0.17444717444717445</v>
      </c>
      <c r="F61" s="56">
        <v>0.14056224899598393</v>
      </c>
      <c r="G61" s="57">
        <v>0.21319796954314721</v>
      </c>
      <c r="H61" s="19">
        <f>AVERAGE(C61:G61)</f>
        <v>0.1829670008805408</v>
      </c>
    </row>
    <row r="62" spans="1:8" ht="24" x14ac:dyDescent="0.25">
      <c r="A62" s="53"/>
      <c r="B62" s="54" t="s">
        <v>68</v>
      </c>
      <c r="C62" s="55">
        <v>8.5148514851485155E-2</v>
      </c>
      <c r="D62" s="56">
        <v>6.1124694376528114E-2</v>
      </c>
      <c r="E62" s="56">
        <v>9.8280098280098274E-2</v>
      </c>
      <c r="F62" s="56">
        <v>0.11244979919678715</v>
      </c>
      <c r="G62" s="57">
        <v>9.1370558375634514E-2</v>
      </c>
      <c r="H62" s="19">
        <f>AVERAGE(C62:G62)</f>
        <v>8.967473301610665E-2</v>
      </c>
    </row>
    <row r="63" spans="1:8" ht="24" x14ac:dyDescent="0.25">
      <c r="A63" s="53"/>
      <c r="B63" s="54" t="s">
        <v>69</v>
      </c>
      <c r="C63" s="55">
        <v>0.2336633663366337</v>
      </c>
      <c r="D63" s="56">
        <v>0.18826405867970661</v>
      </c>
      <c r="E63" s="56">
        <v>0.2113022113022113</v>
      </c>
      <c r="F63" s="56">
        <v>0.19277108433734941</v>
      </c>
      <c r="G63" s="57">
        <v>0.16751269035532995</v>
      </c>
      <c r="H63" s="19">
        <f>AVERAGE(C63:G63)</f>
        <v>0.19870268220224618</v>
      </c>
    </row>
    <row r="64" spans="1:8" ht="24" x14ac:dyDescent="0.25">
      <c r="A64" s="53"/>
      <c r="B64" s="54" t="s">
        <v>70</v>
      </c>
      <c r="C64" s="55">
        <v>0.299009900990099</v>
      </c>
      <c r="D64" s="56">
        <v>0.19315403422982885</v>
      </c>
      <c r="E64" s="56">
        <v>0.24078624078624078</v>
      </c>
      <c r="F64" s="56">
        <v>0.20080321285140562</v>
      </c>
      <c r="G64" s="57">
        <v>0.25888324873096447</v>
      </c>
      <c r="H64" s="19">
        <f>AVERAGE(C64:G64)</f>
        <v>0.23852732751770772</v>
      </c>
    </row>
    <row r="65" spans="1:8" ht="24" x14ac:dyDescent="0.25">
      <c r="A65" s="53"/>
      <c r="B65" s="54" t="s">
        <v>71</v>
      </c>
      <c r="C65" s="55">
        <v>0.19801980198019803</v>
      </c>
      <c r="D65" s="56">
        <v>0.12713936430317849</v>
      </c>
      <c r="E65" s="56">
        <v>0.16216216216216217</v>
      </c>
      <c r="F65" s="56">
        <v>0.15261044176706828</v>
      </c>
      <c r="G65" s="57">
        <v>0.14720812182741116</v>
      </c>
      <c r="H65" s="19">
        <f>AVERAGE(C65:G65)</f>
        <v>0.15742797840800363</v>
      </c>
    </row>
    <row r="66" spans="1:8" ht="24" x14ac:dyDescent="0.25">
      <c r="A66" s="53"/>
      <c r="B66" s="54" t="s">
        <v>72</v>
      </c>
      <c r="C66" s="55">
        <v>0.29108910891089107</v>
      </c>
      <c r="D66" s="56">
        <v>0.24449877750611246</v>
      </c>
      <c r="E66" s="56">
        <v>0.23832923832923833</v>
      </c>
      <c r="F66" s="56">
        <v>0.1887550200803213</v>
      </c>
      <c r="G66" s="57">
        <v>0.26903553299492383</v>
      </c>
      <c r="H66" s="19">
        <f>AVERAGE(C66:G66)</f>
        <v>0.24634153556429741</v>
      </c>
    </row>
    <row r="67" spans="1:8" ht="24" x14ac:dyDescent="0.25">
      <c r="A67" s="53"/>
      <c r="B67" s="54" t="s">
        <v>73</v>
      </c>
      <c r="C67" s="55">
        <v>0.2613861386138614</v>
      </c>
      <c r="D67" s="56">
        <v>0.20537897310513448</v>
      </c>
      <c r="E67" s="56">
        <v>0.2014742014742015</v>
      </c>
      <c r="F67" s="56">
        <v>0.17670682730923695</v>
      </c>
      <c r="G67" s="57">
        <v>0.24873096446700507</v>
      </c>
      <c r="H67" s="19">
        <f>AVERAGE(C67:G67)</f>
        <v>0.21873542099388787</v>
      </c>
    </row>
    <row r="68" spans="1:8" ht="24" x14ac:dyDescent="0.25">
      <c r="A68" s="53"/>
      <c r="B68" s="54" t="s">
        <v>74</v>
      </c>
      <c r="C68" s="55">
        <v>0.17227722772277226</v>
      </c>
      <c r="D68" s="56">
        <v>0.17114914425427874</v>
      </c>
      <c r="E68" s="56">
        <v>0.19656019656019655</v>
      </c>
      <c r="F68" s="56">
        <v>0.14859437751004015</v>
      </c>
      <c r="G68" s="57">
        <v>0.19796954314720813</v>
      </c>
      <c r="H68" s="19">
        <f>AVERAGE(C68:G68)</f>
        <v>0.17731009783889917</v>
      </c>
    </row>
    <row r="69" spans="1:8" ht="24" x14ac:dyDescent="0.25">
      <c r="A69" s="53"/>
      <c r="B69" s="54" t="s">
        <v>75</v>
      </c>
      <c r="C69" s="55">
        <v>0.18613861386138614</v>
      </c>
      <c r="D69" s="56">
        <v>0.20782396088019561</v>
      </c>
      <c r="E69" s="56">
        <v>0.2334152334152334</v>
      </c>
      <c r="F69" s="56">
        <v>0.23694779116465864</v>
      </c>
      <c r="G69" s="57">
        <v>0.21319796954314721</v>
      </c>
      <c r="H69" s="19">
        <f>AVERAGE(C69:G69)</f>
        <v>0.21550471377292418</v>
      </c>
    </row>
    <row r="70" spans="1:8" ht="24" x14ac:dyDescent="0.25">
      <c r="A70" s="53"/>
      <c r="B70" s="54" t="s">
        <v>76</v>
      </c>
      <c r="C70" s="55">
        <v>0.11485148514851487</v>
      </c>
      <c r="D70" s="56">
        <v>0.10268948655256724</v>
      </c>
      <c r="E70" s="56">
        <v>0.11302211302211303</v>
      </c>
      <c r="F70" s="56">
        <v>0.11646586345381527</v>
      </c>
      <c r="G70" s="57">
        <v>0.116751269035533</v>
      </c>
      <c r="H70" s="19">
        <f>AVERAGE(C70:G70)</f>
        <v>0.11275604344250867</v>
      </c>
    </row>
    <row r="71" spans="1:8" ht="24" x14ac:dyDescent="0.25">
      <c r="A71" s="53"/>
      <c r="B71" s="54" t="s">
        <v>77</v>
      </c>
      <c r="C71" s="55">
        <v>0.10891089108910892</v>
      </c>
      <c r="D71" s="56">
        <v>0.10024449877750613</v>
      </c>
      <c r="E71" s="56">
        <v>0.12530712530712532</v>
      </c>
      <c r="F71" s="56">
        <v>0.13253012048192772</v>
      </c>
      <c r="G71" s="57">
        <v>0.14720812182741116</v>
      </c>
      <c r="H71" s="19">
        <f>AVERAGE(C71:G71)</f>
        <v>0.12284015149661584</v>
      </c>
    </row>
    <row r="72" spans="1:8" ht="24" x14ac:dyDescent="0.25">
      <c r="A72" s="53"/>
      <c r="B72" s="54" t="s">
        <v>78</v>
      </c>
      <c r="C72" s="55">
        <v>0.24752475247524752</v>
      </c>
      <c r="D72" s="56">
        <v>0.30073349633251834</v>
      </c>
      <c r="E72" s="56">
        <v>0.27272727272727271</v>
      </c>
      <c r="F72" s="56">
        <v>0.20481927710843373</v>
      </c>
      <c r="G72" s="57">
        <v>0.20812182741116753</v>
      </c>
      <c r="H72" s="19">
        <f>AVERAGE(C72:G72)</f>
        <v>0.24678532521092794</v>
      </c>
    </row>
    <row r="73" spans="1:8" ht="24" x14ac:dyDescent="0.25">
      <c r="A73" s="53"/>
      <c r="B73" s="54" t="s">
        <v>79</v>
      </c>
      <c r="C73" s="55">
        <v>9.9009900990099015E-2</v>
      </c>
      <c r="D73" s="56">
        <v>0.10513447432762836</v>
      </c>
      <c r="E73" s="56">
        <v>0.11056511056511056</v>
      </c>
      <c r="F73" s="56">
        <v>0.12851405622489959</v>
      </c>
      <c r="G73" s="57">
        <v>0.12690355329949238</v>
      </c>
      <c r="H73" s="19">
        <f>AVERAGE(C73:G73)</f>
        <v>0.11402541908144599</v>
      </c>
    </row>
    <row r="74" spans="1:8" ht="24" x14ac:dyDescent="0.25">
      <c r="A74" s="53"/>
      <c r="B74" s="54" t="s">
        <v>80</v>
      </c>
      <c r="C74" s="55">
        <v>0.25742574257425743</v>
      </c>
      <c r="D74" s="56">
        <v>0.35452322738386305</v>
      </c>
      <c r="E74" s="56">
        <v>0.3390663390663391</v>
      </c>
      <c r="F74" s="56">
        <v>0.31325301204819278</v>
      </c>
      <c r="G74" s="57">
        <v>0.23857868020304568</v>
      </c>
      <c r="H74" s="19">
        <f>AVERAGE(C74:G74)</f>
        <v>0.30056940025513962</v>
      </c>
    </row>
    <row r="75" spans="1:8" ht="24" x14ac:dyDescent="0.25">
      <c r="A75" s="53"/>
      <c r="B75" s="54" t="s">
        <v>81</v>
      </c>
      <c r="C75" s="55">
        <v>0.14257425742574256</v>
      </c>
      <c r="D75" s="56">
        <v>0.18337408312958436</v>
      </c>
      <c r="E75" s="56">
        <v>0.15970515970515969</v>
      </c>
      <c r="F75" s="56">
        <v>0.20080321285140562</v>
      </c>
      <c r="G75" s="57">
        <v>0.15736040609137056</v>
      </c>
      <c r="H75" s="19">
        <f>AVERAGE(C75:G75)</f>
        <v>0.16876342384065257</v>
      </c>
    </row>
    <row r="76" spans="1:8" ht="24" x14ac:dyDescent="0.25">
      <c r="A76" s="53"/>
      <c r="B76" s="54" t="s">
        <v>82</v>
      </c>
      <c r="C76" s="55">
        <v>0.2</v>
      </c>
      <c r="D76" s="56">
        <v>0.24694376528117359</v>
      </c>
      <c r="E76" s="56">
        <v>0.20638820638820637</v>
      </c>
      <c r="F76" s="56">
        <v>0.23694779116465864</v>
      </c>
      <c r="G76" s="57">
        <v>0.20304568527918782</v>
      </c>
      <c r="H76" s="19">
        <f>AVERAGE(C76:G76)</f>
        <v>0.21866508962264528</v>
      </c>
    </row>
    <row r="77" spans="1:8" ht="24" x14ac:dyDescent="0.25">
      <c r="A77" s="53"/>
      <c r="B77" s="54" t="s">
        <v>83</v>
      </c>
      <c r="C77" s="55">
        <v>0.18217821782178217</v>
      </c>
      <c r="D77" s="56">
        <v>0.25672371638141811</v>
      </c>
      <c r="E77" s="56">
        <v>0.25307125307125306</v>
      </c>
      <c r="F77" s="56">
        <v>0.22891566265060243</v>
      </c>
      <c r="G77" s="57">
        <v>0.18274111675126903</v>
      </c>
      <c r="H77" s="19">
        <f>AVERAGE(C77:G77)</f>
        <v>0.22072599333526499</v>
      </c>
    </row>
    <row r="78" spans="1:8" x14ac:dyDescent="0.25">
      <c r="A78" s="53" t="s">
        <v>84</v>
      </c>
      <c r="B78" s="54" t="s">
        <v>85</v>
      </c>
      <c r="C78" s="55">
        <v>0.1157684630738523</v>
      </c>
      <c r="D78" s="56">
        <v>0.12530712530712532</v>
      </c>
      <c r="E78" s="56">
        <v>0.13022113022113022</v>
      </c>
      <c r="F78" s="56">
        <v>0.11336032388663968</v>
      </c>
      <c r="G78" s="57">
        <v>0.1606217616580311</v>
      </c>
      <c r="H78" s="19">
        <f>AVERAGE(C78:G78)</f>
        <v>0.12905576082935571</v>
      </c>
    </row>
    <row r="79" spans="1:8" x14ac:dyDescent="0.25">
      <c r="A79" s="53"/>
      <c r="B79" s="54" t="s">
        <v>86</v>
      </c>
      <c r="C79" s="55">
        <v>0.17964071856287425</v>
      </c>
      <c r="D79" s="56">
        <v>0.19656019656019655</v>
      </c>
      <c r="E79" s="56">
        <v>0.19656019656019655</v>
      </c>
      <c r="F79" s="56">
        <v>0.22267206477732793</v>
      </c>
      <c r="G79" s="57">
        <v>0.15544041450777202</v>
      </c>
      <c r="H79" s="19">
        <f>AVERAGE(C79:G79)</f>
        <v>0.19017471819367346</v>
      </c>
    </row>
    <row r="80" spans="1:8" x14ac:dyDescent="0.25">
      <c r="A80" s="53"/>
      <c r="B80" s="54" t="s">
        <v>87</v>
      </c>
      <c r="C80" s="55">
        <v>0.1377245508982036</v>
      </c>
      <c r="D80" s="56">
        <v>0.14987714987714987</v>
      </c>
      <c r="E80" s="56">
        <v>0.19164619164619165</v>
      </c>
      <c r="F80" s="56">
        <v>0.16194331983805668</v>
      </c>
      <c r="G80" s="57">
        <v>0.16580310880829019</v>
      </c>
      <c r="H80" s="19">
        <f>AVERAGE(C80:G80)</f>
        <v>0.16139886421357838</v>
      </c>
    </row>
    <row r="81" spans="1:8" x14ac:dyDescent="0.25">
      <c r="A81" s="53"/>
      <c r="B81" s="54" t="s">
        <v>88</v>
      </c>
      <c r="C81" s="55">
        <v>0.32734530938123751</v>
      </c>
      <c r="D81" s="56">
        <v>0.20638820638820637</v>
      </c>
      <c r="E81" s="56">
        <v>0.19164619164619165</v>
      </c>
      <c r="F81" s="56">
        <v>0.18623481781376519</v>
      </c>
      <c r="G81" s="57">
        <v>0.23834196891191708</v>
      </c>
      <c r="H81" s="19">
        <f>AVERAGE(C81:G81)</f>
        <v>0.22999129882826358</v>
      </c>
    </row>
    <row r="82" spans="1:8" ht="24" x14ac:dyDescent="0.25">
      <c r="A82" s="53"/>
      <c r="B82" s="54" t="s">
        <v>89</v>
      </c>
      <c r="C82" s="55">
        <v>0.13972055888223553</v>
      </c>
      <c r="D82" s="56">
        <v>0.13267813267813267</v>
      </c>
      <c r="E82" s="56">
        <v>0.12530712530712532</v>
      </c>
      <c r="F82" s="56">
        <v>0.12550607287449392</v>
      </c>
      <c r="G82" s="57">
        <v>0.15025906735751296</v>
      </c>
      <c r="H82" s="19">
        <f>AVERAGE(C82:G82)</f>
        <v>0.13469419141990008</v>
      </c>
    </row>
    <row r="83" spans="1:8" ht="24" x14ac:dyDescent="0.25">
      <c r="A83" s="53"/>
      <c r="B83" s="54" t="s">
        <v>90</v>
      </c>
      <c r="C83" s="55">
        <v>0.18962075848303392</v>
      </c>
      <c r="D83" s="56">
        <v>0.11793611793611794</v>
      </c>
      <c r="E83" s="56">
        <v>0.15233415233415235</v>
      </c>
      <c r="F83" s="56">
        <v>0.16599190283400811</v>
      </c>
      <c r="G83" s="57">
        <v>0.20725388601036268</v>
      </c>
      <c r="H83" s="19">
        <f>AVERAGE(C83:G83)</f>
        <v>0.166627363519535</v>
      </c>
    </row>
    <row r="84" spans="1:8" x14ac:dyDescent="0.25">
      <c r="A84" s="53"/>
      <c r="B84" s="54" t="s">
        <v>91</v>
      </c>
      <c r="C84" s="55">
        <v>0.20558882235528941</v>
      </c>
      <c r="D84" s="56">
        <v>0.19656019656019655</v>
      </c>
      <c r="E84" s="56">
        <v>0.14742014742014742</v>
      </c>
      <c r="F84" s="56">
        <v>0.14979757085020243</v>
      </c>
      <c r="G84" s="57">
        <v>0.15025906735751296</v>
      </c>
      <c r="H84" s="19">
        <f>AVERAGE(C84:G84)</f>
        <v>0.16992516090866974</v>
      </c>
    </row>
    <row r="85" spans="1:8" x14ac:dyDescent="0.25">
      <c r="A85" s="53"/>
      <c r="B85" s="54" t="s">
        <v>92</v>
      </c>
      <c r="C85" s="55">
        <v>0.13373253493013973</v>
      </c>
      <c r="D85" s="56">
        <v>0.11547911547911548</v>
      </c>
      <c r="E85" s="56">
        <v>0.16216216216216217</v>
      </c>
      <c r="F85" s="56">
        <v>0.13765182186234817</v>
      </c>
      <c r="G85" s="57">
        <v>0.19689119170984454</v>
      </c>
      <c r="H85" s="19">
        <f>AVERAGE(C85:G85)</f>
        <v>0.149183365228722</v>
      </c>
    </row>
    <row r="86" spans="1:8" x14ac:dyDescent="0.25">
      <c r="A86" s="53"/>
      <c r="B86" s="54" t="s">
        <v>93</v>
      </c>
      <c r="C86" s="55">
        <v>0.16766467065868262</v>
      </c>
      <c r="D86" s="56">
        <v>0.1769041769041769</v>
      </c>
      <c r="E86" s="56">
        <v>0.14742014742014742</v>
      </c>
      <c r="F86" s="56">
        <v>0.13765182186234817</v>
      </c>
      <c r="G86" s="57">
        <v>0.12953367875647667</v>
      </c>
      <c r="H86" s="19">
        <f>AVERAGE(C86:G86)</f>
        <v>0.15183489912036635</v>
      </c>
    </row>
    <row r="87" spans="1:8" x14ac:dyDescent="0.25">
      <c r="A87" s="53"/>
      <c r="B87" s="54" t="s">
        <v>94</v>
      </c>
      <c r="C87" s="55">
        <v>0.25149700598802394</v>
      </c>
      <c r="D87" s="56">
        <v>0.23832923832923833</v>
      </c>
      <c r="E87" s="56">
        <v>0.25307125307125306</v>
      </c>
      <c r="F87" s="56">
        <v>0.22672064777327935</v>
      </c>
      <c r="G87" s="57">
        <v>0.25388601036269431</v>
      </c>
      <c r="H87" s="19">
        <f>AVERAGE(C87:G87)</f>
        <v>0.24470083110489779</v>
      </c>
    </row>
    <row r="88" spans="1:8" x14ac:dyDescent="0.25">
      <c r="A88" s="53"/>
      <c r="B88" s="54" t="s">
        <v>95</v>
      </c>
      <c r="C88" s="55">
        <v>0.17764471057884232</v>
      </c>
      <c r="D88" s="56">
        <v>0.24815724815724816</v>
      </c>
      <c r="E88" s="56">
        <v>0.26289926289926291</v>
      </c>
      <c r="F88" s="56">
        <v>0.27530364372469635</v>
      </c>
      <c r="G88" s="57">
        <v>0.21243523316062177</v>
      </c>
      <c r="H88" s="19">
        <f>AVERAGE(C88:G88)</f>
        <v>0.23528801970413432</v>
      </c>
    </row>
    <row r="89" spans="1:8" ht="24" x14ac:dyDescent="0.25">
      <c r="A89" s="53"/>
      <c r="B89" s="54" t="s">
        <v>96</v>
      </c>
      <c r="C89" s="55">
        <v>0.11976047904191617</v>
      </c>
      <c r="D89" s="56">
        <v>0.13759213759213759</v>
      </c>
      <c r="E89" s="56">
        <v>0.16953316953316955</v>
      </c>
      <c r="F89" s="56">
        <v>0.16194331983805668</v>
      </c>
      <c r="G89" s="57">
        <v>0.12435233160621761</v>
      </c>
      <c r="H89" s="19">
        <f>AVERAGE(C89:G89)</f>
        <v>0.14263628752229951</v>
      </c>
    </row>
    <row r="90" spans="1:8" ht="24" x14ac:dyDescent="0.25">
      <c r="A90" s="53"/>
      <c r="B90" s="54" t="s">
        <v>97</v>
      </c>
      <c r="C90" s="55">
        <v>0.1277445109780439</v>
      </c>
      <c r="D90" s="56">
        <v>0.16707616707616707</v>
      </c>
      <c r="E90" s="56">
        <v>0.16953316953316955</v>
      </c>
      <c r="F90" s="56">
        <v>0.11740890688259109</v>
      </c>
      <c r="G90" s="57">
        <v>0.12435233160621761</v>
      </c>
      <c r="H90" s="19">
        <f>AVERAGE(C90:G90)</f>
        <v>0.14122301721523783</v>
      </c>
    </row>
    <row r="91" spans="1:8" x14ac:dyDescent="0.25">
      <c r="A91" s="53"/>
      <c r="B91" s="54" t="s">
        <v>98</v>
      </c>
      <c r="C91" s="55">
        <v>0.25948103792415167</v>
      </c>
      <c r="D91" s="56">
        <v>0.27272727272727271</v>
      </c>
      <c r="E91" s="56">
        <v>0.29729729729729731</v>
      </c>
      <c r="F91" s="56">
        <v>0.25910931174089069</v>
      </c>
      <c r="G91" s="57">
        <v>0.25388601036269431</v>
      </c>
      <c r="H91" s="19">
        <f>AVERAGE(C91:G91)</f>
        <v>0.26850018601046133</v>
      </c>
    </row>
    <row r="92" spans="1:8" x14ac:dyDescent="0.25">
      <c r="A92" s="53"/>
      <c r="B92" s="54" t="s">
        <v>99</v>
      </c>
      <c r="C92" s="55">
        <v>0.23353293413173654</v>
      </c>
      <c r="D92" s="56">
        <v>0.28746928746928746</v>
      </c>
      <c r="E92" s="56">
        <v>0.25798525798525801</v>
      </c>
      <c r="F92" s="56">
        <v>0.25910931174089069</v>
      </c>
      <c r="G92" s="57">
        <v>0.25906735751295334</v>
      </c>
      <c r="H92" s="19">
        <f>AVERAGE(C92:G92)</f>
        <v>0.25943282976802517</v>
      </c>
    </row>
    <row r="93" spans="1:8" x14ac:dyDescent="0.25">
      <c r="A93" s="53"/>
      <c r="B93" s="54" t="s">
        <v>100</v>
      </c>
      <c r="C93" s="55">
        <v>0.249500998003992</v>
      </c>
      <c r="D93" s="56">
        <v>0.25552825552825553</v>
      </c>
      <c r="E93" s="56">
        <v>0.22358722358722358</v>
      </c>
      <c r="F93" s="56">
        <v>0.2186234817813765</v>
      </c>
      <c r="G93" s="57">
        <v>0.23316062176165805</v>
      </c>
      <c r="H93" s="19">
        <f>AVERAGE(C93:G93)</f>
        <v>0.23608011613250116</v>
      </c>
    </row>
    <row r="94" spans="1:8" ht="15.75" thickBot="1" x14ac:dyDescent="0.3">
      <c r="A94" s="58"/>
      <c r="B94" s="59" t="s">
        <v>101</v>
      </c>
      <c r="C94" s="60">
        <v>0.15369261477045909</v>
      </c>
      <c r="D94" s="61">
        <v>0.20638820638820637</v>
      </c>
      <c r="E94" s="61">
        <v>0.1842751842751843</v>
      </c>
      <c r="F94" s="61">
        <v>0.2145748987854251</v>
      </c>
      <c r="G94" s="62">
        <v>0.23316062176165805</v>
      </c>
      <c r="H94" s="19">
        <f>AVERAGE(C94:G94)</f>
        <v>0.19841830519618658</v>
      </c>
    </row>
    <row r="95" spans="1:8" ht="15.75" thickTop="1" x14ac:dyDescent="0.25">
      <c r="C95" s="20">
        <f>AVERAGE(C6:C94)</f>
        <v>0.19420800184035086</v>
      </c>
      <c r="D95" s="20">
        <f>AVERAGE(D6:D94)</f>
        <v>0.19275464730259936</v>
      </c>
      <c r="E95" s="20">
        <f>AVERAGE(E6:E94)</f>
        <v>0.19509703779366708</v>
      </c>
      <c r="F95" s="20">
        <f>AVERAGE(F6:F94)</f>
        <v>0.18818046146282807</v>
      </c>
      <c r="G95" s="20">
        <f>AVERAGE(G6:G94)</f>
        <v>0.18827324580236418</v>
      </c>
      <c r="H95" s="20">
        <f>AVERAGE(H6:H94)</f>
        <v>0.19170267884036191</v>
      </c>
    </row>
    <row r="98" spans="1:7" ht="15.75" thickBot="1" x14ac:dyDescent="0.3"/>
    <row r="99" spans="1:7" ht="15.75" thickTop="1" x14ac:dyDescent="0.25">
      <c r="A99" s="33"/>
      <c r="B99" s="34"/>
      <c r="C99" s="35" t="s">
        <v>1</v>
      </c>
      <c r="D99" s="36"/>
      <c r="E99" s="36"/>
      <c r="F99" s="36"/>
      <c r="G99" s="37"/>
    </row>
    <row r="100" spans="1:7" ht="36.75" x14ac:dyDescent="0.25">
      <c r="A100" s="38"/>
      <c r="B100" s="39"/>
      <c r="C100" s="40" t="s">
        <v>2</v>
      </c>
      <c r="D100" s="41" t="s">
        <v>3</v>
      </c>
      <c r="E100" s="41" t="s">
        <v>4</v>
      </c>
      <c r="F100" s="41" t="s">
        <v>5</v>
      </c>
      <c r="G100" s="42" t="s">
        <v>6</v>
      </c>
    </row>
    <row r="101" spans="1:7" ht="25.5" thickBot="1" x14ac:dyDescent="0.3">
      <c r="A101" s="43"/>
      <c r="B101" s="44"/>
      <c r="C101" s="45" t="s">
        <v>7</v>
      </c>
      <c r="D101" s="46" t="s">
        <v>7</v>
      </c>
      <c r="E101" s="46" t="s">
        <v>7</v>
      </c>
      <c r="F101" s="46" t="s">
        <v>7</v>
      </c>
      <c r="G101" s="47" t="s">
        <v>7</v>
      </c>
    </row>
    <row r="102" spans="1:7" ht="24.75" thickTop="1" x14ac:dyDescent="0.25">
      <c r="A102" s="48" t="s">
        <v>46</v>
      </c>
      <c r="B102" s="49" t="s">
        <v>47</v>
      </c>
      <c r="C102" s="50">
        <f>C6 -($H6*C$95/$H$95)</f>
        <v>2.9437360568498327E-2</v>
      </c>
      <c r="D102" s="51">
        <f t="shared" ref="D102:G102" si="0">D6 -($H6*D$95/$H$95)</f>
        <v>-1.3803020707243374E-2</v>
      </c>
      <c r="E102" s="51">
        <f t="shared" si="0"/>
        <v>-3.5793528093089888E-3</v>
      </c>
      <c r="F102" s="51">
        <f t="shared" si="0"/>
        <v>8.2275283756088613E-3</v>
      </c>
      <c r="G102" s="52">
        <f t="shared" si="0"/>
        <v>-2.0282515427554965E-2</v>
      </c>
    </row>
    <row r="103" spans="1:7" ht="24" x14ac:dyDescent="0.25">
      <c r="A103" s="53"/>
      <c r="B103" s="54" t="s">
        <v>48</v>
      </c>
      <c r="C103" s="55">
        <f t="shared" ref="C103:G103" si="1">C7 -($H7*C$95/$H$95)</f>
        <v>-3.1669857375734689E-2</v>
      </c>
      <c r="D103" s="56">
        <f t="shared" si="1"/>
        <v>5.9766112383126402E-3</v>
      </c>
      <c r="E103" s="56">
        <f t="shared" si="1"/>
        <v>-2.4515155507992548E-4</v>
      </c>
      <c r="F103" s="56">
        <f t="shared" si="1"/>
        <v>8.4063986973507976E-3</v>
      </c>
      <c r="G103" s="57">
        <f t="shared" si="1"/>
        <v>1.7531998995151066E-2</v>
      </c>
    </row>
    <row r="104" spans="1:7" ht="24" x14ac:dyDescent="0.25">
      <c r="A104" s="53"/>
      <c r="B104" s="54" t="s">
        <v>49</v>
      </c>
      <c r="C104" s="55">
        <f t="shared" ref="C104:G104" si="2">C8 -($H8*C$95/$H$95)</f>
        <v>1.7376268202316969E-2</v>
      </c>
      <c r="D104" s="56">
        <f t="shared" si="2"/>
        <v>5.3706641916916542E-2</v>
      </c>
      <c r="E104" s="56">
        <f t="shared" si="2"/>
        <v>-1.1593348981119939E-2</v>
      </c>
      <c r="F104" s="56">
        <f t="shared" si="2"/>
        <v>1.010483561036582E-2</v>
      </c>
      <c r="G104" s="57">
        <f t="shared" si="2"/>
        <v>-6.9594396748479476E-2</v>
      </c>
    </row>
    <row r="105" spans="1:7" ht="24" x14ac:dyDescent="0.25">
      <c r="A105" s="53"/>
      <c r="B105" s="54" t="s">
        <v>50</v>
      </c>
      <c r="C105" s="55">
        <f t="shared" ref="C105:G105" si="3">C9 -($H9*C$95/$H$95)</f>
        <v>-9.0090945072621997E-3</v>
      </c>
      <c r="D105" s="56">
        <f t="shared" si="3"/>
        <v>1.3365202195401465E-2</v>
      </c>
      <c r="E105" s="56">
        <f t="shared" si="3"/>
        <v>-2.4513135071185799E-2</v>
      </c>
      <c r="F105" s="56">
        <f t="shared" si="3"/>
        <v>9.747773703457141E-3</v>
      </c>
      <c r="G105" s="57">
        <f t="shared" si="3"/>
        <v>1.0409253679589364E-2</v>
      </c>
    </row>
    <row r="106" spans="1:7" ht="24" x14ac:dyDescent="0.25">
      <c r="A106" s="53"/>
      <c r="B106" s="54" t="s">
        <v>51</v>
      </c>
      <c r="C106" s="55">
        <f t="shared" ref="C106:G106" si="4">C10 -($H10*C$95/$H$95)</f>
        <v>1.1910852312116249E-2</v>
      </c>
      <c r="D106" s="56">
        <f t="shared" si="4"/>
        <v>4.1436930299105557E-2</v>
      </c>
      <c r="E106" s="56">
        <f t="shared" si="4"/>
        <v>3.4265701152943528E-2</v>
      </c>
      <c r="F106" s="56">
        <f t="shared" si="4"/>
        <v>-3.4724446368329109E-2</v>
      </c>
      <c r="G106" s="57">
        <f t="shared" si="4"/>
        <v>-5.2889037395836225E-2</v>
      </c>
    </row>
    <row r="107" spans="1:7" ht="24" x14ac:dyDescent="0.25">
      <c r="A107" s="53"/>
      <c r="B107" s="54" t="s">
        <v>52</v>
      </c>
      <c r="C107" s="55">
        <f t="shared" ref="C107:G107" si="5">C11 -($H11*C$95/$H$95)</f>
        <v>2.1897326341703327E-2</v>
      </c>
      <c r="D107" s="56">
        <f t="shared" si="5"/>
        <v>-3.8109714967708763E-2</v>
      </c>
      <c r="E107" s="56">
        <f t="shared" si="5"/>
        <v>-1.6073386938805501E-2</v>
      </c>
      <c r="F107" s="56">
        <f t="shared" si="5"/>
        <v>8.8207507653488837E-3</v>
      </c>
      <c r="G107" s="57">
        <f t="shared" si="5"/>
        <v>2.3465024799461831E-2</v>
      </c>
    </row>
    <row r="108" spans="1:7" ht="24" x14ac:dyDescent="0.25">
      <c r="A108" s="53"/>
      <c r="B108" s="54" t="s">
        <v>53</v>
      </c>
      <c r="C108" s="55">
        <f t="shared" ref="C108:G108" si="6">C12 -($H12*C$95/$H$95)</f>
        <v>-2.8188908596063184E-2</v>
      </c>
      <c r="D108" s="56">
        <f t="shared" si="6"/>
        <v>-1.5525414503004403E-3</v>
      </c>
      <c r="E108" s="56">
        <f t="shared" si="6"/>
        <v>-1.23019786363633E-2</v>
      </c>
      <c r="F108" s="56">
        <f t="shared" si="6"/>
        <v>3.3375504733617542E-2</v>
      </c>
      <c r="G108" s="57">
        <f t="shared" si="6"/>
        <v>8.667923949109313E-3</v>
      </c>
    </row>
    <row r="109" spans="1:7" ht="24" x14ac:dyDescent="0.25">
      <c r="A109" s="53"/>
      <c r="B109" s="54" t="s">
        <v>54</v>
      </c>
      <c r="C109" s="55">
        <f t="shared" ref="C109:G109" si="7">C13 -($H13*C$95/$H$95)</f>
        <v>-1.7623388623784778E-2</v>
      </c>
      <c r="D109" s="56">
        <f t="shared" si="7"/>
        <v>-1.005249214876025E-2</v>
      </c>
      <c r="E109" s="56">
        <f t="shared" si="7"/>
        <v>-2.309676578559848E-2</v>
      </c>
      <c r="F109" s="56">
        <f t="shared" si="7"/>
        <v>2.4737185522687527E-2</v>
      </c>
      <c r="G109" s="57">
        <f t="shared" si="7"/>
        <v>2.6035461035455953E-2</v>
      </c>
    </row>
    <row r="110" spans="1:7" ht="24" x14ac:dyDescent="0.25">
      <c r="A110" s="53"/>
      <c r="B110" s="54" t="s">
        <v>55</v>
      </c>
      <c r="C110" s="55">
        <f t="shared" ref="C110:G110" si="8">C14 -($H14*C$95/$H$95)</f>
        <v>2.851631263296231E-2</v>
      </c>
      <c r="D110" s="56">
        <f t="shared" si="8"/>
        <v>-7.2515363132110988E-3</v>
      </c>
      <c r="E110" s="56">
        <f t="shared" si="8"/>
        <v>-1.5719409890874669E-2</v>
      </c>
      <c r="F110" s="56">
        <f t="shared" si="8"/>
        <v>-1.4622499595692923E-2</v>
      </c>
      <c r="G110" s="57">
        <f t="shared" si="8"/>
        <v>9.0771331668164368E-3</v>
      </c>
    </row>
    <row r="111" spans="1:7" ht="24" x14ac:dyDescent="0.25">
      <c r="A111" s="53"/>
      <c r="B111" s="54" t="s">
        <v>56</v>
      </c>
      <c r="C111" s="55">
        <f t="shared" ref="C111:G111" si="9">C15 -($H15*C$95/$H$95)</f>
        <v>2.0993144871088915E-2</v>
      </c>
      <c r="D111" s="56">
        <f t="shared" si="9"/>
        <v>2.500558551661064E-3</v>
      </c>
      <c r="E111" s="56">
        <f t="shared" si="9"/>
        <v>2.2927333082732759E-2</v>
      </c>
      <c r="F111" s="56">
        <f t="shared" si="9"/>
        <v>-2.0259211480059824E-2</v>
      </c>
      <c r="G111" s="57">
        <f t="shared" si="9"/>
        <v>-2.6161825025423163E-2</v>
      </c>
    </row>
    <row r="112" spans="1:7" ht="24" x14ac:dyDescent="0.25">
      <c r="A112" s="53"/>
      <c r="B112" s="54" t="s">
        <v>57</v>
      </c>
      <c r="C112" s="55">
        <f t="shared" ref="C112:G112" si="10">C16 -($H16*C$95/$H$95)</f>
        <v>-1.0718204752041827E-2</v>
      </c>
      <c r="D112" s="56">
        <f t="shared" si="10"/>
        <v>1.9775282535784366E-2</v>
      </c>
      <c r="E112" s="56">
        <f t="shared" si="10"/>
        <v>1.2592188257499193E-3</v>
      </c>
      <c r="F112" s="56">
        <f t="shared" si="10"/>
        <v>1.8088273182186254E-2</v>
      </c>
      <c r="G112" s="57">
        <f t="shared" si="10"/>
        <v>-2.840456979167863E-2</v>
      </c>
    </row>
    <row r="113" spans="1:7" ht="24" x14ac:dyDescent="0.25">
      <c r="A113" s="53"/>
      <c r="B113" s="54" t="s">
        <v>58</v>
      </c>
      <c r="C113" s="55">
        <f t="shared" ref="C113:G113" si="11">C17 -($H17*C$95/$H$95)</f>
        <v>2.3565396972435787E-2</v>
      </c>
      <c r="D113" s="56">
        <f t="shared" si="11"/>
        <v>1.4786567325894812E-2</v>
      </c>
      <c r="E113" s="56">
        <f t="shared" si="11"/>
        <v>-2.128999091063391E-2</v>
      </c>
      <c r="F113" s="56">
        <f t="shared" si="11"/>
        <v>-1.9328362446105113E-2</v>
      </c>
      <c r="G113" s="57">
        <f t="shared" si="11"/>
        <v>2.2663890584082858E-3</v>
      </c>
    </row>
    <row r="114" spans="1:7" ht="24" x14ac:dyDescent="0.25">
      <c r="A114" s="53"/>
      <c r="B114" s="54" t="s">
        <v>59</v>
      </c>
      <c r="C114" s="55">
        <f t="shared" ref="C114:G114" si="12">C18 -($H18*C$95/$H$95)</f>
        <v>3.0111549846561614E-2</v>
      </c>
      <c r="D114" s="56">
        <f t="shared" si="12"/>
        <v>-2.6797641265809413E-2</v>
      </c>
      <c r="E114" s="56">
        <f t="shared" si="12"/>
        <v>-4.3052960091292669E-3</v>
      </c>
      <c r="F114" s="56">
        <f t="shared" si="12"/>
        <v>-5.4433094221064682E-3</v>
      </c>
      <c r="G114" s="57">
        <f t="shared" si="12"/>
        <v>6.4346968504832569E-3</v>
      </c>
    </row>
    <row r="115" spans="1:7" ht="24" x14ac:dyDescent="0.25">
      <c r="A115" s="53"/>
      <c r="B115" s="54" t="s">
        <v>60</v>
      </c>
      <c r="C115" s="55">
        <f t="shared" ref="C115:G115" si="13">C19 -($H19*C$95/$H$95)</f>
        <v>-1.9871581062824717E-2</v>
      </c>
      <c r="D115" s="56">
        <f t="shared" si="13"/>
        <v>3.4415791067962775E-2</v>
      </c>
      <c r="E115" s="56">
        <f t="shared" si="13"/>
        <v>-2.0565028105488575E-2</v>
      </c>
      <c r="F115" s="56">
        <f t="shared" si="13"/>
        <v>1.6848247264193317E-2</v>
      </c>
      <c r="G115" s="57">
        <f t="shared" si="13"/>
        <v>-1.08274291638428E-2</v>
      </c>
    </row>
    <row r="116" spans="1:7" ht="24" x14ac:dyDescent="0.25">
      <c r="A116" s="53"/>
      <c r="B116" s="54" t="s">
        <v>61</v>
      </c>
      <c r="C116" s="55">
        <f t="shared" ref="C116:G116" si="14">C20 -($H20*C$95/$H$95)</f>
        <v>-1.169367984986025E-2</v>
      </c>
      <c r="D116" s="56">
        <f t="shared" si="14"/>
        <v>2.8493486891638664E-3</v>
      </c>
      <c r="E116" s="56">
        <f t="shared" si="14"/>
        <v>4.0284709052240408E-2</v>
      </c>
      <c r="F116" s="56">
        <f t="shared" si="14"/>
        <v>-3.0111075212089583E-2</v>
      </c>
      <c r="G116" s="57">
        <f t="shared" si="14"/>
        <v>-1.3293026794541918E-3</v>
      </c>
    </row>
    <row r="117" spans="1:7" ht="24" x14ac:dyDescent="0.25">
      <c r="A117" s="53"/>
      <c r="B117" s="54" t="s">
        <v>62</v>
      </c>
      <c r="C117" s="55">
        <f t="shared" ref="C117:G117" si="15">C21 -($H21*C$95/$H$95)</f>
        <v>-1.0591570238536102E-2</v>
      </c>
      <c r="D117" s="56">
        <f t="shared" si="15"/>
        <v>-2.5406801262241624E-2</v>
      </c>
      <c r="E117" s="56">
        <f t="shared" si="15"/>
        <v>1.0166137746803666E-2</v>
      </c>
      <c r="F117" s="56">
        <f t="shared" si="15"/>
        <v>2.4635839788987729E-2</v>
      </c>
      <c r="G117" s="57">
        <f t="shared" si="15"/>
        <v>1.1963939649862199E-3</v>
      </c>
    </row>
    <row r="118" spans="1:7" ht="24" x14ac:dyDescent="0.25">
      <c r="A118" s="53"/>
      <c r="B118" s="54" t="s">
        <v>63</v>
      </c>
      <c r="C118" s="55">
        <f t="shared" ref="C118:G118" si="16">C22 -($H22*C$95/$H$95)</f>
        <v>-1.7427847764028864E-2</v>
      </c>
      <c r="D118" s="56">
        <f t="shared" si="16"/>
        <v>-8.3726439559064086E-3</v>
      </c>
      <c r="E118" s="56">
        <f t="shared" si="16"/>
        <v>-1.400779912625294E-2</v>
      </c>
      <c r="F118" s="56">
        <f t="shared" si="16"/>
        <v>4.6677510645160847E-3</v>
      </c>
      <c r="G118" s="57">
        <f t="shared" si="16"/>
        <v>3.5140539781672128E-2</v>
      </c>
    </row>
    <row r="119" spans="1:7" ht="24" x14ac:dyDescent="0.25">
      <c r="A119" s="53"/>
      <c r="B119" s="54" t="s">
        <v>64</v>
      </c>
      <c r="C119" s="55">
        <f t="shared" ref="C119:G119" si="17">C23 -($H23*C$95/$H$95)</f>
        <v>-2.9217801576131783E-2</v>
      </c>
      <c r="D119" s="56">
        <f t="shared" si="17"/>
        <v>4.8081736024846305E-3</v>
      </c>
      <c r="E119" s="56">
        <f t="shared" si="17"/>
        <v>1.3809749936648047E-2</v>
      </c>
      <c r="F119" s="56">
        <f t="shared" si="17"/>
        <v>3.3940114325944085E-2</v>
      </c>
      <c r="G119" s="57">
        <f t="shared" si="17"/>
        <v>-2.334023628894491E-2</v>
      </c>
    </row>
    <row r="120" spans="1:7" ht="24" x14ac:dyDescent="0.25">
      <c r="A120" s="53" t="s">
        <v>8</v>
      </c>
      <c r="B120" s="54" t="s">
        <v>9</v>
      </c>
      <c r="C120" s="55">
        <f t="shared" ref="C120:G120" si="18">C24 -($H24*C$95/$H$95)</f>
        <v>2.828333586504822E-2</v>
      </c>
      <c r="D120" s="56">
        <f t="shared" si="18"/>
        <v>8.01569781551148E-3</v>
      </c>
      <c r="E120" s="56">
        <f t="shared" si="18"/>
        <v>8.4818310999110191E-3</v>
      </c>
      <c r="F120" s="56">
        <f t="shared" si="18"/>
        <v>-4.4920929634204187E-2</v>
      </c>
      <c r="G120" s="57">
        <f t="shared" si="18"/>
        <v>1.4006485373374566E-4</v>
      </c>
    </row>
    <row r="121" spans="1:7" ht="24" x14ac:dyDescent="0.25">
      <c r="A121" s="53"/>
      <c r="B121" s="54" t="s">
        <v>10</v>
      </c>
      <c r="C121" s="55">
        <f t="shared" ref="C121:G121" si="19">C25 -($H25*C$95/$H$95)</f>
        <v>-5.7837185925328771E-3</v>
      </c>
      <c r="D121" s="56">
        <f t="shared" si="19"/>
        <v>-4.0476501304184731E-2</v>
      </c>
      <c r="E121" s="56">
        <f t="shared" si="19"/>
        <v>3.6399193401427971E-2</v>
      </c>
      <c r="F121" s="56">
        <f t="shared" si="19"/>
        <v>1.5908992304051045E-2</v>
      </c>
      <c r="G121" s="57">
        <f t="shared" si="19"/>
        <v>-6.047965808761574E-3</v>
      </c>
    </row>
    <row r="122" spans="1:7" ht="24" x14ac:dyDescent="0.25">
      <c r="A122" s="53"/>
      <c r="B122" s="54" t="s">
        <v>11</v>
      </c>
      <c r="C122" s="55">
        <f t="shared" ref="C122:G122" si="20">C26 -($H26*C$95/$H$95)</f>
        <v>3.0052511453202674E-2</v>
      </c>
      <c r="D122" s="56">
        <f t="shared" si="20"/>
        <v>6.9878724338616194E-3</v>
      </c>
      <c r="E122" s="56">
        <f t="shared" si="20"/>
        <v>2.9802299234201524E-2</v>
      </c>
      <c r="F122" s="56">
        <f t="shared" si="20"/>
        <v>-4.8651408356296166E-2</v>
      </c>
      <c r="G122" s="57">
        <f t="shared" si="20"/>
        <v>-1.8191274764969761E-2</v>
      </c>
    </row>
    <row r="123" spans="1:7" ht="24" x14ac:dyDescent="0.25">
      <c r="A123" s="53"/>
      <c r="B123" s="54" t="s">
        <v>12</v>
      </c>
      <c r="C123" s="55">
        <f t="shared" ref="C123:G123" si="21">C27 -($H27*C$95/$H$95)</f>
        <v>6.9300706337891482E-2</v>
      </c>
      <c r="D123" s="56">
        <f t="shared" si="21"/>
        <v>-4.4569139006725905E-2</v>
      </c>
      <c r="E123" s="56">
        <f t="shared" si="21"/>
        <v>-2.9168240224263037E-2</v>
      </c>
      <c r="F123" s="56">
        <f t="shared" si="21"/>
        <v>-3.6279295683467966E-2</v>
      </c>
      <c r="G123" s="57">
        <f t="shared" si="21"/>
        <v>4.0715968576565204E-2</v>
      </c>
    </row>
    <row r="124" spans="1:7" ht="24" x14ac:dyDescent="0.25">
      <c r="A124" s="53"/>
      <c r="B124" s="54" t="s">
        <v>13</v>
      </c>
      <c r="C124" s="55">
        <f t="shared" ref="C124:G124" si="22">C28 -($H28*C$95/$H$95)</f>
        <v>-7.1206419012498801E-2</v>
      </c>
      <c r="D124" s="56">
        <f t="shared" si="22"/>
        <v>4.133660019899621E-2</v>
      </c>
      <c r="E124" s="56">
        <f t="shared" si="22"/>
        <v>5.1933430630584088E-3</v>
      </c>
      <c r="F124" s="56">
        <f t="shared" si="22"/>
        <v>-1.7449390753699334E-3</v>
      </c>
      <c r="G124" s="57">
        <f t="shared" si="22"/>
        <v>2.6421414825813949E-2</v>
      </c>
    </row>
    <row r="125" spans="1:7" ht="24" x14ac:dyDescent="0.25">
      <c r="A125" s="53"/>
      <c r="B125" s="54" t="s">
        <v>14</v>
      </c>
      <c r="C125" s="55">
        <f t="shared" ref="C125:G125" si="23">C29 -($H29*C$95/$H$95)</f>
        <v>-7.5042351778777799E-3</v>
      </c>
      <c r="D125" s="56">
        <f t="shared" si="23"/>
        <v>2.5259194552579162E-2</v>
      </c>
      <c r="E125" s="56">
        <f t="shared" si="23"/>
        <v>-7.4367189179295606E-3</v>
      </c>
      <c r="F125" s="56">
        <f t="shared" si="23"/>
        <v>2.2004024332486202E-2</v>
      </c>
      <c r="G125" s="57">
        <f t="shared" si="23"/>
        <v>-3.2322264789258037E-2</v>
      </c>
    </row>
    <row r="126" spans="1:7" ht="24" x14ac:dyDescent="0.25">
      <c r="A126" s="53"/>
      <c r="B126" s="54" t="s">
        <v>15</v>
      </c>
      <c r="C126" s="55">
        <f t="shared" ref="C126:G126" si="24">C30 -($H30*C$95/$H$95)</f>
        <v>8.2454512586872808E-2</v>
      </c>
      <c r="D126" s="56">
        <f t="shared" si="24"/>
        <v>-1.7360237464165873E-2</v>
      </c>
      <c r="E126" s="56">
        <f t="shared" si="24"/>
        <v>9.771457941064321E-3</v>
      </c>
      <c r="F126" s="56">
        <f t="shared" si="24"/>
        <v>-1.2598550467795511E-2</v>
      </c>
      <c r="G126" s="57">
        <f t="shared" si="24"/>
        <v>-6.2267182595975856E-2</v>
      </c>
    </row>
    <row r="127" spans="1:7" ht="24" x14ac:dyDescent="0.25">
      <c r="A127" s="53"/>
      <c r="B127" s="54" t="s">
        <v>16</v>
      </c>
      <c r="C127" s="55">
        <f t="shared" ref="C127:G127" si="25">C31 -($H31*C$95/$H$95)</f>
        <v>-9.667139805453806E-3</v>
      </c>
      <c r="D127" s="56">
        <f t="shared" si="25"/>
        <v>7.8424230868280875E-3</v>
      </c>
      <c r="E127" s="56">
        <f t="shared" si="25"/>
        <v>3.2363254549994835E-2</v>
      </c>
      <c r="F127" s="56">
        <f t="shared" si="25"/>
        <v>-1.8623280622558358E-3</v>
      </c>
      <c r="G127" s="57">
        <f t="shared" si="25"/>
        <v>-2.8676209769113392E-2</v>
      </c>
    </row>
    <row r="128" spans="1:7" ht="24" x14ac:dyDescent="0.25">
      <c r="A128" s="53"/>
      <c r="B128" s="54" t="s">
        <v>17</v>
      </c>
      <c r="C128" s="55">
        <f t="shared" ref="C128:G128" si="26">C32 -($H32*C$95/$H$95)</f>
        <v>2.8927183803088813E-2</v>
      </c>
      <c r="D128" s="56">
        <f t="shared" si="26"/>
        <v>3.4486327317836268E-2</v>
      </c>
      <c r="E128" s="56">
        <f t="shared" si="26"/>
        <v>-3.3097197765380032E-2</v>
      </c>
      <c r="F128" s="56">
        <f t="shared" si="26"/>
        <v>-1.9519057297182341E-3</v>
      </c>
      <c r="G128" s="57">
        <f t="shared" si="26"/>
        <v>-2.8364407625826732E-2</v>
      </c>
    </row>
    <row r="129" spans="1:7" ht="24" x14ac:dyDescent="0.25">
      <c r="A129" s="53"/>
      <c r="B129" s="54" t="s">
        <v>18</v>
      </c>
      <c r="C129" s="55">
        <f t="shared" ref="C129:G129" si="27">C33 -($H33*C$95/$H$95)</f>
        <v>-2.729811216799613E-2</v>
      </c>
      <c r="D129" s="56">
        <f t="shared" si="27"/>
        <v>6.765243918013808E-4</v>
      </c>
      <c r="E129" s="56">
        <f t="shared" si="27"/>
        <v>-2.498250944158853E-2</v>
      </c>
      <c r="F129" s="56">
        <f t="shared" si="27"/>
        <v>2.1343232355048453E-2</v>
      </c>
      <c r="G129" s="57">
        <f t="shared" si="27"/>
        <v>3.0260864862734799E-2</v>
      </c>
    </row>
    <row r="130" spans="1:7" ht="24" x14ac:dyDescent="0.25">
      <c r="A130" s="53"/>
      <c r="B130" s="54" t="s">
        <v>19</v>
      </c>
      <c r="C130" s="55">
        <f t="shared" ref="C130:G130" si="28">C34 -($H34*C$95/$H$95)</f>
        <v>-2.6526289398851044E-2</v>
      </c>
      <c r="D130" s="56">
        <f t="shared" si="28"/>
        <v>-1.8794878128566256E-2</v>
      </c>
      <c r="E130" s="56">
        <f t="shared" si="28"/>
        <v>2.5942216555130543E-3</v>
      </c>
      <c r="F130" s="56">
        <f t="shared" si="28"/>
        <v>1.1201609915721403E-2</v>
      </c>
      <c r="G130" s="57">
        <f t="shared" si="28"/>
        <v>3.1525335956182857E-2</v>
      </c>
    </row>
    <row r="131" spans="1:7" ht="24" x14ac:dyDescent="0.25">
      <c r="A131" s="53"/>
      <c r="B131" s="54" t="s">
        <v>20</v>
      </c>
      <c r="C131" s="55">
        <f t="shared" ref="C131:G131" si="29">C35 -($H35*C$95/$H$95)</f>
        <v>2.5580746358848966E-2</v>
      </c>
      <c r="D131" s="56">
        <f t="shared" si="29"/>
        <v>-4.1809140390932475E-2</v>
      </c>
      <c r="E131" s="56">
        <f t="shared" si="29"/>
        <v>6.2565237394149459E-3</v>
      </c>
      <c r="F131" s="56">
        <f t="shared" si="29"/>
        <v>-4.7501196497267834E-3</v>
      </c>
      <c r="G131" s="57">
        <f t="shared" si="29"/>
        <v>1.4721989942395333E-2</v>
      </c>
    </row>
    <row r="132" spans="1:7" ht="24" x14ac:dyDescent="0.25">
      <c r="A132" s="53"/>
      <c r="B132" s="54" t="s">
        <v>21</v>
      </c>
      <c r="C132" s="55">
        <f t="shared" ref="C132:G132" si="30">C36 -($H36*C$95/$H$95)</f>
        <v>6.0592641126263891E-3</v>
      </c>
      <c r="D132" s="56">
        <f t="shared" si="30"/>
        <v>6.6465279688437962E-4</v>
      </c>
      <c r="E132" s="56">
        <f t="shared" si="30"/>
        <v>1.7316481965984898E-3</v>
      </c>
      <c r="F132" s="56">
        <f t="shared" si="30"/>
        <v>-3.1825346914382269E-3</v>
      </c>
      <c r="G132" s="57">
        <f t="shared" si="30"/>
        <v>-5.2730304146710316E-3</v>
      </c>
    </row>
    <row r="133" spans="1:7" ht="24" x14ac:dyDescent="0.25">
      <c r="A133" s="53"/>
      <c r="B133" s="54" t="s">
        <v>22</v>
      </c>
      <c r="C133" s="55">
        <f t="shared" ref="C133:G133" si="31">C37 -($H37*C$95/$H$95)</f>
        <v>-1.125516614020329E-2</v>
      </c>
      <c r="D133" s="56">
        <f t="shared" si="31"/>
        <v>-1.3338834414243633E-3</v>
      </c>
      <c r="E133" s="56">
        <f t="shared" si="31"/>
        <v>2.0037341150104179E-2</v>
      </c>
      <c r="F133" s="56">
        <f t="shared" si="31"/>
        <v>-1.4830515596075594E-2</v>
      </c>
      <c r="G133" s="57">
        <f t="shared" si="31"/>
        <v>7.3822240275990686E-3</v>
      </c>
    </row>
    <row r="134" spans="1:7" ht="24" x14ac:dyDescent="0.25">
      <c r="A134" s="53"/>
      <c r="B134" s="54" t="s">
        <v>23</v>
      </c>
      <c r="C134" s="55">
        <f t="shared" ref="C134:G134" si="32">C38 -($H38*C$95/$H$95)</f>
        <v>-1.25829973095887E-2</v>
      </c>
      <c r="D134" s="56">
        <f t="shared" si="32"/>
        <v>-6.1968176591986196E-3</v>
      </c>
      <c r="E134" s="56">
        <f t="shared" si="32"/>
        <v>5.1280264218247218E-3</v>
      </c>
      <c r="F134" s="56">
        <f t="shared" si="32"/>
        <v>7.1320212191774146E-3</v>
      </c>
      <c r="G134" s="57">
        <f t="shared" si="32"/>
        <v>6.5197673277850865E-3</v>
      </c>
    </row>
    <row r="135" spans="1:7" ht="24" x14ac:dyDescent="0.25">
      <c r="A135" s="53"/>
      <c r="B135" s="54" t="s">
        <v>24</v>
      </c>
      <c r="C135" s="55">
        <f t="shared" ref="C135:G135" si="33">C39 -($H39*C$95/$H$95)</f>
        <v>4.8867717071968214E-2</v>
      </c>
      <c r="D135" s="56">
        <f t="shared" si="33"/>
        <v>-2.2958566919518142E-3</v>
      </c>
      <c r="E135" s="56">
        <f t="shared" si="33"/>
        <v>-2.0549215019235123E-2</v>
      </c>
      <c r="F135" s="56">
        <f t="shared" si="33"/>
        <v>-1.2171388004765471E-2</v>
      </c>
      <c r="G135" s="57">
        <f t="shared" si="33"/>
        <v>-1.3851257356015834E-2</v>
      </c>
    </row>
    <row r="136" spans="1:7" ht="24" x14ac:dyDescent="0.25">
      <c r="A136" s="53"/>
      <c r="B136" s="54" t="s">
        <v>25</v>
      </c>
      <c r="C136" s="55">
        <f t="shared" ref="C136:G136" si="34">C40 -($H40*C$95/$H$95)</f>
        <v>-7.4808522466761895E-3</v>
      </c>
      <c r="D136" s="56">
        <f t="shared" si="34"/>
        <v>-2.7407276462858274E-2</v>
      </c>
      <c r="E136" s="56">
        <f t="shared" si="34"/>
        <v>-1.5950845980611306E-2</v>
      </c>
      <c r="F136" s="56">
        <f t="shared" si="34"/>
        <v>4.2954231639145829E-2</v>
      </c>
      <c r="G136" s="57">
        <f t="shared" si="34"/>
        <v>7.8847430509999261E-3</v>
      </c>
    </row>
    <row r="137" spans="1:7" ht="24" x14ac:dyDescent="0.25">
      <c r="A137" s="53"/>
      <c r="B137" s="54" t="s">
        <v>26</v>
      </c>
      <c r="C137" s="55">
        <f t="shared" ref="C137:G137" si="35">C41 -($H41*C$95/$H$95)</f>
        <v>-2.344406308492869E-2</v>
      </c>
      <c r="D137" s="56">
        <f t="shared" si="35"/>
        <v>1.1310141495377318E-2</v>
      </c>
      <c r="E137" s="56">
        <f t="shared" si="35"/>
        <v>1.5158175249850248E-2</v>
      </c>
      <c r="F137" s="56">
        <f t="shared" si="35"/>
        <v>2.1418771163009137E-2</v>
      </c>
      <c r="G137" s="57">
        <f t="shared" si="35"/>
        <v>-2.4443024823308013E-2</v>
      </c>
    </row>
    <row r="138" spans="1:7" ht="24" x14ac:dyDescent="0.25">
      <c r="A138" s="53"/>
      <c r="B138" s="54" t="s">
        <v>27</v>
      </c>
      <c r="C138" s="55">
        <f t="shared" ref="C138:G138" si="36">C42 -($H42*C$95/$H$95)</f>
        <v>-1.4511139390783162E-2</v>
      </c>
      <c r="D138" s="56">
        <f t="shared" si="36"/>
        <v>1.9978277102094433E-2</v>
      </c>
      <c r="E138" s="56">
        <f t="shared" si="36"/>
        <v>2.261057206062983E-3</v>
      </c>
      <c r="F138" s="56">
        <f t="shared" si="36"/>
        <v>-1.084623188199442E-2</v>
      </c>
      <c r="G138" s="57">
        <f t="shared" si="36"/>
        <v>3.1180369646201939E-3</v>
      </c>
    </row>
    <row r="139" spans="1:7" ht="24" x14ac:dyDescent="0.25">
      <c r="A139" s="53"/>
      <c r="B139" s="54" t="s">
        <v>28</v>
      </c>
      <c r="C139" s="55">
        <f t="shared" ref="C139:G139" si="37">C43 -($H43*C$95/$H$95)</f>
        <v>-3.2968849108561175E-2</v>
      </c>
      <c r="D139" s="56">
        <f t="shared" si="37"/>
        <v>2.5290191171140758E-2</v>
      </c>
      <c r="E139" s="56">
        <f t="shared" si="37"/>
        <v>-1.1947707943157623E-2</v>
      </c>
      <c r="F139" s="56">
        <f t="shared" si="37"/>
        <v>1.1919622597348203E-2</v>
      </c>
      <c r="G139" s="57">
        <f t="shared" si="37"/>
        <v>7.7067432832298305E-3</v>
      </c>
    </row>
    <row r="140" spans="1:7" x14ac:dyDescent="0.25">
      <c r="A140" s="53" t="s">
        <v>29</v>
      </c>
      <c r="B140" s="54" t="s">
        <v>30</v>
      </c>
      <c r="C140" s="55">
        <f t="shared" ref="C140:G140" si="38">C44 -($H44*C$95/$H$95)</f>
        <v>1.041408286215878E-3</v>
      </c>
      <c r="D140" s="56">
        <f t="shared" si="38"/>
        <v>2.3049778733387205E-3</v>
      </c>
      <c r="E140" s="56">
        <f t="shared" si="38"/>
        <v>3.7400601348045764E-2</v>
      </c>
      <c r="F140" s="56">
        <f t="shared" si="38"/>
        <v>-9.9176964945196788E-3</v>
      </c>
      <c r="G140" s="57">
        <f t="shared" si="38"/>
        <v>-3.0829291013080629E-2</v>
      </c>
    </row>
    <row r="141" spans="1:7" x14ac:dyDescent="0.25">
      <c r="A141" s="53"/>
      <c r="B141" s="54" t="s">
        <v>31</v>
      </c>
      <c r="C141" s="55">
        <f t="shared" ref="C141:G141" si="39">C45 -($H45*C$95/$H$95)</f>
        <v>2.059797942461733E-2</v>
      </c>
      <c r="D141" s="56">
        <f t="shared" si="39"/>
        <v>2.7757388505193215E-3</v>
      </c>
      <c r="E141" s="56">
        <f t="shared" si="39"/>
        <v>6.2722992203517458E-3</v>
      </c>
      <c r="F141" s="56">
        <f t="shared" si="39"/>
        <v>-2.434670318390017E-2</v>
      </c>
      <c r="G141" s="57">
        <f t="shared" si="39"/>
        <v>-5.2993143115882269E-3</v>
      </c>
    </row>
    <row r="142" spans="1:7" x14ac:dyDescent="0.25">
      <c r="A142" s="53"/>
      <c r="B142" s="54" t="s">
        <v>32</v>
      </c>
      <c r="C142" s="55">
        <f t="shared" ref="C142:G142" si="40">C46 -($H46*C$95/$H$95)</f>
        <v>2.4365167105571295E-2</v>
      </c>
      <c r="D142" s="56">
        <f t="shared" si="40"/>
        <v>-1.8404592873747516E-2</v>
      </c>
      <c r="E142" s="56">
        <f t="shared" si="40"/>
        <v>-2.5524347671410708E-2</v>
      </c>
      <c r="F142" s="56">
        <f t="shared" si="40"/>
        <v>3.5977027574111753E-2</v>
      </c>
      <c r="G142" s="57">
        <f t="shared" si="40"/>
        <v>-1.641325413452499E-2</v>
      </c>
    </row>
    <row r="143" spans="1:7" x14ac:dyDescent="0.25">
      <c r="A143" s="53"/>
      <c r="B143" s="54" t="s">
        <v>33</v>
      </c>
      <c r="C143" s="55">
        <f t="shared" ref="C143:G143" si="41">C47 -($H47*C$95/$H$95)</f>
        <v>9.1970608049426028E-2</v>
      </c>
      <c r="D143" s="56">
        <f t="shared" si="41"/>
        <v>-4.742087862315314E-2</v>
      </c>
      <c r="E143" s="56">
        <f t="shared" si="41"/>
        <v>-1.284104671629549E-2</v>
      </c>
      <c r="F143" s="56">
        <f t="shared" si="41"/>
        <v>-5.0544758628843472E-2</v>
      </c>
      <c r="G143" s="57">
        <f t="shared" si="41"/>
        <v>1.8836075918866046E-2</v>
      </c>
    </row>
    <row r="144" spans="1:7" x14ac:dyDescent="0.25">
      <c r="A144" s="53"/>
      <c r="B144" s="54" t="s">
        <v>34</v>
      </c>
      <c r="C144" s="55">
        <f t="shared" ref="C144:G144" si="42">C48 -($H48*C$95/$H$95)</f>
        <v>-5.3815804303668224E-4</v>
      </c>
      <c r="D144" s="56">
        <f t="shared" si="42"/>
        <v>-9.3916510894093141E-3</v>
      </c>
      <c r="E144" s="56">
        <f t="shared" si="42"/>
        <v>-1.2723765098708345E-2</v>
      </c>
      <c r="F144" s="56">
        <f t="shared" si="42"/>
        <v>1.2689641652484596E-2</v>
      </c>
      <c r="G144" s="57">
        <f t="shared" si="42"/>
        <v>9.9639325786696348E-3</v>
      </c>
    </row>
    <row r="145" spans="1:7" x14ac:dyDescent="0.25">
      <c r="A145" s="53"/>
      <c r="B145" s="54" t="s">
        <v>35</v>
      </c>
      <c r="C145" s="55">
        <f t="shared" ref="C145:G145" si="43">C49 -($H49*C$95/$H$95)</f>
        <v>4.0450279189105431E-2</v>
      </c>
      <c r="D145" s="56">
        <f t="shared" si="43"/>
        <v>2.1201800606000187E-2</v>
      </c>
      <c r="E145" s="56">
        <f t="shared" si="43"/>
        <v>-2.2946485607746647E-2</v>
      </c>
      <c r="F145" s="56">
        <f t="shared" si="43"/>
        <v>-5.3834874044732806E-2</v>
      </c>
      <c r="G145" s="57">
        <f t="shared" si="43"/>
        <v>1.5129279857373779E-2</v>
      </c>
    </row>
    <row r="146" spans="1:7" x14ac:dyDescent="0.25">
      <c r="A146" s="53"/>
      <c r="B146" s="54" t="s">
        <v>36</v>
      </c>
      <c r="C146" s="55">
        <f t="shared" ref="C146:G146" si="44">C50 -($H50*C$95/$H$95)</f>
        <v>-3.7465160078497234E-2</v>
      </c>
      <c r="D146" s="56">
        <f t="shared" si="44"/>
        <v>-1.599866588638782E-3</v>
      </c>
      <c r="E146" s="56">
        <f t="shared" si="44"/>
        <v>1.4411689153033813E-2</v>
      </c>
      <c r="F146" s="56">
        <f t="shared" si="44"/>
        <v>4.1701508712488899E-2</v>
      </c>
      <c r="G146" s="57">
        <f t="shared" si="44"/>
        <v>-1.7048171198386586E-2</v>
      </c>
    </row>
    <row r="147" spans="1:7" x14ac:dyDescent="0.25">
      <c r="A147" s="53"/>
      <c r="B147" s="54" t="s">
        <v>37</v>
      </c>
      <c r="C147" s="55">
        <f t="shared" ref="C147:G147" si="45">C51 -($H51*C$95/$H$95)</f>
        <v>-2.0981969197782308E-2</v>
      </c>
      <c r="D147" s="56">
        <f t="shared" si="45"/>
        <v>1.0782268992013566E-2</v>
      </c>
      <c r="E147" s="56">
        <f t="shared" si="45"/>
        <v>-2.7180548360567131E-2</v>
      </c>
      <c r="F147" s="56">
        <f t="shared" si="45"/>
        <v>-3.9508293229589819E-3</v>
      </c>
      <c r="G147" s="57">
        <f t="shared" si="45"/>
        <v>4.1331077889294909E-2</v>
      </c>
    </row>
    <row r="148" spans="1:7" x14ac:dyDescent="0.25">
      <c r="A148" s="53"/>
      <c r="B148" s="54" t="s">
        <v>38</v>
      </c>
      <c r="C148" s="55">
        <f t="shared" ref="C148:G148" si="46">C52 -($H52*C$95/$H$95)</f>
        <v>3.2045301549703809E-3</v>
      </c>
      <c r="D148" s="56">
        <f t="shared" si="46"/>
        <v>-1.4581436620191845E-2</v>
      </c>
      <c r="E148" s="56">
        <f t="shared" si="46"/>
        <v>-6.5233771068011759E-3</v>
      </c>
      <c r="F148" s="56">
        <f t="shared" si="46"/>
        <v>4.4029954691915063E-2</v>
      </c>
      <c r="G148" s="57">
        <f t="shared" si="46"/>
        <v>-2.6129671119892561E-2</v>
      </c>
    </row>
    <row r="149" spans="1:7" ht="24" x14ac:dyDescent="0.25">
      <c r="A149" s="53"/>
      <c r="B149" s="54" t="s">
        <v>39</v>
      </c>
      <c r="C149" s="55">
        <f t="shared" ref="C149:G149" si="47">C53 -($H53*C$95/$H$95)</f>
        <v>1.7963610779423211E-2</v>
      </c>
      <c r="D149" s="56">
        <f t="shared" si="47"/>
        <v>-8.1330959492540988E-3</v>
      </c>
      <c r="E149" s="56">
        <f t="shared" si="47"/>
        <v>-2.2236129894802059E-3</v>
      </c>
      <c r="F149" s="56">
        <f t="shared" si="47"/>
        <v>-3.9126088092286404E-2</v>
      </c>
      <c r="G149" s="57">
        <f t="shared" si="47"/>
        <v>3.1519186251597608E-2</v>
      </c>
    </row>
    <row r="150" spans="1:7" x14ac:dyDescent="0.25">
      <c r="A150" s="53"/>
      <c r="B150" s="54" t="s">
        <v>40</v>
      </c>
      <c r="C150" s="55">
        <f t="shared" ref="C150:G150" si="48">C54 -($H54*C$95/$H$95)</f>
        <v>-4.2924982803933975E-2</v>
      </c>
      <c r="D150" s="56">
        <f t="shared" si="48"/>
        <v>-3.1562598495841893E-2</v>
      </c>
      <c r="E150" s="56">
        <f t="shared" si="48"/>
        <v>-1.8336763395259581E-2</v>
      </c>
      <c r="F150" s="56">
        <f t="shared" si="48"/>
        <v>7.344864381883584E-2</v>
      </c>
      <c r="G150" s="57">
        <f t="shared" si="48"/>
        <v>1.9375700876199581E-2</v>
      </c>
    </row>
    <row r="151" spans="1:7" x14ac:dyDescent="0.25">
      <c r="A151" s="53"/>
      <c r="B151" s="54" t="s">
        <v>41</v>
      </c>
      <c r="C151" s="55">
        <f t="shared" ref="C151:G151" si="49">C55 -($H55*C$95/$H$95)</f>
        <v>-2.2209053344820179E-2</v>
      </c>
      <c r="D151" s="56">
        <f t="shared" si="49"/>
        <v>-1.522428360675776E-2</v>
      </c>
      <c r="E151" s="56">
        <f t="shared" si="49"/>
        <v>2.3070975847349962E-2</v>
      </c>
      <c r="F151" s="56">
        <f t="shared" si="49"/>
        <v>9.4957469776907055E-3</v>
      </c>
      <c r="G151" s="57">
        <f t="shared" si="49"/>
        <v>4.866614126537161E-3</v>
      </c>
    </row>
    <row r="152" spans="1:7" x14ac:dyDescent="0.25">
      <c r="A152" s="53"/>
      <c r="B152" s="54" t="s">
        <v>42</v>
      </c>
      <c r="C152" s="55">
        <f t="shared" ref="C152:G152" si="50">C56 -($H56*C$95/$H$95)</f>
        <v>-2.6023789840988215E-2</v>
      </c>
      <c r="D152" s="56">
        <f t="shared" si="50"/>
        <v>2.759528879169712E-2</v>
      </c>
      <c r="E152" s="56">
        <f t="shared" si="50"/>
        <v>6.5933719373794386E-3</v>
      </c>
      <c r="F152" s="56">
        <f t="shared" si="50"/>
        <v>9.0139388765232142E-3</v>
      </c>
      <c r="G152" s="57">
        <f t="shared" si="50"/>
        <v>-1.7178809764611586E-2</v>
      </c>
    </row>
    <row r="153" spans="1:7" ht="24" x14ac:dyDescent="0.25">
      <c r="A153" s="53"/>
      <c r="B153" s="54" t="s">
        <v>43</v>
      </c>
      <c r="C153" s="55">
        <f t="shared" ref="C153:G153" si="51">C57 -($H57*C$95/$H$95)</f>
        <v>-4.1467687685767043E-2</v>
      </c>
      <c r="D153" s="56">
        <f t="shared" si="51"/>
        <v>-1.1046074024508398E-2</v>
      </c>
      <c r="E153" s="56">
        <f t="shared" si="51"/>
        <v>5.4877912282206565E-3</v>
      </c>
      <c r="F153" s="56">
        <f t="shared" si="51"/>
        <v>3.8088982259251905E-2</v>
      </c>
      <c r="G153" s="57">
        <f t="shared" si="51"/>
        <v>8.9369882228028941E-3</v>
      </c>
    </row>
    <row r="154" spans="1:7" ht="24" x14ac:dyDescent="0.25">
      <c r="A154" s="53"/>
      <c r="B154" s="54" t="s">
        <v>44</v>
      </c>
      <c r="C154" s="55">
        <f t="shared" ref="C154:G154" si="52">C58 -($H58*C$95/$H$95)</f>
        <v>-8.8073055083399132E-3</v>
      </c>
      <c r="D154" s="56">
        <f t="shared" si="52"/>
        <v>2.9017003531096541E-2</v>
      </c>
      <c r="E154" s="56">
        <f t="shared" si="52"/>
        <v>2.9490586877727654E-2</v>
      </c>
      <c r="F154" s="56">
        <f t="shared" si="52"/>
        <v>-2.1690953499953314E-2</v>
      </c>
      <c r="G154" s="57">
        <f t="shared" si="52"/>
        <v>-2.8009331400531023E-2</v>
      </c>
    </row>
    <row r="155" spans="1:7" ht="24" x14ac:dyDescent="0.25">
      <c r="A155" s="53"/>
      <c r="B155" s="54" t="s">
        <v>45</v>
      </c>
      <c r="C155" s="55">
        <f t="shared" ref="C155:G155" si="53">C59 -($H59*C$95/$H$95)</f>
        <v>2.0229547130760583E-2</v>
      </c>
      <c r="D155" s="56">
        <f t="shared" si="53"/>
        <v>1.6657485434854125E-2</v>
      </c>
      <c r="E155" s="56">
        <f t="shared" si="53"/>
        <v>-2.5335679170070402E-3</v>
      </c>
      <c r="F155" s="56">
        <f t="shared" si="53"/>
        <v>-3.8757824462794577E-2</v>
      </c>
      <c r="G155" s="57">
        <f t="shared" si="53"/>
        <v>4.4043598141869644E-3</v>
      </c>
    </row>
    <row r="156" spans="1:7" ht="24" x14ac:dyDescent="0.25">
      <c r="A156" s="53" t="s">
        <v>65</v>
      </c>
      <c r="B156" s="54" t="s">
        <v>66</v>
      </c>
      <c r="C156" s="55">
        <f t="shared" ref="C156:G156" si="54">C60 -($H60*C$95/$H$95)</f>
        <v>2.1383832814380749E-3</v>
      </c>
      <c r="D156" s="56">
        <f t="shared" si="54"/>
        <v>-2.3717176465057471E-3</v>
      </c>
      <c r="E156" s="56">
        <f t="shared" si="54"/>
        <v>-2.5363030100710296E-2</v>
      </c>
      <c r="F156" s="56">
        <f t="shared" si="54"/>
        <v>1.5640282701036082E-2</v>
      </c>
      <c r="G156" s="57">
        <f t="shared" si="54"/>
        <v>9.9560817647419558E-3</v>
      </c>
    </row>
    <row r="157" spans="1:7" ht="24" x14ac:dyDescent="0.25">
      <c r="A157" s="53"/>
      <c r="B157" s="54" t="s">
        <v>67</v>
      </c>
      <c r="C157" s="55">
        <f t="shared" ref="C157:G157" si="55">C61 -($H61*C$95/$H$95)</f>
        <v>7.8045476481050646E-4</v>
      </c>
      <c r="D157" s="56">
        <f t="shared" si="55"/>
        <v>1.6517965245589933E-2</v>
      </c>
      <c r="E157" s="56">
        <f t="shared" si="55"/>
        <v>-1.1759508222661696E-2</v>
      </c>
      <c r="F157" s="56">
        <f t="shared" si="55"/>
        <v>-3.9043038037285344E-2</v>
      </c>
      <c r="G157" s="57">
        <f t="shared" si="55"/>
        <v>3.3504126249546601E-2</v>
      </c>
    </row>
    <row r="158" spans="1:7" ht="24" x14ac:dyDescent="0.25">
      <c r="A158" s="53"/>
      <c r="B158" s="54" t="s">
        <v>68</v>
      </c>
      <c r="C158" s="55">
        <f t="shared" ref="C158:G158" si="56">C62 -($H62*C$95/$H$95)</f>
        <v>-5.6981588620710483E-3</v>
      </c>
      <c r="D158" s="56">
        <f t="shared" si="56"/>
        <v>-2.9042128742665006E-2</v>
      </c>
      <c r="E158" s="56">
        <f t="shared" si="56"/>
        <v>7.0175510782965606E-3</v>
      </c>
      <c r="F158" s="56">
        <f t="shared" si="56"/>
        <v>2.4422690016015935E-2</v>
      </c>
      <c r="G158" s="57">
        <f t="shared" si="56"/>
        <v>3.3000465104234961E-3</v>
      </c>
    </row>
    <row r="159" spans="1:7" ht="24" x14ac:dyDescent="0.25">
      <c r="A159" s="53"/>
      <c r="B159" s="54" t="s">
        <v>69</v>
      </c>
      <c r="C159" s="55">
        <f t="shared" ref="C159:G159" si="57">C63 -($H63*C$95/$H$95)</f>
        <v>3.2363879525854483E-2</v>
      </c>
      <c r="D159" s="56">
        <f t="shared" si="57"/>
        <v>-1.1529004503667256E-2</v>
      </c>
      <c r="E159" s="56">
        <f t="shared" si="57"/>
        <v>9.0812254828278594E-3</v>
      </c>
      <c r="F159" s="56">
        <f t="shared" si="57"/>
        <v>-2.2807670864800345E-3</v>
      </c>
      <c r="G159" s="57">
        <f t="shared" si="57"/>
        <v>-2.7635333418535024E-2</v>
      </c>
    </row>
    <row r="160" spans="1:7" ht="24" x14ac:dyDescent="0.25">
      <c r="A160" s="53"/>
      <c r="B160" s="54" t="s">
        <v>70</v>
      </c>
      <c r="C160" s="55">
        <f t="shared" ref="C160:G160" si="58">C64 -($H64*C$95/$H$95)</f>
        <v>5.7365308740511101E-2</v>
      </c>
      <c r="D160" s="56">
        <f t="shared" si="58"/>
        <v>-4.6682212012689017E-2</v>
      </c>
      <c r="E160" s="56">
        <f t="shared" si="58"/>
        <v>-1.9645403350647961E-3</v>
      </c>
      <c r="F160" s="56">
        <f t="shared" si="58"/>
        <v>-3.3341572371735656E-2</v>
      </c>
      <c r="G160" s="57">
        <f t="shared" si="58"/>
        <v>2.4623015978978396E-2</v>
      </c>
    </row>
    <row r="161" spans="1:7" ht="24" x14ac:dyDescent="0.25">
      <c r="A161" s="53"/>
      <c r="B161" s="54" t="s">
        <v>71</v>
      </c>
      <c r="C161" s="55">
        <f t="shared" ref="C161:G161" si="59">C65 -($H65*C$95/$H$95)</f>
        <v>3.853442960392453E-2</v>
      </c>
      <c r="D161" s="56">
        <f t="shared" si="59"/>
        <v>-3.1152500146276491E-2</v>
      </c>
      <c r="E161" s="56">
        <f t="shared" si="59"/>
        <v>1.9467053983921734E-3</v>
      </c>
      <c r="F161" s="56">
        <f t="shared" si="59"/>
        <v>-1.9250597876492026E-3</v>
      </c>
      <c r="G161" s="57">
        <f t="shared" si="59"/>
        <v>-7.4035750683910384E-3</v>
      </c>
    </row>
    <row r="162" spans="1:7" ht="24" x14ac:dyDescent="0.25">
      <c r="A162" s="53"/>
      <c r="B162" s="54" t="s">
        <v>72</v>
      </c>
      <c r="C162" s="55">
        <f t="shared" ref="C162:G162" si="60">C66 -($H66*C$95/$H$95)</f>
        <v>4.1528186332102479E-2</v>
      </c>
      <c r="D162" s="56">
        <f t="shared" si="60"/>
        <v>-3.1945572501440034E-3</v>
      </c>
      <c r="E162" s="56">
        <f t="shared" si="60"/>
        <v>-1.2374112113556074E-2</v>
      </c>
      <c r="F162" s="56">
        <f t="shared" si="60"/>
        <v>-5.3060400133780744E-2</v>
      </c>
      <c r="G162" s="57">
        <f t="shared" si="60"/>
        <v>2.7100883165378203E-2</v>
      </c>
    </row>
    <row r="163" spans="1:7" ht="24" x14ac:dyDescent="0.25">
      <c r="A163" s="53"/>
      <c r="B163" s="54" t="s">
        <v>73</v>
      </c>
      <c r="C163" s="55">
        <f t="shared" ref="C163:G163" si="61">C67 -($H67*C$95/$H$95)</f>
        <v>3.9792109256004848E-2</v>
      </c>
      <c r="D163" s="56">
        <f t="shared" si="61"/>
        <v>-1.4556758525264724E-2</v>
      </c>
      <c r="E163" s="56">
        <f t="shared" si="61"/>
        <v>-2.1134230262920994E-2</v>
      </c>
      <c r="F163" s="56">
        <f t="shared" si="61"/>
        <v>-3.8009694702292846E-2</v>
      </c>
      <c r="G163" s="57">
        <f t="shared" si="61"/>
        <v>3.3908574234473687E-2</v>
      </c>
    </row>
    <row r="164" spans="1:7" ht="24" x14ac:dyDescent="0.25">
      <c r="A164" s="53"/>
      <c r="B164" s="54" t="s">
        <v>74</v>
      </c>
      <c r="C164" s="55">
        <f t="shared" ref="C164:G164" si="62">C68 -($H68*C$95/$H$95)</f>
        <v>-7.3500994262921948E-3</v>
      </c>
      <c r="D164" s="56">
        <f t="shared" si="62"/>
        <v>-7.1339427577038483E-3</v>
      </c>
      <c r="E164" s="56">
        <f t="shared" si="62"/>
        <v>1.6110580161872001E-2</v>
      </c>
      <c r="F164" s="56">
        <f t="shared" si="62"/>
        <v>-2.5457942651477383E-2</v>
      </c>
      <c r="G164" s="57">
        <f t="shared" si="62"/>
        <v>2.383140467360137E-2</v>
      </c>
    </row>
    <row r="165" spans="1:7" ht="24" x14ac:dyDescent="0.25">
      <c r="A165" s="53"/>
      <c r="B165" s="54" t="s">
        <v>75</v>
      </c>
      <c r="C165" s="55">
        <f t="shared" ref="C165:G165" si="63">C69 -($H69*C$95/$H$95)</f>
        <v>-3.2182486825311662E-2</v>
      </c>
      <c r="D165" s="56">
        <f t="shared" si="63"/>
        <v>-8.8633350231609453E-3</v>
      </c>
      <c r="E165" s="56">
        <f t="shared" si="63"/>
        <v>1.4094713003092979E-2</v>
      </c>
      <c r="F165" s="56">
        <f t="shared" si="63"/>
        <v>2.5402617510751485E-2</v>
      </c>
      <c r="G165" s="57">
        <f t="shared" si="63"/>
        <v>1.548491334628227E-3</v>
      </c>
    </row>
    <row r="166" spans="1:7" ht="24" x14ac:dyDescent="0.25">
      <c r="A166" s="53"/>
      <c r="B166" s="54" t="s">
        <v>76</v>
      </c>
      <c r="C166" s="55">
        <f t="shared" ref="C166:G166" si="64">C70 -($H70*C$95/$H$95)</f>
        <v>6.2185609555412413E-4</v>
      </c>
      <c r="D166" s="56">
        <f t="shared" si="64"/>
        <v>-1.0685305685449759E-2</v>
      </c>
      <c r="E166" s="56">
        <f t="shared" si="64"/>
        <v>-1.7304308757547654E-3</v>
      </c>
      <c r="F166" s="56">
        <f t="shared" si="64"/>
        <v>5.7815244759368833E-3</v>
      </c>
      <c r="G166" s="57">
        <f t="shared" si="64"/>
        <v>6.0123559897135442E-3</v>
      </c>
    </row>
    <row r="167" spans="1:7" ht="24" x14ac:dyDescent="0.25">
      <c r="A167" s="53"/>
      <c r="B167" s="54" t="s">
        <v>77</v>
      </c>
      <c r="C167" s="55">
        <f t="shared" ref="C167:G167" si="65">C71 -($H71*C$95/$H$95)</f>
        <v>-1.5534633158311717E-2</v>
      </c>
      <c r="D167" s="56">
        <f t="shared" si="65"/>
        <v>-2.3269738058201511E-2</v>
      </c>
      <c r="E167" s="56">
        <f t="shared" si="65"/>
        <v>2.9192038621631E-4</v>
      </c>
      <c r="F167" s="56">
        <f t="shared" si="65"/>
        <v>1.194695213691703E-2</v>
      </c>
      <c r="G167" s="57">
        <f t="shared" si="65"/>
        <v>2.6565498693379916E-2</v>
      </c>
    </row>
    <row r="168" spans="1:7" ht="24" x14ac:dyDescent="0.25">
      <c r="A168" s="53"/>
      <c r="B168" s="54" t="s">
        <v>78</v>
      </c>
      <c r="C168" s="55">
        <f t="shared" ref="C168:G168" si="66">C72 -($H72*C$95/$H$95)</f>
        <v>-2.4857595460616722E-3</v>
      </c>
      <c r="D168" s="56">
        <f t="shared" si="66"/>
        <v>5.2593936633917454E-2</v>
      </c>
      <c r="E168" s="56">
        <f t="shared" si="66"/>
        <v>2.1572274733255459E-2</v>
      </c>
      <c r="F168" s="56">
        <f t="shared" si="66"/>
        <v>-3.7431778856824943E-2</v>
      </c>
      <c r="G168" s="57">
        <f t="shared" si="66"/>
        <v>-3.4248672964286186E-2</v>
      </c>
    </row>
    <row r="169" spans="1:7" ht="24" x14ac:dyDescent="0.25">
      <c r="A169" s="53"/>
      <c r="B169" s="54" t="s">
        <v>79</v>
      </c>
      <c r="C169" s="55">
        <f t="shared" ref="C169:G169" si="67">C73 -($H73*C$95/$H$95)</f>
        <v>-1.6505692911731276E-2</v>
      </c>
      <c r="D169" s="56">
        <f t="shared" si="67"/>
        <v>-9.516659248224757E-3</v>
      </c>
      <c r="E169" s="56">
        <f t="shared" si="67"/>
        <v>-5.4792850090206735E-3</v>
      </c>
      <c r="F169" s="56">
        <f t="shared" si="67"/>
        <v>1.6583664270871531E-2</v>
      </c>
      <c r="G169" s="57">
        <f t="shared" si="67"/>
        <v>1.491797289810512E-2</v>
      </c>
    </row>
    <row r="170" spans="1:7" ht="24" x14ac:dyDescent="0.25">
      <c r="A170" s="53"/>
      <c r="B170" s="54" t="s">
        <v>80</v>
      </c>
      <c r="C170" s="55">
        <f t="shared" ref="C170:G170" si="68">C74 -($H74*C$95/$H$95)</f>
        <v>-4.7071737539271408E-2</v>
      </c>
      <c r="D170" s="56">
        <f t="shared" si="68"/>
        <v>5.2304452525850309E-2</v>
      </c>
      <c r="E170" s="56">
        <f t="shared" si="68"/>
        <v>3.3174945185355631E-2</v>
      </c>
      <c r="F170" s="56">
        <f t="shared" si="68"/>
        <v>1.8206073821949331E-2</v>
      </c>
      <c r="G170" s="57">
        <f t="shared" si="68"/>
        <v>-5.6613733993883919E-2</v>
      </c>
    </row>
    <row r="171" spans="1:7" ht="24" x14ac:dyDescent="0.25">
      <c r="A171" s="53"/>
      <c r="B171" s="54" t="s">
        <v>81</v>
      </c>
      <c r="C171" s="55">
        <f t="shared" ref="C171:G171" si="69">C75 -($H75*C$95/$H$95)</f>
        <v>-2.8394700995138605E-2</v>
      </c>
      <c r="D171" s="56">
        <f t="shared" si="69"/>
        <v>1.3684569989953238E-2</v>
      </c>
      <c r="E171" s="56">
        <f t="shared" si="69"/>
        <v>-1.2046452105369837E-2</v>
      </c>
      <c r="F171" s="56">
        <f t="shared" si="69"/>
        <v>3.5140535790815774E-2</v>
      </c>
      <c r="G171" s="57">
        <f t="shared" si="69"/>
        <v>-8.3839526802607089E-3</v>
      </c>
    </row>
    <row r="172" spans="1:7" ht="24" x14ac:dyDescent="0.25">
      <c r="A172" s="53"/>
      <c r="B172" s="54" t="s">
        <v>82</v>
      </c>
      <c r="C172" s="55">
        <f t="shared" ref="C172:G172" si="70">C76 -($H76*C$95/$H$95)</f>
        <v>-2.1522778840345008E-2</v>
      </c>
      <c r="D172" s="56">
        <f t="shared" si="70"/>
        <v>2.7078750965421089E-2</v>
      </c>
      <c r="E172" s="56">
        <f t="shared" si="70"/>
        <v>-1.6148648664247978E-2</v>
      </c>
      <c r="F172" s="56">
        <f t="shared" si="70"/>
        <v>2.2300308302585753E-2</v>
      </c>
      <c r="G172" s="57">
        <f t="shared" si="70"/>
        <v>-1.1707631763413856E-2</v>
      </c>
    </row>
    <row r="173" spans="1:7" ht="24" x14ac:dyDescent="0.25">
      <c r="A173" s="53"/>
      <c r="B173" s="54" t="s">
        <v>83</v>
      </c>
      <c r="C173" s="55">
        <f t="shared" ref="C173:G173" si="71">C77 -($H77*C$95/$H$95)</f>
        <v>-4.1432398259202197E-2</v>
      </c>
      <c r="D173" s="56">
        <f t="shared" si="71"/>
        <v>3.4786489143792843E-2</v>
      </c>
      <c r="E173" s="56">
        <f t="shared" si="71"/>
        <v>2.8437003178297254E-2</v>
      </c>
      <c r="F173" s="56">
        <f t="shared" si="71"/>
        <v>1.2245141748491589E-2</v>
      </c>
      <c r="G173" s="57">
        <f t="shared" si="71"/>
        <v>-3.4036235811379656E-2</v>
      </c>
    </row>
    <row r="174" spans="1:7" x14ac:dyDescent="0.25">
      <c r="A174" s="53" t="s">
        <v>84</v>
      </c>
      <c r="B174" s="54" t="s">
        <v>85</v>
      </c>
      <c r="C174" s="55">
        <f t="shared" ref="C174:G174" si="72">C78 -($H78*C$95/$H$95)</f>
        <v>-1.4973901030130077E-2</v>
      </c>
      <c r="D174" s="56">
        <f t="shared" si="72"/>
        <v>-4.4568290179279602E-3</v>
      </c>
      <c r="E174" s="56">
        <f t="shared" si="72"/>
        <v>-1.1197399238419281E-3</v>
      </c>
      <c r="F174" s="56">
        <f t="shared" si="72"/>
        <v>-1.3324252323837868E-2</v>
      </c>
      <c r="G174" s="57">
        <f t="shared" si="72"/>
        <v>3.3874722295737847E-2</v>
      </c>
    </row>
    <row r="175" spans="1:7" x14ac:dyDescent="0.25">
      <c r="A175" s="53"/>
      <c r="B175" s="54" t="s">
        <v>86</v>
      </c>
      <c r="C175" s="55">
        <f t="shared" ref="C175:G175" si="73">C79 -($H79*C$95/$H$95)</f>
        <v>-1.3019354026414021E-2</v>
      </c>
      <c r="D175" s="56">
        <f t="shared" si="73"/>
        <v>5.34189458843079E-3</v>
      </c>
      <c r="E175" s="56">
        <f t="shared" si="73"/>
        <v>3.0181740528961998E-3</v>
      </c>
      <c r="F175" s="56">
        <f t="shared" si="73"/>
        <v>3.5991490229644707E-2</v>
      </c>
      <c r="G175" s="57">
        <f t="shared" si="73"/>
        <v>-3.1332204844557676E-2</v>
      </c>
    </row>
    <row r="176" spans="1:7" x14ac:dyDescent="0.25">
      <c r="A176" s="53"/>
      <c r="B176" s="54" t="s">
        <v>87</v>
      </c>
      <c r="C176" s="55">
        <f t="shared" ref="C176:G176" si="74">C80 -($H80*C$95/$H$95)</f>
        <v>-2.5783601975983922E-2</v>
      </c>
      <c r="D176" s="56">
        <f t="shared" si="74"/>
        <v>-1.24073906139886E-2</v>
      </c>
      <c r="E176" s="56">
        <f t="shared" si="74"/>
        <v>2.7389539095430709E-2</v>
      </c>
      <c r="F176" s="56">
        <f t="shared" si="74"/>
        <v>3.5098908895780101E-3</v>
      </c>
      <c r="G176" s="57">
        <f t="shared" si="74"/>
        <v>7.2915626049639137E-3</v>
      </c>
    </row>
    <row r="177" spans="1:7" x14ac:dyDescent="0.25">
      <c r="A177" s="53"/>
      <c r="B177" s="54" t="s">
        <v>88</v>
      </c>
      <c r="C177" s="55">
        <f t="shared" ref="C177:G177" si="75">C81 -($H81*C$95/$H$95)</f>
        <v>9.4348301429672599E-2</v>
      </c>
      <c r="D177" s="56">
        <f t="shared" si="75"/>
        <v>-2.4865169706895174E-2</v>
      </c>
      <c r="E177" s="56">
        <f t="shared" si="75"/>
        <v>-4.2417418685919472E-2</v>
      </c>
      <c r="F177" s="56">
        <f t="shared" si="75"/>
        <v>-3.9530774027435017E-2</v>
      </c>
      <c r="G177" s="57">
        <f t="shared" si="75"/>
        <v>1.2465060990576954E-2</v>
      </c>
    </row>
    <row r="178" spans="1:7" ht="24" x14ac:dyDescent="0.25">
      <c r="A178" s="53"/>
      <c r="B178" s="54" t="s">
        <v>89</v>
      </c>
      <c r="C178" s="55">
        <f t="shared" ref="C178:G178" si="76">C82 -($H82*C$95/$H$95)</f>
        <v>3.2660766945147301E-3</v>
      </c>
      <c r="D178" s="56">
        <f t="shared" si="76"/>
        <v>-2.7551931256865059E-3</v>
      </c>
      <c r="E178" s="56">
        <f t="shared" si="76"/>
        <v>-1.1772011578169456E-2</v>
      </c>
      <c r="F178" s="56">
        <f t="shared" si="76"/>
        <v>-6.7133371571548861E-3</v>
      </c>
      <c r="G178" s="57">
        <f t="shared" si="76"/>
        <v>1.797446516649609E-2</v>
      </c>
    </row>
    <row r="179" spans="1:7" ht="24" x14ac:dyDescent="0.25">
      <c r="A179" s="53"/>
      <c r="B179" s="54" t="s">
        <v>90</v>
      </c>
      <c r="C179" s="55">
        <f t="shared" ref="C179:G179" si="77">C83 -($H83*C$95/$H$95)</f>
        <v>2.0815776117595164E-2</v>
      </c>
      <c r="D179" s="56">
        <f t="shared" si="77"/>
        <v>-4.9605613251248654E-2</v>
      </c>
      <c r="E179" s="56">
        <f t="shared" si="77"/>
        <v>-1.72435772765063E-2</v>
      </c>
      <c r="F179" s="56">
        <f t="shared" si="77"/>
        <v>2.4260395444719307E-3</v>
      </c>
      <c r="G179" s="57">
        <f t="shared" si="77"/>
        <v>4.3607374865687859E-2</v>
      </c>
    </row>
    <row r="180" spans="1:7" x14ac:dyDescent="0.25">
      <c r="A180" s="53"/>
      <c r="B180" s="54" t="s">
        <v>91</v>
      </c>
      <c r="C180" s="55">
        <f t="shared" ref="C180:G180" si="78">C84 -($H84*C$95/$H$95)</f>
        <v>3.3442944362870292E-2</v>
      </c>
      <c r="D180" s="56">
        <f t="shared" si="78"/>
        <v>2.5702571320314199E-2</v>
      </c>
      <c r="E180" s="56">
        <f t="shared" si="78"/>
        <v>-2.5513771607142438E-2</v>
      </c>
      <c r="F180" s="56">
        <f t="shared" si="78"/>
        <v>-1.7005498295048854E-2</v>
      </c>
      <c r="G180" s="57">
        <f t="shared" si="78"/>
        <v>-1.6626245780993143E-2</v>
      </c>
    </row>
    <row r="181" spans="1:7" x14ac:dyDescent="0.25">
      <c r="A181" s="53"/>
      <c r="B181" s="54" t="s">
        <v>92</v>
      </c>
      <c r="C181" s="55">
        <f t="shared" ref="C181:G181" si="79">C85 -($H85*C$95/$H$95)</f>
        <v>-1.7400477107819112E-2</v>
      </c>
      <c r="D181" s="56">
        <f t="shared" si="79"/>
        <v>-3.4522893475716118E-2</v>
      </c>
      <c r="E181" s="56">
        <f t="shared" si="79"/>
        <v>1.0337300765981855E-2</v>
      </c>
      <c r="F181" s="56">
        <f t="shared" si="79"/>
        <v>-8.7905475460433868E-3</v>
      </c>
      <c r="G181" s="57">
        <f t="shared" si="79"/>
        <v>5.0376617363596859E-2</v>
      </c>
    </row>
    <row r="182" spans="1:7" x14ac:dyDescent="0.25">
      <c r="A182" s="53"/>
      <c r="B182" s="54" t="s">
        <v>93</v>
      </c>
      <c r="C182" s="55">
        <f t="shared" ref="C182:G182" si="80">C86 -($H86*C$95/$H$95)</f>
        <v>1.3845472376362328E-2</v>
      </c>
      <c r="D182" s="56">
        <f t="shared" si="80"/>
        <v>2.4236083765303146E-2</v>
      </c>
      <c r="E182" s="56">
        <f t="shared" si="80"/>
        <v>-7.1031969132489547E-3</v>
      </c>
      <c r="F182" s="56">
        <f t="shared" si="80"/>
        <v>-1.1393363919462302E-2</v>
      </c>
      <c r="G182" s="57">
        <f t="shared" si="80"/>
        <v>-1.9584995308954217E-2</v>
      </c>
    </row>
    <row r="183" spans="1:7" x14ac:dyDescent="0.25">
      <c r="A183" s="53"/>
      <c r="B183" s="54" t="s">
        <v>94</v>
      </c>
      <c r="C183" s="55">
        <f t="shared" ref="C183:G183" si="81">C87 -($H87*C$95/$H$95)</f>
        <v>3.5982298987786432E-3</v>
      </c>
      <c r="D183" s="56">
        <f t="shared" si="81"/>
        <v>-7.7143886017939922E-3</v>
      </c>
      <c r="E183" s="56">
        <f t="shared" si="81"/>
        <v>4.0376580114300231E-3</v>
      </c>
      <c r="F183" s="56">
        <f t="shared" si="81"/>
        <v>-1.348421319271198E-2</v>
      </c>
      <c r="G183" s="57">
        <f t="shared" si="81"/>
        <v>1.3562713884297251E-2</v>
      </c>
    </row>
    <row r="184" spans="1:7" x14ac:dyDescent="0.25">
      <c r="A184" s="53"/>
      <c r="B184" s="54" t="s">
        <v>95</v>
      </c>
      <c r="C184" s="55">
        <f t="shared" ref="C184:G184" si="82">C88 -($H88*C$95/$H$95)</f>
        <v>-6.0718240007595931E-2</v>
      </c>
      <c r="D184" s="56">
        <f t="shared" si="82"/>
        <v>1.1578085430135165E-2</v>
      </c>
      <c r="E184" s="56">
        <f t="shared" si="82"/>
        <v>2.3445145980841658E-2</v>
      </c>
      <c r="F184" s="56">
        <f t="shared" si="82"/>
        <v>4.4338649430225419E-2</v>
      </c>
      <c r="G184" s="57">
        <f t="shared" si="82"/>
        <v>-1.8643640833606451E-2</v>
      </c>
    </row>
    <row r="185" spans="1:7" ht="24" x14ac:dyDescent="0.25">
      <c r="A185" s="53"/>
      <c r="B185" s="54" t="s">
        <v>96</v>
      </c>
      <c r="C185" s="55">
        <f t="shared" ref="C185:G185" si="83">C89 -($H89*C$95/$H$95)</f>
        <v>-2.473989287359224E-2</v>
      </c>
      <c r="D185" s="56">
        <f t="shared" si="83"/>
        <v>-5.8268665669442554E-3</v>
      </c>
      <c r="E185" s="56">
        <f t="shared" si="83"/>
        <v>2.4371310837080107E-2</v>
      </c>
      <c r="F185" s="56">
        <f t="shared" si="83"/>
        <v>2.1927736489621735E-2</v>
      </c>
      <c r="G185" s="57">
        <f t="shared" si="83"/>
        <v>-1.5732287886165319E-2</v>
      </c>
    </row>
    <row r="186" spans="1:7" ht="24" x14ac:dyDescent="0.25">
      <c r="A186" s="53"/>
      <c r="B186" s="54" t="s">
        <v>97</v>
      </c>
      <c r="C186" s="55">
        <f t="shared" ref="C186:G186" si="84">C90 -($H90*C$95/$H$95)</f>
        <v>-1.5324120890559345E-2</v>
      </c>
      <c r="D186" s="56">
        <f t="shared" si="84"/>
        <v>2.5078188545046121E-2</v>
      </c>
      <c r="E186" s="56">
        <f t="shared" si="84"/>
        <v>2.5809605033996819E-2</v>
      </c>
      <c r="F186" s="56">
        <f t="shared" si="84"/>
        <v>-2.1219372646390983E-2</v>
      </c>
      <c r="G186" s="57">
        <f t="shared" si="84"/>
        <v>-1.4344300042092584E-2</v>
      </c>
    </row>
    <row r="187" spans="1:7" x14ac:dyDescent="0.25">
      <c r="A187" s="53"/>
      <c r="B187" s="54" t="s">
        <v>98</v>
      </c>
      <c r="C187" s="55">
        <f t="shared" ref="C187:G187" si="85">C91 -($H91*C$95/$H$95)</f>
        <v>-1.252812195971853E-2</v>
      </c>
      <c r="D187" s="56">
        <f t="shared" si="85"/>
        <v>2.7536919291302753E-3</v>
      </c>
      <c r="E187" s="56">
        <f t="shared" si="85"/>
        <v>2.404294709955479E-2</v>
      </c>
      <c r="F187" s="56">
        <f t="shared" si="85"/>
        <v>-4.4576306302125945E-3</v>
      </c>
      <c r="G187" s="57">
        <f t="shared" si="85"/>
        <v>-9.8108864387539407E-3</v>
      </c>
    </row>
    <row r="188" spans="1:7" x14ac:dyDescent="0.25">
      <c r="A188" s="53"/>
      <c r="B188" s="54" t="s">
        <v>99</v>
      </c>
      <c r="C188" s="55">
        <f t="shared" ref="C188:G188" si="86">C92 -($H92*C$95/$H$95)</f>
        <v>-2.9290370090280515E-2</v>
      </c>
      <c r="D188" s="56">
        <f t="shared" si="86"/>
        <v>2.6612820031533868E-2</v>
      </c>
      <c r="E188" s="56">
        <f t="shared" si="86"/>
        <v>-6.0411859869677342E-3</v>
      </c>
      <c r="F188" s="56">
        <f t="shared" si="86"/>
        <v>4.4431280460414113E-3</v>
      </c>
      <c r="G188" s="57">
        <f t="shared" si="86"/>
        <v>4.2756079996730811E-3</v>
      </c>
    </row>
    <row r="189" spans="1:7" x14ac:dyDescent="0.25">
      <c r="A189" s="53"/>
      <c r="B189" s="54" t="s">
        <v>100</v>
      </c>
      <c r="C189" s="55">
        <f t="shared" ref="C189:G189" si="87">C93 -($H93*C$95/$H$95)</f>
        <v>1.0335599243388671E-2</v>
      </c>
      <c r="D189" s="56">
        <f t="shared" si="87"/>
        <v>1.8152649743575056E-2</v>
      </c>
      <c r="E189" s="56">
        <f t="shared" si="87"/>
        <v>-1.6673014913619583E-2</v>
      </c>
      <c r="F189" s="56">
        <f t="shared" si="87"/>
        <v>-1.3119055489096643E-2</v>
      </c>
      <c r="G189" s="57">
        <f t="shared" si="87"/>
        <v>1.3038214157523598E-3</v>
      </c>
    </row>
    <row r="190" spans="1:7" ht="15.75" thickBot="1" x14ac:dyDescent="0.3">
      <c r="A190" s="58"/>
      <c r="B190" s="59" t="s">
        <v>101</v>
      </c>
      <c r="C190" s="60">
        <f t="shared" ref="C190:G190" si="88">C94 -($H94*C$95/$H$95)</f>
        <v>-4.7318778569481579E-2</v>
      </c>
      <c r="D190" s="61">
        <f t="shared" si="88"/>
        <v>6.8810807297308429E-3</v>
      </c>
      <c r="E190" s="61">
        <f t="shared" si="88"/>
        <v>-1.7656389253069588E-2</v>
      </c>
      <c r="F190" s="61">
        <f t="shared" si="88"/>
        <v>1.9802199413895744E-2</v>
      </c>
      <c r="G190" s="62">
        <f t="shared" si="88"/>
        <v>3.8291887678924524E-2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9"/>
    <mergeCell ref="A120:A139"/>
    <mergeCell ref="A140:A155"/>
    <mergeCell ref="A3:B5"/>
    <mergeCell ref="C3:G3"/>
    <mergeCell ref="A6:A23"/>
    <mergeCell ref="A24:A43"/>
    <mergeCell ref="A44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  <vt:lpstr> 1 Jameson + Competi (8)</vt:lpstr>
      <vt:lpstr> 1 Jameson + Competi (9)</vt:lpstr>
      <vt:lpstr> 1 Jameson + Competi (10)</vt:lpstr>
      <vt:lpstr> 1 Jameson + Competi (11)</vt:lpstr>
      <vt:lpstr> 1 Jameson + Competi (12)</vt:lpstr>
      <vt:lpstr> 1 Jameson + Competi (13)</vt:lpstr>
      <vt:lpstr> 1 Jameson + Competi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2024-08-14T23:58:49Z</dcterms:created>
  <dcterms:modified xsi:type="dcterms:W3CDTF">2024-08-15T00:56:30Z</dcterms:modified>
</cp:coreProperties>
</file>