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A857F521-91FB-433C-80F4-139868D5F963}" xr6:coauthVersionLast="47" xr6:coauthVersionMax="47" xr10:uidLastSave="{00000000-0000-0000-0000-000000000000}"/>
  <bookViews>
    <workbookView xWindow="-28920" yWindow="-315" windowWidth="29040" windowHeight="15720" xr2:uid="{378B3727-7888-45EC-A2F8-C6E81BECD824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  <sheet name=" 1 Becherovka + Comp (8)" sheetId="9" r:id="rId9"/>
    <sheet name=" 1 Becherovka + Comp (9)" sheetId="10" r:id="rId10"/>
    <sheet name=" 1 Becherovka + Comp (10)" sheetId="11" r:id="rId11"/>
    <sheet name=" 1 Becherovka + Comp (11)" sheetId="12" r:id="rId12"/>
    <sheet name=" 1 Becherovka + Comp (12)" sheetId="13" r:id="rId13"/>
    <sheet name=" 1 Becherovka + Comp (13)" sheetId="14" r:id="rId14"/>
    <sheet name=" 1 Becherovka + Comp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15" l="1"/>
  <c r="E190" i="15"/>
  <c r="D190" i="15"/>
  <c r="C190" i="15"/>
  <c r="F189" i="15"/>
  <c r="E189" i="15"/>
  <c r="D189" i="15"/>
  <c r="C189" i="15"/>
  <c r="F188" i="15"/>
  <c r="E188" i="15"/>
  <c r="D188" i="15"/>
  <c r="C188" i="15"/>
  <c r="F187" i="15"/>
  <c r="E187" i="15"/>
  <c r="D187" i="15"/>
  <c r="C187" i="15"/>
  <c r="F186" i="15"/>
  <c r="E186" i="15"/>
  <c r="D186" i="15"/>
  <c r="C186" i="15"/>
  <c r="F185" i="15"/>
  <c r="E185" i="15"/>
  <c r="D185" i="15"/>
  <c r="C185" i="15"/>
  <c r="F184" i="15"/>
  <c r="E184" i="15"/>
  <c r="D184" i="15"/>
  <c r="C184" i="15"/>
  <c r="F183" i="15"/>
  <c r="E183" i="15"/>
  <c r="D183" i="15"/>
  <c r="C183" i="15"/>
  <c r="F182" i="15"/>
  <c r="E182" i="15"/>
  <c r="D182" i="15"/>
  <c r="C182" i="15"/>
  <c r="F181" i="15"/>
  <c r="E181" i="15"/>
  <c r="D181" i="15"/>
  <c r="C181" i="15"/>
  <c r="F180" i="15"/>
  <c r="E180" i="15"/>
  <c r="D180" i="15"/>
  <c r="C180" i="15"/>
  <c r="F179" i="15"/>
  <c r="E179" i="15"/>
  <c r="D179" i="15"/>
  <c r="C179" i="15"/>
  <c r="F178" i="15"/>
  <c r="E178" i="15"/>
  <c r="D178" i="15"/>
  <c r="C178" i="15"/>
  <c r="F177" i="15"/>
  <c r="E177" i="15"/>
  <c r="D177" i="15"/>
  <c r="C177" i="15"/>
  <c r="F176" i="15"/>
  <c r="E176" i="15"/>
  <c r="D176" i="15"/>
  <c r="C176" i="15"/>
  <c r="F175" i="15"/>
  <c r="E175" i="15"/>
  <c r="D175" i="15"/>
  <c r="C175" i="15"/>
  <c r="F174" i="15"/>
  <c r="E174" i="15"/>
  <c r="D174" i="15"/>
  <c r="C174" i="15"/>
  <c r="F173" i="15"/>
  <c r="E173" i="15"/>
  <c r="D173" i="15"/>
  <c r="C173" i="15"/>
  <c r="F172" i="15"/>
  <c r="E172" i="15"/>
  <c r="D172" i="15"/>
  <c r="C172" i="15"/>
  <c r="F171" i="15"/>
  <c r="E171" i="15"/>
  <c r="D171" i="15"/>
  <c r="C171" i="15"/>
  <c r="F170" i="15"/>
  <c r="E170" i="15"/>
  <c r="D170" i="15"/>
  <c r="C170" i="15"/>
  <c r="F169" i="15"/>
  <c r="E169" i="15"/>
  <c r="D169" i="15"/>
  <c r="C169" i="15"/>
  <c r="F168" i="15"/>
  <c r="E168" i="15"/>
  <c r="D168" i="15"/>
  <c r="C168" i="15"/>
  <c r="F167" i="15"/>
  <c r="E167" i="15"/>
  <c r="D167" i="15"/>
  <c r="C167" i="15"/>
  <c r="F166" i="15"/>
  <c r="E166" i="15"/>
  <c r="D166" i="15"/>
  <c r="C166" i="15"/>
  <c r="F165" i="15"/>
  <c r="E165" i="15"/>
  <c r="D165" i="15"/>
  <c r="C165" i="15"/>
  <c r="F164" i="15"/>
  <c r="E164" i="15"/>
  <c r="D164" i="15"/>
  <c r="C164" i="15"/>
  <c r="F163" i="15"/>
  <c r="E163" i="15"/>
  <c r="D163" i="15"/>
  <c r="C163" i="15"/>
  <c r="F162" i="15"/>
  <c r="E162" i="15"/>
  <c r="D162" i="15"/>
  <c r="C162" i="15"/>
  <c r="F161" i="15"/>
  <c r="E161" i="15"/>
  <c r="D161" i="15"/>
  <c r="C161" i="15"/>
  <c r="F160" i="15"/>
  <c r="E160" i="15"/>
  <c r="D160" i="15"/>
  <c r="C160" i="15"/>
  <c r="F159" i="15"/>
  <c r="E159" i="15"/>
  <c r="D159" i="15"/>
  <c r="C159" i="15"/>
  <c r="F158" i="15"/>
  <c r="E158" i="15"/>
  <c r="D158" i="15"/>
  <c r="C158" i="15"/>
  <c r="F157" i="15"/>
  <c r="E157" i="15"/>
  <c r="D157" i="15"/>
  <c r="C157" i="15"/>
  <c r="F156" i="15"/>
  <c r="E156" i="15"/>
  <c r="D156" i="15"/>
  <c r="C156" i="15"/>
  <c r="F155" i="15"/>
  <c r="E155" i="15"/>
  <c r="D155" i="15"/>
  <c r="C155" i="15"/>
  <c r="F154" i="15"/>
  <c r="E154" i="15"/>
  <c r="D154" i="15"/>
  <c r="C154" i="15"/>
  <c r="F153" i="15"/>
  <c r="E153" i="15"/>
  <c r="D153" i="15"/>
  <c r="C153" i="15"/>
  <c r="F152" i="15"/>
  <c r="E152" i="15"/>
  <c r="D152" i="15"/>
  <c r="C152" i="15"/>
  <c r="F151" i="15"/>
  <c r="E151" i="15"/>
  <c r="D151" i="15"/>
  <c r="C151" i="15"/>
  <c r="F150" i="15"/>
  <c r="E150" i="15"/>
  <c r="D150" i="15"/>
  <c r="C150" i="15"/>
  <c r="F149" i="15"/>
  <c r="E149" i="15"/>
  <c r="D149" i="15"/>
  <c r="C149" i="15"/>
  <c r="F148" i="15"/>
  <c r="E148" i="15"/>
  <c r="D148" i="15"/>
  <c r="C148" i="15"/>
  <c r="F147" i="15"/>
  <c r="E147" i="15"/>
  <c r="D147" i="15"/>
  <c r="C147" i="15"/>
  <c r="F146" i="15"/>
  <c r="E146" i="15"/>
  <c r="D146" i="15"/>
  <c r="C146" i="15"/>
  <c r="F145" i="15"/>
  <c r="E145" i="15"/>
  <c r="D145" i="15"/>
  <c r="C145" i="15"/>
  <c r="F144" i="15"/>
  <c r="E144" i="15"/>
  <c r="D144" i="15"/>
  <c r="C144" i="15"/>
  <c r="F143" i="15"/>
  <c r="E143" i="15"/>
  <c r="D143" i="15"/>
  <c r="C143" i="15"/>
  <c r="F142" i="15"/>
  <c r="E142" i="15"/>
  <c r="D142" i="15"/>
  <c r="C142" i="15"/>
  <c r="F141" i="15"/>
  <c r="E141" i="15"/>
  <c r="D141" i="15"/>
  <c r="C141" i="15"/>
  <c r="F140" i="15"/>
  <c r="E140" i="15"/>
  <c r="D140" i="15"/>
  <c r="C140" i="15"/>
  <c r="F139" i="15"/>
  <c r="E139" i="15"/>
  <c r="D139" i="15"/>
  <c r="C139" i="15"/>
  <c r="F138" i="15"/>
  <c r="E138" i="15"/>
  <c r="D138" i="15"/>
  <c r="C138" i="15"/>
  <c r="F137" i="15"/>
  <c r="E137" i="15"/>
  <c r="D137" i="15"/>
  <c r="C137" i="15"/>
  <c r="F136" i="15"/>
  <c r="E136" i="15"/>
  <c r="D136" i="15"/>
  <c r="C136" i="15"/>
  <c r="F135" i="15"/>
  <c r="E135" i="15"/>
  <c r="D135" i="15"/>
  <c r="C135" i="15"/>
  <c r="F134" i="15"/>
  <c r="E134" i="15"/>
  <c r="D134" i="15"/>
  <c r="C134" i="15"/>
  <c r="F133" i="15"/>
  <c r="E133" i="15"/>
  <c r="D133" i="15"/>
  <c r="C133" i="15"/>
  <c r="F132" i="15"/>
  <c r="E132" i="15"/>
  <c r="D132" i="15"/>
  <c r="C132" i="15"/>
  <c r="F131" i="15"/>
  <c r="E131" i="15"/>
  <c r="D131" i="15"/>
  <c r="C131" i="15"/>
  <c r="F130" i="15"/>
  <c r="E130" i="15"/>
  <c r="D130" i="15"/>
  <c r="C130" i="15"/>
  <c r="F129" i="15"/>
  <c r="E129" i="15"/>
  <c r="D129" i="15"/>
  <c r="C129" i="15"/>
  <c r="F128" i="15"/>
  <c r="E128" i="15"/>
  <c r="D128" i="15"/>
  <c r="C128" i="15"/>
  <c r="F127" i="15"/>
  <c r="E127" i="15"/>
  <c r="D127" i="15"/>
  <c r="C127" i="15"/>
  <c r="F126" i="15"/>
  <c r="E126" i="15"/>
  <c r="D126" i="15"/>
  <c r="C126" i="15"/>
  <c r="F125" i="15"/>
  <c r="E125" i="15"/>
  <c r="D125" i="15"/>
  <c r="C125" i="15"/>
  <c r="F124" i="15"/>
  <c r="E124" i="15"/>
  <c r="D124" i="15"/>
  <c r="C124" i="15"/>
  <c r="F123" i="15"/>
  <c r="E123" i="15"/>
  <c r="D123" i="15"/>
  <c r="C123" i="15"/>
  <c r="F122" i="15"/>
  <c r="E122" i="15"/>
  <c r="D122" i="15"/>
  <c r="C122" i="15"/>
  <c r="F121" i="15"/>
  <c r="E121" i="15"/>
  <c r="D121" i="15"/>
  <c r="C121" i="15"/>
  <c r="F120" i="15"/>
  <c r="E120" i="15"/>
  <c r="D120" i="15"/>
  <c r="C120" i="15"/>
  <c r="F119" i="15"/>
  <c r="E119" i="15"/>
  <c r="D119" i="15"/>
  <c r="C119" i="15"/>
  <c r="F118" i="15"/>
  <c r="E118" i="15"/>
  <c r="D118" i="15"/>
  <c r="C118" i="15"/>
  <c r="F117" i="15"/>
  <c r="E117" i="15"/>
  <c r="D117" i="15"/>
  <c r="C117" i="15"/>
  <c r="F116" i="15"/>
  <c r="E116" i="15"/>
  <c r="D116" i="15"/>
  <c r="C116" i="15"/>
  <c r="F115" i="15"/>
  <c r="E115" i="15"/>
  <c r="D115" i="15"/>
  <c r="C115" i="15"/>
  <c r="F114" i="15"/>
  <c r="E114" i="15"/>
  <c r="D114" i="15"/>
  <c r="C114" i="15"/>
  <c r="F113" i="15"/>
  <c r="E113" i="15"/>
  <c r="D113" i="15"/>
  <c r="C113" i="15"/>
  <c r="F112" i="15"/>
  <c r="E112" i="15"/>
  <c r="D112" i="15"/>
  <c r="C112" i="15"/>
  <c r="F111" i="15"/>
  <c r="E111" i="15"/>
  <c r="D111" i="15"/>
  <c r="C111" i="15"/>
  <c r="F110" i="15"/>
  <c r="E110" i="15"/>
  <c r="D110" i="15"/>
  <c r="C110" i="15"/>
  <c r="F109" i="15"/>
  <c r="E109" i="15"/>
  <c r="D109" i="15"/>
  <c r="C109" i="15"/>
  <c r="F108" i="15"/>
  <c r="E108" i="15"/>
  <c r="D108" i="15"/>
  <c r="C108" i="15"/>
  <c r="F107" i="15"/>
  <c r="E107" i="15"/>
  <c r="D107" i="15"/>
  <c r="C107" i="15"/>
  <c r="F106" i="15"/>
  <c r="E106" i="15"/>
  <c r="D106" i="15"/>
  <c r="C106" i="15"/>
  <c r="F105" i="15"/>
  <c r="E105" i="15"/>
  <c r="D105" i="15"/>
  <c r="C105" i="15"/>
  <c r="F104" i="15"/>
  <c r="E104" i="15"/>
  <c r="D104" i="15"/>
  <c r="C104" i="15"/>
  <c r="F103" i="15"/>
  <c r="E103" i="15"/>
  <c r="D103" i="15"/>
  <c r="C103" i="15"/>
  <c r="F102" i="15"/>
  <c r="E102" i="15"/>
  <c r="D102" i="15"/>
  <c r="C102" i="15"/>
  <c r="G95" i="15"/>
  <c r="F95" i="15"/>
  <c r="E95" i="15"/>
  <c r="D95" i="15"/>
  <c r="C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F46" i="14"/>
  <c r="E46" i="14"/>
  <c r="D46" i="14"/>
  <c r="C46" i="14"/>
  <c r="F45" i="14"/>
  <c r="E45" i="14"/>
  <c r="D45" i="14"/>
  <c r="C45" i="14"/>
  <c r="F44" i="14"/>
  <c r="E44" i="14"/>
  <c r="D44" i="14"/>
  <c r="C44" i="14"/>
  <c r="F43" i="14"/>
  <c r="E43" i="14"/>
  <c r="D43" i="14"/>
  <c r="C43" i="14"/>
  <c r="F42" i="14"/>
  <c r="E42" i="14"/>
  <c r="D42" i="14"/>
  <c r="C42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E37" i="14"/>
  <c r="D37" i="14"/>
  <c r="C37" i="14"/>
  <c r="F36" i="14"/>
  <c r="E36" i="14"/>
  <c r="D36" i="14"/>
  <c r="C36" i="14"/>
  <c r="F35" i="14"/>
  <c r="E35" i="14"/>
  <c r="D35" i="14"/>
  <c r="C35" i="14"/>
  <c r="F34" i="14"/>
  <c r="E34" i="14"/>
  <c r="D34" i="14"/>
  <c r="C34" i="14"/>
  <c r="F33" i="14"/>
  <c r="E33" i="14"/>
  <c r="D33" i="14"/>
  <c r="C33" i="14"/>
  <c r="F32" i="14"/>
  <c r="E32" i="14"/>
  <c r="D32" i="14"/>
  <c r="C32" i="14"/>
  <c r="F31" i="14"/>
  <c r="E31" i="14"/>
  <c r="D31" i="14"/>
  <c r="C31" i="14"/>
  <c r="F30" i="14"/>
  <c r="E30" i="14"/>
  <c r="D30" i="14"/>
  <c r="C30" i="14"/>
  <c r="G23" i="14"/>
  <c r="F23" i="14"/>
  <c r="E23" i="14"/>
  <c r="D23" i="14"/>
  <c r="C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2" i="13"/>
  <c r="E32" i="13"/>
  <c r="D32" i="13"/>
  <c r="C32" i="13"/>
  <c r="F31" i="13"/>
  <c r="E31" i="13"/>
  <c r="D31" i="13"/>
  <c r="C31" i="13"/>
  <c r="G24" i="13"/>
  <c r="F24" i="13"/>
  <c r="E24" i="13"/>
  <c r="D24" i="13"/>
  <c r="C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F44" i="12"/>
  <c r="E44" i="12"/>
  <c r="D44" i="12"/>
  <c r="C44" i="12"/>
  <c r="F43" i="12"/>
  <c r="E43" i="12"/>
  <c r="D43" i="12"/>
  <c r="C43" i="12"/>
  <c r="F42" i="12"/>
  <c r="E42" i="12"/>
  <c r="D42" i="12"/>
  <c r="C42" i="12"/>
  <c r="F41" i="12"/>
  <c r="E41" i="12"/>
  <c r="D41" i="12"/>
  <c r="C41" i="12"/>
  <c r="F40" i="12"/>
  <c r="E40" i="12"/>
  <c r="D40" i="12"/>
  <c r="C40" i="12"/>
  <c r="F39" i="12"/>
  <c r="E39" i="12"/>
  <c r="D39" i="12"/>
  <c r="C39" i="12"/>
  <c r="F38" i="12"/>
  <c r="E38" i="12"/>
  <c r="D38" i="12"/>
  <c r="C38" i="12"/>
  <c r="F37" i="12"/>
  <c r="E37" i="12"/>
  <c r="D37" i="12"/>
  <c r="C37" i="12"/>
  <c r="F36" i="12"/>
  <c r="E36" i="12"/>
  <c r="D36" i="12"/>
  <c r="C36" i="12"/>
  <c r="F35" i="12"/>
  <c r="E35" i="12"/>
  <c r="D35" i="12"/>
  <c r="C35" i="12"/>
  <c r="F34" i="12"/>
  <c r="E34" i="12"/>
  <c r="D34" i="12"/>
  <c r="C34" i="12"/>
  <c r="F33" i="12"/>
  <c r="E33" i="12"/>
  <c r="D33" i="12"/>
  <c r="C33" i="12"/>
  <c r="F32" i="12"/>
  <c r="E32" i="12"/>
  <c r="D32" i="12"/>
  <c r="C32" i="12"/>
  <c r="F31" i="12"/>
  <c r="E31" i="12"/>
  <c r="D31" i="12"/>
  <c r="C31" i="12"/>
  <c r="F30" i="12"/>
  <c r="E30" i="12"/>
  <c r="D30" i="12"/>
  <c r="C30" i="12"/>
  <c r="F29" i="12"/>
  <c r="E29" i="12"/>
  <c r="D29" i="12"/>
  <c r="C29" i="12"/>
  <c r="G22" i="12"/>
  <c r="F22" i="12"/>
  <c r="E22" i="12"/>
  <c r="D22" i="12"/>
  <c r="C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F52" i="11"/>
  <c r="E52" i="11"/>
  <c r="D52" i="11"/>
  <c r="C52" i="11"/>
  <c r="F51" i="11"/>
  <c r="E51" i="11"/>
  <c r="D51" i="11"/>
  <c r="C51" i="11"/>
  <c r="F50" i="11"/>
  <c r="E50" i="11"/>
  <c r="D50" i="11"/>
  <c r="C50" i="11"/>
  <c r="F49" i="11"/>
  <c r="E49" i="11"/>
  <c r="D49" i="11"/>
  <c r="C49" i="11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G26" i="11"/>
  <c r="F26" i="11"/>
  <c r="E26" i="11"/>
  <c r="D26" i="11"/>
  <c r="C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F48" i="10"/>
  <c r="E48" i="10"/>
  <c r="D48" i="10"/>
  <c r="C48" i="10"/>
  <c r="F47" i="10"/>
  <c r="E47" i="10"/>
  <c r="D47" i="10"/>
  <c r="C47" i="10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G24" i="10"/>
  <c r="F24" i="10"/>
  <c r="E24" i="10"/>
  <c r="D24" i="10"/>
  <c r="C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84" i="9"/>
  <c r="E84" i="9"/>
  <c r="D84" i="9"/>
  <c r="C84" i="9"/>
  <c r="F83" i="9"/>
  <c r="E83" i="9"/>
  <c r="D83" i="9"/>
  <c r="C83" i="9"/>
  <c r="F82" i="9"/>
  <c r="E82" i="9"/>
  <c r="D82" i="9"/>
  <c r="C82" i="9"/>
  <c r="F81" i="9"/>
  <c r="E81" i="9"/>
  <c r="D81" i="9"/>
  <c r="C81" i="9"/>
  <c r="F80" i="9"/>
  <c r="E80" i="9"/>
  <c r="D80" i="9"/>
  <c r="C80" i="9"/>
  <c r="F79" i="9"/>
  <c r="E79" i="9"/>
  <c r="D79" i="9"/>
  <c r="C79" i="9"/>
  <c r="F78" i="9"/>
  <c r="E78" i="9"/>
  <c r="D78" i="9"/>
  <c r="C78" i="9"/>
  <c r="F77" i="9"/>
  <c r="E77" i="9"/>
  <c r="D77" i="9"/>
  <c r="C77" i="9"/>
  <c r="F76" i="9"/>
  <c r="E76" i="9"/>
  <c r="D76" i="9"/>
  <c r="C76" i="9"/>
  <c r="F75" i="9"/>
  <c r="E75" i="9"/>
  <c r="D75" i="9"/>
  <c r="C75" i="9"/>
  <c r="F74" i="9"/>
  <c r="E74" i="9"/>
  <c r="D74" i="9"/>
  <c r="C74" i="9"/>
  <c r="F73" i="9"/>
  <c r="E73" i="9"/>
  <c r="D73" i="9"/>
  <c r="C73" i="9"/>
  <c r="F72" i="9"/>
  <c r="E72" i="9"/>
  <c r="D72" i="9"/>
  <c r="C72" i="9"/>
  <c r="F71" i="9"/>
  <c r="E71" i="9"/>
  <c r="D71" i="9"/>
  <c r="C71" i="9"/>
  <c r="F70" i="9"/>
  <c r="E70" i="9"/>
  <c r="D70" i="9"/>
  <c r="C70" i="9"/>
  <c r="F69" i="9"/>
  <c r="E69" i="9"/>
  <c r="D69" i="9"/>
  <c r="C69" i="9"/>
  <c r="F68" i="9"/>
  <c r="E68" i="9"/>
  <c r="D68" i="9"/>
  <c r="C68" i="9"/>
  <c r="F67" i="9"/>
  <c r="E67" i="9"/>
  <c r="D67" i="9"/>
  <c r="C67" i="9"/>
  <c r="F66" i="9"/>
  <c r="E66" i="9"/>
  <c r="D66" i="9"/>
  <c r="C66" i="9"/>
  <c r="F65" i="9"/>
  <c r="E65" i="9"/>
  <c r="D65" i="9"/>
  <c r="C65" i="9"/>
  <c r="F64" i="9"/>
  <c r="E64" i="9"/>
  <c r="D64" i="9"/>
  <c r="C64" i="9"/>
  <c r="F63" i="9"/>
  <c r="E63" i="9"/>
  <c r="D63" i="9"/>
  <c r="C63" i="9"/>
  <c r="F62" i="9"/>
  <c r="E62" i="9"/>
  <c r="D62" i="9"/>
  <c r="C62" i="9"/>
  <c r="F61" i="9"/>
  <c r="E61" i="9"/>
  <c r="D61" i="9"/>
  <c r="C61" i="9"/>
  <c r="F60" i="9"/>
  <c r="E60" i="9"/>
  <c r="D60" i="9"/>
  <c r="C60" i="9"/>
  <c r="F59" i="9"/>
  <c r="E59" i="9"/>
  <c r="D59" i="9"/>
  <c r="C59" i="9"/>
  <c r="F58" i="9"/>
  <c r="E58" i="9"/>
  <c r="D58" i="9"/>
  <c r="C58" i="9"/>
  <c r="F57" i="9"/>
  <c r="E57" i="9"/>
  <c r="D57" i="9"/>
  <c r="C57" i="9"/>
  <c r="F56" i="9"/>
  <c r="E56" i="9"/>
  <c r="D56" i="9"/>
  <c r="C56" i="9"/>
  <c r="F55" i="9"/>
  <c r="E55" i="9"/>
  <c r="D55" i="9"/>
  <c r="C55" i="9"/>
  <c r="F54" i="9"/>
  <c r="E54" i="9"/>
  <c r="D54" i="9"/>
  <c r="C54" i="9"/>
  <c r="F53" i="9"/>
  <c r="E53" i="9"/>
  <c r="D53" i="9"/>
  <c r="C53" i="9"/>
  <c r="F52" i="9"/>
  <c r="E52" i="9"/>
  <c r="D52" i="9"/>
  <c r="C52" i="9"/>
  <c r="F51" i="9"/>
  <c r="E51" i="9"/>
  <c r="D51" i="9"/>
  <c r="C51" i="9"/>
  <c r="F50" i="9"/>
  <c r="E50" i="9"/>
  <c r="D50" i="9"/>
  <c r="C50" i="9"/>
  <c r="F49" i="9"/>
  <c r="E49" i="9"/>
  <c r="D49" i="9"/>
  <c r="C49" i="9"/>
  <c r="G42" i="9"/>
  <c r="F42" i="9"/>
  <c r="E42" i="9"/>
  <c r="D42" i="9"/>
  <c r="C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<sst xmlns="http://schemas.openxmlformats.org/spreadsheetml/2006/main" count="1170" uniqueCount="101">
  <si>
    <t xml:space="preserve"> 1 Becherovka + Competition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</si>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</sst>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23678691534" xfId="16" xr:uid="{01F0CA8E-891F-4F46-9544-CE865B50793E}"/>
    <cellStyle name="style1723678691541" xfId="17" xr:uid="{2AA1EB43-3117-4AF0-A395-28E0C1F121DB}"/>
    <cellStyle name="style1723678691549" xfId="21" xr:uid="{343C7250-76CD-4BEB-B855-F8080315DDE1}"/>
    <cellStyle name="style1723678691557" xfId="22" xr:uid="{723754E6-EE29-4192-9E78-E9318ACAD17D}"/>
    <cellStyle name="style1723678691564" xfId="26" xr:uid="{9AB3A666-98FE-49DD-80C1-D6381CDC5569}"/>
    <cellStyle name="style1723678691573" xfId="27" xr:uid="{C85C582E-54CA-497A-AE34-25D42B959801}"/>
    <cellStyle name="style1723678691626" xfId="1" xr:uid="{DB52B160-153F-4C55-A24E-C382D8DF1B93}"/>
    <cellStyle name="style1723678691632" xfId="2" xr:uid="{44AB3038-8732-42A6-8138-C9A9FEDF4725}"/>
    <cellStyle name="style1723678691638" xfId="6" xr:uid="{25A632F7-103A-4A2B-8B43-C57513451669}"/>
    <cellStyle name="style1723678691645" xfId="7" xr:uid="{B9F525C7-6C18-44E5-9B15-4421C085A143}"/>
    <cellStyle name="style1723678691651" xfId="11" xr:uid="{1A9B8EEC-1EA7-45B4-8DB9-E20A1E089865}"/>
    <cellStyle name="style1723678691658" xfId="12" xr:uid="{938AAB62-EA30-483D-8799-ED5BB4E6DC32}"/>
    <cellStyle name="style1723678691664" xfId="3" xr:uid="{C865411E-F633-420D-88E4-E3318F639424}"/>
    <cellStyle name="style1723678691671" xfId="4" xr:uid="{2B581AA2-D73D-42B7-BD33-6BD36970C9D8}"/>
    <cellStyle name="style1723678691679" xfId="5" xr:uid="{119CC544-B7FC-47C6-B13A-C1C4A9668B10}"/>
    <cellStyle name="style1723678691688" xfId="8" xr:uid="{6EDFCE65-285D-4A2C-A82B-56003F449DF2}"/>
    <cellStyle name="style1723678691696" xfId="9" xr:uid="{ADBC4B7D-9F6F-40E4-8262-FB3FF48C9FE9}"/>
    <cellStyle name="style1723678691703" xfId="10" xr:uid="{6ED28A41-BE17-4D74-A9E9-425E2C2BABCE}"/>
    <cellStyle name="style1723678691712" xfId="13" xr:uid="{F27BC37E-D39F-4CE7-B3B8-5C6672986073}"/>
    <cellStyle name="style1723678691719" xfId="14" xr:uid="{97AEFFF3-15CD-47CD-AFB1-A41DF97FF7C5}"/>
    <cellStyle name="style1723678691727" xfId="15" xr:uid="{BCDF8D0F-DE09-4E9C-B086-03B6AE17E085}"/>
    <cellStyle name="style1723678691735" xfId="18" xr:uid="{0186304E-7503-4945-99A6-DA5F080F8601}"/>
    <cellStyle name="style1723678691743" xfId="19" xr:uid="{E79A5E43-5AEB-4AF6-B7A0-8D0B492170FE}"/>
    <cellStyle name="style1723678691751" xfId="20" xr:uid="{A9BC3CCB-D4C4-4CE7-89F4-6BEBF1320FA9}"/>
    <cellStyle name="style1723678691759" xfId="23" xr:uid="{E23AB58E-DAD3-46BE-83EC-0DA901C975A6}"/>
    <cellStyle name="style1723678691768" xfId="24" xr:uid="{0E45D437-BB50-4D3E-A05E-875ED9C8D2BE}"/>
    <cellStyle name="style1723678691775" xfId="25" xr:uid="{7CEB32F7-DC7A-4050-9F24-877E38419659}"/>
    <cellStyle name="style1723678691784" xfId="28" xr:uid="{C371159F-2D9C-4111-9BB8-4738F8CBCA12}"/>
    <cellStyle name="style1723678691793" xfId="29" xr:uid="{C62B867F-6DD2-4D64-8361-AB13242057DF}"/>
    <cellStyle name="style1723678691801" xfId="30" xr:uid="{AA241C0A-72AD-4E31-8886-41B5906AF597}"/>
    <cellStyle name="style1723682950439" xfId="46" xr:uid="{CABEBE46-C522-4026-B1C2-444518A5E3DC}"/>
    <cellStyle name="style1723682950448" xfId="47" xr:uid="{00E1E7D0-B400-4D59-B7E6-2F9F549CCF4A}"/>
    <cellStyle name="style1723682950459" xfId="51" xr:uid="{402E7517-1800-477E-A355-FEBAEB263EAE}"/>
    <cellStyle name="style1723682950468" xfId="52" xr:uid="{549A5C2A-4599-425E-BD83-AC3484630179}"/>
    <cellStyle name="style1723682950479" xfId="56" xr:uid="{9136360E-1D69-4532-B8AC-76D15B9D95CB}"/>
    <cellStyle name="style1723682950489" xfId="57" xr:uid="{893980D6-A626-4E2F-96E1-39AC968D3D6B}"/>
    <cellStyle name="style1723682950551" xfId="31" xr:uid="{B423D3C0-6E21-4258-816D-23CC60E1AF23}"/>
    <cellStyle name="style1723682950560" xfId="32" xr:uid="{4BE90E5C-824F-4F97-851C-DFEB99A29930}"/>
    <cellStyle name="style1723682950566" xfId="36" xr:uid="{5CE6F434-1E6D-4F34-889A-D1CBCCC7F9B6}"/>
    <cellStyle name="style1723682950573" xfId="37" xr:uid="{0E173B0B-E910-4329-9E2C-2BBFDD7F0E66}"/>
    <cellStyle name="style1723682950580" xfId="41" xr:uid="{2C120CC1-A5BF-4500-A03D-FA09F4F97B5B}"/>
    <cellStyle name="style1723682950586" xfId="42" xr:uid="{317E6CBB-129B-4704-9E14-C2ED1592228E}"/>
    <cellStyle name="style1723682950594" xfId="33" xr:uid="{49E6B5F0-AEAD-4181-85B7-0C110FE013BC}"/>
    <cellStyle name="style1723682950603" xfId="34" xr:uid="{509B36C8-1AFE-405E-BF2A-458F9AA7634B}"/>
    <cellStyle name="style1723682950613" xfId="35" xr:uid="{511E7A6C-AE51-460B-9BD1-5D0F20C2BDE2}"/>
    <cellStyle name="style1723682950622" xfId="38" xr:uid="{AB55F38B-BC3F-48F9-B139-3BF3015120D2}"/>
    <cellStyle name="style1723682950631" xfId="39" xr:uid="{8B17D869-93B2-4944-8771-6092E6E7C178}"/>
    <cellStyle name="style1723682950641" xfId="40" xr:uid="{A4E5CE4C-7BB9-4B8B-9CFC-02525777DE5C}"/>
    <cellStyle name="style1723682950649" xfId="43" xr:uid="{617507F5-C436-4826-AFD0-E4788599582C}"/>
    <cellStyle name="style1723682950659" xfId="44" xr:uid="{EA9ED7F4-265B-4777-BF1B-EAB550726085}"/>
    <cellStyle name="style1723682950667" xfId="45" xr:uid="{E0D7014F-EB97-472E-BEA8-1682B4DC4130}"/>
    <cellStyle name="style1723682950679" xfId="48" xr:uid="{2AAEB3FE-E9F2-47A3-AD39-8572C3AAFE8D}"/>
    <cellStyle name="style1723682950690" xfId="49" xr:uid="{A587015E-B892-4F40-9DF4-9EA521FE2C45}"/>
    <cellStyle name="style1723682950698" xfId="50" xr:uid="{74EC890D-5788-4AB5-9ADB-E436ADA5A8DA}"/>
    <cellStyle name="style1723682950710" xfId="53" xr:uid="{24F60A27-0DB9-433B-A398-0200E3B91BD5}"/>
    <cellStyle name="style1723682950718" xfId="54" xr:uid="{A0D3539D-2248-4375-B64A-02E03F6D860E}"/>
    <cellStyle name="style1723682950729" xfId="55" xr:uid="{0EF3D606-1BE9-4883-A707-E2EC8281CEA5}"/>
    <cellStyle name="style1723682950741" xfId="58" xr:uid="{56C25E67-7005-4A21-976F-8F4B161F50F7}"/>
    <cellStyle name="style1723682950750" xfId="59" xr:uid="{CE34A55A-C827-4437-A118-12829D7307BA}"/>
    <cellStyle name="style1723682950761" xfId="60" xr:uid="{B30ED54E-60CD-47F9-9738-586AF3273B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F5D1-5189-4443-B46D-27E7D21399D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E1EE2-4311-4549-801C-2BAFE9AF8BD5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0.19457013574660637</v>
      </c>
      <c r="D6" s="9">
        <v>0.19392917369308602</v>
      </c>
      <c r="E6" s="9">
        <v>0.16593886462882096</v>
      </c>
      <c r="F6" s="10">
        <v>0.23456790123456789</v>
      </c>
      <c r="G6" s="19">
        <f t="shared" ref="G6:G41" si="0">AVERAGE(C6:F6)</f>
        <v>0.1972515188257703</v>
      </c>
    </row>
    <row r="7" spans="1:7" ht="24" x14ac:dyDescent="0.25">
      <c r="A7" s="22"/>
      <c r="B7" s="11" t="s">
        <v>9</v>
      </c>
      <c r="C7" s="12">
        <v>0.23831070889894421</v>
      </c>
      <c r="D7" s="13">
        <v>0.25632377740303541</v>
      </c>
      <c r="E7" s="13">
        <v>0.18122270742358079</v>
      </c>
      <c r="F7" s="14">
        <v>0.23868312757201646</v>
      </c>
      <c r="G7" s="19">
        <f t="shared" si="0"/>
        <v>0.22863508032439422</v>
      </c>
    </row>
    <row r="8" spans="1:7" ht="24" x14ac:dyDescent="0.25">
      <c r="A8" s="22"/>
      <c r="B8" s="11" t="s">
        <v>10</v>
      </c>
      <c r="C8" s="12">
        <v>0.27752639517345401</v>
      </c>
      <c r="D8" s="13">
        <v>0.27655986509274871</v>
      </c>
      <c r="E8" s="13">
        <v>0.25109170305676853</v>
      </c>
      <c r="F8" s="14">
        <v>0.31275720164609055</v>
      </c>
      <c r="G8" s="19">
        <f t="shared" si="0"/>
        <v>0.27948379124226541</v>
      </c>
    </row>
    <row r="9" spans="1:7" ht="24" x14ac:dyDescent="0.25">
      <c r="A9" s="22"/>
      <c r="B9" s="11" t="s">
        <v>11</v>
      </c>
      <c r="C9" s="12">
        <v>0.15987933634992457</v>
      </c>
      <c r="D9" s="13">
        <v>0.12816188870151771</v>
      </c>
      <c r="E9" s="13">
        <v>9.3886462882096067E-2</v>
      </c>
      <c r="F9" s="14">
        <v>0.1851851851851852</v>
      </c>
      <c r="G9" s="19">
        <f t="shared" si="0"/>
        <v>0.14177821827968087</v>
      </c>
    </row>
    <row r="10" spans="1:7" ht="24" x14ac:dyDescent="0.25">
      <c r="A10" s="22"/>
      <c r="B10" s="11" t="s">
        <v>12</v>
      </c>
      <c r="C10" s="12">
        <v>0.2971342383107089</v>
      </c>
      <c r="D10" s="13">
        <v>0.3996627318718381</v>
      </c>
      <c r="E10" s="13">
        <v>0.43449781659388648</v>
      </c>
      <c r="F10" s="14">
        <v>0.26954732510288065</v>
      </c>
      <c r="G10" s="19">
        <f t="shared" si="0"/>
        <v>0.35021052796982849</v>
      </c>
    </row>
    <row r="11" spans="1:7" ht="24" x14ac:dyDescent="0.25">
      <c r="A11" s="22"/>
      <c r="B11" s="11" t="s">
        <v>13</v>
      </c>
      <c r="C11" s="12">
        <v>9.6530920060331843E-2</v>
      </c>
      <c r="D11" s="13">
        <v>0.1551433389544688</v>
      </c>
      <c r="E11" s="13">
        <v>8.7336244541484712E-2</v>
      </c>
      <c r="F11" s="14">
        <v>0.2098765432098765</v>
      </c>
      <c r="G11" s="19">
        <f t="shared" si="0"/>
        <v>0.13722176169154046</v>
      </c>
    </row>
    <row r="12" spans="1:7" ht="24" x14ac:dyDescent="0.25">
      <c r="A12" s="22"/>
      <c r="B12" s="11" t="s">
        <v>14</v>
      </c>
      <c r="C12" s="12">
        <v>0.30316742081447962</v>
      </c>
      <c r="D12" s="13">
        <v>0.31703204047217537</v>
      </c>
      <c r="E12" s="13">
        <v>0.22925764192139739</v>
      </c>
      <c r="F12" s="14">
        <v>0.34567901234567899</v>
      </c>
      <c r="G12" s="19">
        <f t="shared" si="0"/>
        <v>0.29878402888843286</v>
      </c>
    </row>
    <row r="13" spans="1:7" ht="24" x14ac:dyDescent="0.25">
      <c r="A13" s="22"/>
      <c r="B13" s="11" t="s">
        <v>15</v>
      </c>
      <c r="C13" s="12">
        <v>0.43137254901960786</v>
      </c>
      <c r="D13" s="13">
        <v>0.44856661045531199</v>
      </c>
      <c r="E13" s="13">
        <v>0.41921397379912662</v>
      </c>
      <c r="F13" s="14">
        <v>0.33950617283950618</v>
      </c>
      <c r="G13" s="19">
        <f t="shared" si="0"/>
        <v>0.40966482652838815</v>
      </c>
    </row>
    <row r="14" spans="1:7" ht="24" x14ac:dyDescent="0.25">
      <c r="A14" s="22"/>
      <c r="B14" s="11" t="s">
        <v>16</v>
      </c>
      <c r="C14" s="12">
        <v>0.15837104072398189</v>
      </c>
      <c r="D14" s="13">
        <v>0.10792580101180438</v>
      </c>
      <c r="E14" s="13">
        <v>0.13537117903930132</v>
      </c>
      <c r="F14" s="14">
        <v>9.2592592592592601E-2</v>
      </c>
      <c r="G14" s="19">
        <f t="shared" si="0"/>
        <v>0.12356515334192004</v>
      </c>
    </row>
    <row r="15" spans="1:7" ht="24" x14ac:dyDescent="0.25">
      <c r="A15" s="22"/>
      <c r="B15" s="11" t="s">
        <v>17</v>
      </c>
      <c r="C15" s="12">
        <v>9.2006033182503777E-2</v>
      </c>
      <c r="D15" s="13">
        <v>8.7689713322091065E-2</v>
      </c>
      <c r="E15" s="13">
        <v>9.606986899563319E-2</v>
      </c>
      <c r="F15" s="14">
        <v>9.8765432098765427E-2</v>
      </c>
      <c r="G15" s="19">
        <f t="shared" si="0"/>
        <v>9.3632761899748368E-2</v>
      </c>
    </row>
    <row r="16" spans="1:7" ht="24" x14ac:dyDescent="0.25">
      <c r="A16" s="22"/>
      <c r="B16" s="11" t="s">
        <v>18</v>
      </c>
      <c r="C16" s="12">
        <v>7.5414781297134234E-2</v>
      </c>
      <c r="D16" s="13">
        <v>7.9258010118043842E-2</v>
      </c>
      <c r="E16" s="13">
        <v>9.1703056768558971E-2</v>
      </c>
      <c r="F16" s="14">
        <v>9.8765432098765427E-2</v>
      </c>
      <c r="G16" s="19">
        <f t="shared" si="0"/>
        <v>8.6285320070625615E-2</v>
      </c>
    </row>
    <row r="17" spans="1:7" ht="24" x14ac:dyDescent="0.25">
      <c r="A17" s="22"/>
      <c r="B17" s="11" t="s">
        <v>19</v>
      </c>
      <c r="C17" s="12">
        <v>8.1447963800904966E-2</v>
      </c>
      <c r="D17" s="13">
        <v>8.0944350758853284E-2</v>
      </c>
      <c r="E17" s="13">
        <v>4.8034934497816595E-2</v>
      </c>
      <c r="F17" s="14">
        <v>8.2304526748971193E-2</v>
      </c>
      <c r="G17" s="19">
        <f t="shared" si="0"/>
        <v>7.3182943951636506E-2</v>
      </c>
    </row>
    <row r="18" spans="1:7" ht="24" x14ac:dyDescent="0.25">
      <c r="A18" s="22"/>
      <c r="B18" s="11" t="s">
        <v>20</v>
      </c>
      <c r="C18" s="12">
        <v>0.24132730015082957</v>
      </c>
      <c r="D18" s="13">
        <v>0.25632377740303541</v>
      </c>
      <c r="E18" s="13">
        <v>0.2816593886462882</v>
      </c>
      <c r="F18" s="14">
        <v>0.35185185185185186</v>
      </c>
      <c r="G18" s="19">
        <f t="shared" si="0"/>
        <v>0.28279057951300124</v>
      </c>
    </row>
    <row r="19" spans="1:7" ht="24" x14ac:dyDescent="0.25">
      <c r="A19" s="22"/>
      <c r="B19" s="11" t="s">
        <v>21</v>
      </c>
      <c r="C19" s="12">
        <v>0.14479638009049775</v>
      </c>
      <c r="D19" s="13">
        <v>0.20067453625632378</v>
      </c>
      <c r="E19" s="13">
        <v>0.14847161572052403</v>
      </c>
      <c r="F19" s="14">
        <v>0.11934156378600823</v>
      </c>
      <c r="G19" s="19">
        <f t="shared" si="0"/>
        <v>0.15332102396333844</v>
      </c>
    </row>
    <row r="20" spans="1:7" ht="24" x14ac:dyDescent="0.25">
      <c r="A20" s="22"/>
      <c r="B20" s="11" t="s">
        <v>22</v>
      </c>
      <c r="C20" s="12">
        <v>0.23981900452488689</v>
      </c>
      <c r="D20" s="13">
        <v>0.18549747048903878</v>
      </c>
      <c r="E20" s="13">
        <v>0.17685589519650655</v>
      </c>
      <c r="F20" s="14">
        <v>0.15843621399176955</v>
      </c>
      <c r="G20" s="19">
        <f t="shared" si="0"/>
        <v>0.19015214605055045</v>
      </c>
    </row>
    <row r="21" spans="1:7" ht="24" x14ac:dyDescent="0.25">
      <c r="A21" s="22"/>
      <c r="B21" s="11" t="s">
        <v>23</v>
      </c>
      <c r="C21" s="12">
        <v>0.10558069381598793</v>
      </c>
      <c r="D21" s="13">
        <v>8.0944350758853284E-2</v>
      </c>
      <c r="E21" s="13">
        <v>9.1703056768558971E-2</v>
      </c>
      <c r="F21" s="14">
        <v>0.13374485596707819</v>
      </c>
      <c r="G21" s="19">
        <f t="shared" si="0"/>
        <v>0.10299323932761958</v>
      </c>
    </row>
    <row r="22" spans="1:7" ht="24" x14ac:dyDescent="0.25">
      <c r="A22" s="22"/>
      <c r="B22" s="11" t="s">
        <v>24</v>
      </c>
      <c r="C22" s="12">
        <v>0.10708898944193061</v>
      </c>
      <c r="D22" s="13">
        <v>9.4435075885328831E-2</v>
      </c>
      <c r="E22" s="13">
        <v>0.12227074235807861</v>
      </c>
      <c r="F22" s="14">
        <v>0.12962962962962962</v>
      </c>
      <c r="G22" s="19">
        <f t="shared" si="0"/>
        <v>0.11335610932874193</v>
      </c>
    </row>
    <row r="23" spans="1:7" ht="24" x14ac:dyDescent="0.25">
      <c r="A23" s="22"/>
      <c r="B23" s="11" t="s">
        <v>25</v>
      </c>
      <c r="C23" s="12">
        <v>0.1990950226244344</v>
      </c>
      <c r="D23" s="13">
        <v>0.17537942664418213</v>
      </c>
      <c r="E23" s="13">
        <v>0.1965065502183406</v>
      </c>
      <c r="F23" s="14">
        <v>0.15226337448559671</v>
      </c>
      <c r="G23" s="19">
        <f t="shared" si="0"/>
        <v>0.18081109349313845</v>
      </c>
    </row>
    <row r="24" spans="1:7" ht="24" x14ac:dyDescent="0.25">
      <c r="A24" s="22"/>
      <c r="B24" s="11" t="s">
        <v>26</v>
      </c>
      <c r="C24" s="12">
        <v>0.14479638009049775</v>
      </c>
      <c r="D24" s="13">
        <v>0.10118043844856661</v>
      </c>
      <c r="E24" s="13">
        <v>0.12008733624454149</v>
      </c>
      <c r="F24" s="14">
        <v>0.11934156378600823</v>
      </c>
      <c r="G24" s="19">
        <f t="shared" si="0"/>
        <v>0.12135142964240353</v>
      </c>
    </row>
    <row r="25" spans="1:7" ht="24" x14ac:dyDescent="0.25">
      <c r="A25" s="22"/>
      <c r="B25" s="11" t="s">
        <v>27</v>
      </c>
      <c r="C25" s="12">
        <v>8.5972850678733032E-2</v>
      </c>
      <c r="D25" s="13">
        <v>0.10286677908937605</v>
      </c>
      <c r="E25" s="13">
        <v>0.19432314410480353</v>
      </c>
      <c r="F25" s="14">
        <v>8.6419753086419748E-2</v>
      </c>
      <c r="G25" s="19">
        <f t="shared" si="0"/>
        <v>0.1173956317398331</v>
      </c>
    </row>
    <row r="26" spans="1:7" x14ac:dyDescent="0.25">
      <c r="A26" s="22" t="s">
        <v>28</v>
      </c>
      <c r="B26" s="11" t="s">
        <v>29</v>
      </c>
      <c r="C26" s="12">
        <v>0.3303167420814479</v>
      </c>
      <c r="D26" s="13">
        <v>0.45868465430016864</v>
      </c>
      <c r="E26" s="13">
        <v>0.4126637554585153</v>
      </c>
      <c r="F26" s="14">
        <v>0.30452674897119342</v>
      </c>
      <c r="G26" s="19">
        <f t="shared" si="0"/>
        <v>0.37654797520283129</v>
      </c>
    </row>
    <row r="27" spans="1:7" x14ac:dyDescent="0.25">
      <c r="A27" s="22"/>
      <c r="B27" s="11" t="s">
        <v>30</v>
      </c>
      <c r="C27" s="12">
        <v>0.14328808446455504</v>
      </c>
      <c r="D27" s="13">
        <v>0.1551433389544688</v>
      </c>
      <c r="E27" s="13">
        <v>0.14410480349344978</v>
      </c>
      <c r="F27" s="14">
        <v>0.19753086419753085</v>
      </c>
      <c r="G27" s="19">
        <f t="shared" si="0"/>
        <v>0.16001677277750112</v>
      </c>
    </row>
    <row r="28" spans="1:7" x14ac:dyDescent="0.25">
      <c r="A28" s="22"/>
      <c r="B28" s="11" t="s">
        <v>31</v>
      </c>
      <c r="C28" s="12">
        <v>0.23831070889894421</v>
      </c>
      <c r="D28" s="13">
        <v>0.25126475548060706</v>
      </c>
      <c r="E28" s="13">
        <v>0.2183406113537118</v>
      </c>
      <c r="F28" s="14">
        <v>0.25720164609053497</v>
      </c>
      <c r="G28" s="19">
        <f t="shared" si="0"/>
        <v>0.24127943045594949</v>
      </c>
    </row>
    <row r="29" spans="1:7" x14ac:dyDescent="0.25">
      <c r="A29" s="22"/>
      <c r="B29" s="11" t="s">
        <v>32</v>
      </c>
      <c r="C29" s="12">
        <v>0.17797888386123681</v>
      </c>
      <c r="D29" s="13">
        <v>0.19561551433389546</v>
      </c>
      <c r="E29" s="13">
        <v>0.16812227074235808</v>
      </c>
      <c r="F29" s="14">
        <v>0.16049382716049382</v>
      </c>
      <c r="G29" s="19">
        <f t="shared" si="0"/>
        <v>0.17555262402449606</v>
      </c>
    </row>
    <row r="30" spans="1:7" x14ac:dyDescent="0.25">
      <c r="A30" s="22"/>
      <c r="B30" s="11" t="s">
        <v>33</v>
      </c>
      <c r="C30" s="12">
        <v>0.10105580693815988</v>
      </c>
      <c r="D30" s="13">
        <v>9.6121416526138273E-2</v>
      </c>
      <c r="E30" s="13">
        <v>0.10262008733624456</v>
      </c>
      <c r="F30" s="14">
        <v>9.4650205761316872E-2</v>
      </c>
      <c r="G30" s="19">
        <f t="shared" si="0"/>
        <v>9.8611879140464903E-2</v>
      </c>
    </row>
    <row r="31" spans="1:7" x14ac:dyDescent="0.25">
      <c r="A31" s="22"/>
      <c r="B31" s="11" t="s">
        <v>34</v>
      </c>
      <c r="C31" s="12">
        <v>0.39668174962292613</v>
      </c>
      <c r="D31" s="13">
        <v>0.34738617200674538</v>
      </c>
      <c r="E31" s="13">
        <v>0.36462882096069871</v>
      </c>
      <c r="F31" s="14">
        <v>0.38683127572016462</v>
      </c>
      <c r="G31" s="19">
        <f t="shared" si="0"/>
        <v>0.37388200457763371</v>
      </c>
    </row>
    <row r="32" spans="1:7" x14ac:dyDescent="0.25">
      <c r="A32" s="22"/>
      <c r="B32" s="11" t="s">
        <v>35</v>
      </c>
      <c r="C32" s="12">
        <v>0.23680241327300147</v>
      </c>
      <c r="D32" s="13">
        <v>0.1551433389544688</v>
      </c>
      <c r="E32" s="13">
        <v>0.1965065502183406</v>
      </c>
      <c r="F32" s="14">
        <v>0.22839506172839508</v>
      </c>
      <c r="G32" s="19">
        <f t="shared" si="0"/>
        <v>0.2042118410435515</v>
      </c>
    </row>
    <row r="33" spans="1:7" x14ac:dyDescent="0.25">
      <c r="A33" s="22"/>
      <c r="B33" s="11" t="s">
        <v>36</v>
      </c>
      <c r="C33" s="12">
        <v>0.10558069381598793</v>
      </c>
      <c r="D33" s="13">
        <v>0.17706576728499157</v>
      </c>
      <c r="E33" s="13">
        <v>0.15502183406113537</v>
      </c>
      <c r="F33" s="14">
        <v>8.2304526748971193E-2</v>
      </c>
      <c r="G33" s="19">
        <f t="shared" si="0"/>
        <v>0.12999320547777152</v>
      </c>
    </row>
    <row r="34" spans="1:7" x14ac:dyDescent="0.25">
      <c r="A34" s="22"/>
      <c r="B34" s="11" t="s">
        <v>37</v>
      </c>
      <c r="C34" s="12">
        <v>0.23076923076923075</v>
      </c>
      <c r="D34" s="13">
        <v>0.15345699831365936</v>
      </c>
      <c r="E34" s="13">
        <v>0.15283842794759825</v>
      </c>
      <c r="F34" s="14">
        <v>0.26337448559670784</v>
      </c>
      <c r="G34" s="19">
        <f t="shared" si="0"/>
        <v>0.20010978565679904</v>
      </c>
    </row>
    <row r="35" spans="1:7" ht="24" x14ac:dyDescent="0.25">
      <c r="A35" s="22"/>
      <c r="B35" s="11" t="s">
        <v>38</v>
      </c>
      <c r="C35" s="12">
        <v>0.26546003016591252</v>
      </c>
      <c r="D35" s="13">
        <v>0.23102866779089376</v>
      </c>
      <c r="E35" s="13">
        <v>0.17248908296943236</v>
      </c>
      <c r="F35" s="14">
        <v>0.42592592592592593</v>
      </c>
      <c r="G35" s="19">
        <f t="shared" si="0"/>
        <v>0.27372592671304113</v>
      </c>
    </row>
    <row r="36" spans="1:7" x14ac:dyDescent="0.25">
      <c r="A36" s="22"/>
      <c r="B36" s="11" t="s">
        <v>39</v>
      </c>
      <c r="C36" s="12">
        <v>0.20361990950226244</v>
      </c>
      <c r="D36" s="13">
        <v>0.14839797639123103</v>
      </c>
      <c r="E36" s="13">
        <v>0.18340611353711794</v>
      </c>
      <c r="F36" s="14">
        <v>0.23456790123456789</v>
      </c>
      <c r="G36" s="19">
        <f t="shared" si="0"/>
        <v>0.1924979751662948</v>
      </c>
    </row>
    <row r="37" spans="1:7" x14ac:dyDescent="0.25">
      <c r="A37" s="22"/>
      <c r="B37" s="11" t="s">
        <v>40</v>
      </c>
      <c r="C37" s="12">
        <v>9.6530920060331843E-2</v>
      </c>
      <c r="D37" s="13">
        <v>0.13322091062394603</v>
      </c>
      <c r="E37" s="13">
        <v>0.10698689956331878</v>
      </c>
      <c r="F37" s="14">
        <v>0.13786008230452676</v>
      </c>
      <c r="G37" s="19">
        <f t="shared" si="0"/>
        <v>0.11864970313803086</v>
      </c>
    </row>
    <row r="38" spans="1:7" x14ac:dyDescent="0.25">
      <c r="A38" s="22"/>
      <c r="B38" s="11" t="s">
        <v>41</v>
      </c>
      <c r="C38" s="12">
        <v>0.34087481146304677</v>
      </c>
      <c r="D38" s="13">
        <v>0.2175379426644182</v>
      </c>
      <c r="E38" s="13">
        <v>0.33406113537117904</v>
      </c>
      <c r="F38" s="14">
        <v>0.21810699588477367</v>
      </c>
      <c r="G38" s="19">
        <f t="shared" si="0"/>
        <v>0.2776452213458544</v>
      </c>
    </row>
    <row r="39" spans="1:7" ht="24" x14ac:dyDescent="0.25">
      <c r="A39" s="22"/>
      <c r="B39" s="11" t="s">
        <v>42</v>
      </c>
      <c r="C39" s="12">
        <v>6.9381598793363503E-2</v>
      </c>
      <c r="D39" s="13">
        <v>3.7099494097807759E-2</v>
      </c>
      <c r="E39" s="13">
        <v>6.1135371179039305E-2</v>
      </c>
      <c r="F39" s="14">
        <v>9.6707818930041156E-2</v>
      </c>
      <c r="G39" s="19">
        <f t="shared" si="0"/>
        <v>6.6081070750062934E-2</v>
      </c>
    </row>
    <row r="40" spans="1:7" ht="24" x14ac:dyDescent="0.25">
      <c r="A40" s="22"/>
      <c r="B40" s="11" t="s">
        <v>43</v>
      </c>
      <c r="C40" s="12">
        <v>0.34087481146304677</v>
      </c>
      <c r="D40" s="13">
        <v>0.40978077571669475</v>
      </c>
      <c r="E40" s="13">
        <v>0.41703056768558949</v>
      </c>
      <c r="F40" s="14">
        <v>0.34362139917695472</v>
      </c>
      <c r="G40" s="19">
        <f t="shared" si="0"/>
        <v>0.37782688851057145</v>
      </c>
    </row>
    <row r="41" spans="1:7" ht="24.75" thickBot="1" x14ac:dyDescent="0.3">
      <c r="A41" s="23"/>
      <c r="B41" s="15" t="s">
        <v>44</v>
      </c>
      <c r="C41" s="16">
        <v>0.23831070889894421</v>
      </c>
      <c r="D41" s="17">
        <v>0.23946037099494094</v>
      </c>
      <c r="E41" s="17">
        <v>0.19432314410480353</v>
      </c>
      <c r="F41" s="18">
        <v>0.19547325102880658</v>
      </c>
      <c r="G41" s="19">
        <f t="shared" si="0"/>
        <v>0.21689186875687383</v>
      </c>
    </row>
    <row r="42" spans="1:7" ht="15.75" thickTop="1" x14ac:dyDescent="0.25">
      <c r="C42" s="20">
        <f>AVERAGE(C6:C41)</f>
        <v>0.19972347913524385</v>
      </c>
      <c r="D42" s="20">
        <f>AVERAGE(D6:D41)</f>
        <v>0.19819186809068765</v>
      </c>
      <c r="E42" s="20">
        <f>AVERAGE(E6:E41)</f>
        <v>0.19304949053857354</v>
      </c>
      <c r="F42" s="20">
        <f>AVERAGE(F6:F41)</f>
        <v>0.20518975765889341</v>
      </c>
      <c r="G42" s="20">
        <f>AVERAGE(G6:G41)</f>
        <v>0.19903864885584965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3" t="s">
        <v>5</v>
      </c>
    </row>
    <row r="48" spans="1:7" ht="25.5" thickBot="1" x14ac:dyDescent="0.3">
      <c r="A48" s="28"/>
      <c r="B48" s="29"/>
      <c r="C48" s="4" t="s">
        <v>6</v>
      </c>
      <c r="D48" s="5" t="s">
        <v>6</v>
      </c>
      <c r="E48" s="5" t="s">
        <v>6</v>
      </c>
      <c r="F48" s="6" t="s">
        <v>6</v>
      </c>
    </row>
    <row r="49" spans="1:6" ht="24.75" thickTop="1" x14ac:dyDescent="0.25">
      <c r="A49" s="21" t="s">
        <v>7</v>
      </c>
      <c r="B49" s="7" t="s">
        <v>8</v>
      </c>
      <c r="C49" s="8">
        <f>C6 -($G6*C$42/$G$42)</f>
        <v>-3.3600643982187595E-3</v>
      </c>
      <c r="D49" s="9">
        <f t="shared" ref="D49:F49" si="1">D6 -($G6*D$42/$G$42)</f>
        <v>-2.483167450355761E-3</v>
      </c>
      <c r="E49" s="9">
        <f t="shared" si="1"/>
        <v>-2.5377271388828004E-2</v>
      </c>
      <c r="F49" s="10">
        <f t="shared" si="1"/>
        <v>3.1220503237402719E-2</v>
      </c>
    </row>
    <row r="50" spans="1:6" ht="24" x14ac:dyDescent="0.25">
      <c r="A50" s="22"/>
      <c r="B50" s="11" t="s">
        <v>9</v>
      </c>
      <c r="C50" s="12">
        <f t="shared" ref="C50:F50" si="2">C7 -($G7*C$42/$G$42)</f>
        <v>8.8889661507547679E-3</v>
      </c>
      <c r="D50" s="13">
        <f t="shared" si="2"/>
        <v>2.8661391524533369E-2</v>
      </c>
      <c r="E50" s="13">
        <f t="shared" si="2"/>
        <v>-4.0532645265917489E-2</v>
      </c>
      <c r="F50" s="14">
        <f t="shared" si="2"/>
        <v>2.9822875906295176E-3</v>
      </c>
    </row>
    <row r="51" spans="1:6" ht="24" x14ac:dyDescent="0.25">
      <c r="A51" s="22"/>
      <c r="B51" s="11" t="s">
        <v>10</v>
      </c>
      <c r="C51" s="12">
        <f t="shared" ref="C51:F51" si="3">C8 -($G8*C$42/$G$42)</f>
        <v>-2.9190131413891485E-3</v>
      </c>
      <c r="D51" s="13">
        <f t="shared" si="3"/>
        <v>-1.7349033142084469E-3</v>
      </c>
      <c r="E51" s="13">
        <f t="shared" si="3"/>
        <v>-1.9982301028658056E-2</v>
      </c>
      <c r="F51" s="14">
        <f t="shared" si="3"/>
        <v>2.463621748425604E-2</v>
      </c>
    </row>
    <row r="52" spans="1:6" ht="24" x14ac:dyDescent="0.25">
      <c r="A52" s="22"/>
      <c r="B52" s="11" t="s">
        <v>11</v>
      </c>
      <c r="C52" s="12">
        <f t="shared" ref="C52:F52" si="4">C9 -($G9*C$42/$G$42)</f>
        <v>1.7613303179042333E-2</v>
      </c>
      <c r="D52" s="13">
        <f t="shared" si="4"/>
        <v>-1.301315492415353E-2</v>
      </c>
      <c r="E52" s="13">
        <f t="shared" si="4"/>
        <v>-4.3625587996934334E-2</v>
      </c>
      <c r="F52" s="14">
        <f t="shared" si="4"/>
        <v>3.9025439742045726E-2</v>
      </c>
    </row>
    <row r="53" spans="1:6" ht="24" x14ac:dyDescent="0.25">
      <c r="A53" s="22"/>
      <c r="B53" s="11" t="s">
        <v>12</v>
      </c>
      <c r="C53" s="12">
        <f t="shared" ref="C53:F53" si="5">C10 -($G10*C$42/$G$42)</f>
        <v>-5.4281255504170456E-2</v>
      </c>
      <c r="D53" s="13">
        <f t="shared" si="5"/>
        <v>5.0942123274688111E-2</v>
      </c>
      <c r="E53" s="13">
        <f t="shared" si="5"/>
        <v>9.4825273625690543E-2</v>
      </c>
      <c r="F53" s="14">
        <f t="shared" si="5"/>
        <v>-9.1486141396207754E-2</v>
      </c>
    </row>
    <row r="54" spans="1:6" ht="24" x14ac:dyDescent="0.25">
      <c r="A54" s="22"/>
      <c r="B54" s="11" t="s">
        <v>13</v>
      </c>
      <c r="C54" s="12">
        <f t="shared" ref="C54:F54" si="6">C11 -($G11*C$42/$G$42)</f>
        <v>-4.1162979168005515E-2</v>
      </c>
      <c r="D54" s="13">
        <f t="shared" si="6"/>
        <v>1.8505367140070228E-2</v>
      </c>
      <c r="E54" s="13">
        <f t="shared" si="6"/>
        <v>-4.5756455482533195E-2</v>
      </c>
      <c r="F54" s="14">
        <f t="shared" si="6"/>
        <v>6.8414067510468607E-2</v>
      </c>
    </row>
    <row r="55" spans="1:6" ht="24" x14ac:dyDescent="0.25">
      <c r="A55" s="22"/>
      <c r="B55" s="11" t="s">
        <v>14</v>
      </c>
      <c r="C55" s="12">
        <f t="shared" ref="C55:F55" si="7">C12 -($G12*C$42/$G$42)</f>
        <v>3.355368719707652E-3</v>
      </c>
      <c r="D55" s="13">
        <f t="shared" si="7"/>
        <v>1.9519144451930204E-2</v>
      </c>
      <c r="E55" s="13">
        <f t="shared" si="7"/>
        <v>-6.0535847381015612E-2</v>
      </c>
      <c r="F55" s="14">
        <f t="shared" si="7"/>
        <v>3.766133420937795E-2</v>
      </c>
    </row>
    <row r="56" spans="1:6" ht="24" x14ac:dyDescent="0.25">
      <c r="A56" s="22"/>
      <c r="B56" s="11" t="s">
        <v>15</v>
      </c>
      <c r="C56" s="12">
        <f t="shared" ref="C56:F56" si="8">C13 -($G13*C$42/$G$42)</f>
        <v>2.0298192838450635E-2</v>
      </c>
      <c r="D56" s="13">
        <f t="shared" si="8"/>
        <v>4.0644642900604377E-2</v>
      </c>
      <c r="E56" s="13">
        <f t="shared" si="8"/>
        <v>2.1876137617597768E-2</v>
      </c>
      <c r="F56" s="14">
        <f t="shared" si="8"/>
        <v>-8.2818973356652392E-2</v>
      </c>
    </row>
    <row r="57" spans="1:6" ht="24" x14ac:dyDescent="0.25">
      <c r="A57" s="22"/>
      <c r="B57" s="11" t="s">
        <v>16</v>
      </c>
      <c r="C57" s="12">
        <f t="shared" ref="C57:F57" si="9">C14 -($G14*C$42/$G$42)</f>
        <v>3.4380738000406724E-2</v>
      </c>
      <c r="D57" s="13">
        <f t="shared" si="9"/>
        <v>-1.5113662492007837E-2</v>
      </c>
      <c r="E57" s="13">
        <f t="shared" si="9"/>
        <v>1.552415416196519E-2</v>
      </c>
      <c r="F57" s="14">
        <f t="shared" si="9"/>
        <v>-3.479122967036398E-2</v>
      </c>
    </row>
    <row r="58" spans="1:6" ht="24" x14ac:dyDescent="0.25">
      <c r="A58" s="22"/>
      <c r="B58" s="11" t="s">
        <v>17</v>
      </c>
      <c r="C58" s="12">
        <f t="shared" ref="C58:F58" si="10">C15 -($G15*C$42/$G$42)</f>
        <v>-1.9488900203927795E-3</v>
      </c>
      <c r="D58" s="13">
        <f t="shared" si="10"/>
        <v>-5.5447017127570886E-3</v>
      </c>
      <c r="E58" s="13">
        <f t="shared" si="10"/>
        <v>5.2545570631399169E-3</v>
      </c>
      <c r="F58" s="14">
        <f t="shared" si="10"/>
        <v>2.2390346700100205E-3</v>
      </c>
    </row>
    <row r="59" spans="1:6" ht="24" x14ac:dyDescent="0.25">
      <c r="A59" s="22"/>
      <c r="B59" s="11" t="s">
        <v>18</v>
      </c>
      <c r="C59" s="12">
        <f t="shared" ref="C59:F59" si="11">C16 -($G16*C$42/$G$42)</f>
        <v>-1.1167419807357221E-2</v>
      </c>
      <c r="D59" s="13">
        <f t="shared" si="11"/>
        <v>-6.6602217022763283E-3</v>
      </c>
      <c r="E59" s="13">
        <f t="shared" si="11"/>
        <v>8.0140989890283287E-3</v>
      </c>
      <c r="F59" s="14">
        <f t="shared" si="11"/>
        <v>9.8135425206053312E-3</v>
      </c>
    </row>
    <row r="60" spans="1:6" ht="24" x14ac:dyDescent="0.25">
      <c r="A60" s="22"/>
      <c r="B60" s="11" t="s">
        <v>19</v>
      </c>
      <c r="C60" s="12">
        <f t="shared" ref="C60:F60" si="12">C17 -($G17*C$42/$G$42)</f>
        <v>8.0132200292767908E-3</v>
      </c>
      <c r="D60" s="13">
        <f t="shared" si="12"/>
        <v>8.0727529182982316E-3</v>
      </c>
      <c r="E60" s="13">
        <f t="shared" si="12"/>
        <v>-2.2945903280118293E-2</v>
      </c>
      <c r="F60" s="14">
        <f t="shared" si="12"/>
        <v>6.8599303325433542E-3</v>
      </c>
    </row>
    <row r="61" spans="1:6" ht="24" x14ac:dyDescent="0.25">
      <c r="A61" s="22"/>
      <c r="B61" s="11" t="s">
        <v>20</v>
      </c>
      <c r="C61" s="12">
        <f t="shared" ref="C61:F61" si="13">C18 -($G18*C$42/$G$42)</f>
        <v>-4.2436274067929519E-2</v>
      </c>
      <c r="D61" s="13">
        <f t="shared" si="13"/>
        <v>-2.5263711028524372E-2</v>
      </c>
      <c r="E61" s="13">
        <f t="shared" si="13"/>
        <v>7.3780989675655273E-3</v>
      </c>
      <c r="F61" s="14">
        <f t="shared" si="13"/>
        <v>6.0321886128888669E-2</v>
      </c>
    </row>
    <row r="62" spans="1:6" ht="24" x14ac:dyDescent="0.25">
      <c r="A62" s="22"/>
      <c r="B62" s="11" t="s">
        <v>21</v>
      </c>
      <c r="C62" s="12">
        <f t="shared" ref="C62:F62" si="14">C19 -($G19*C$42/$G$42)</f>
        <v>-9.0521739795882405E-3</v>
      </c>
      <c r="D62" s="13">
        <f t="shared" si="14"/>
        <v>4.8005794122335604E-2</v>
      </c>
      <c r="E62" s="13">
        <f t="shared" si="14"/>
        <v>-2.3591286811280865E-4</v>
      </c>
      <c r="F62" s="14">
        <f t="shared" si="14"/>
        <v>-3.8717707274634375E-2</v>
      </c>
    </row>
    <row r="63" spans="1:6" ht="24" x14ac:dyDescent="0.25">
      <c r="A63" s="22"/>
      <c r="B63" s="11" t="s">
        <v>22</v>
      </c>
      <c r="C63" s="12">
        <f t="shared" ref="C63:F63" si="15">C20 -($G20*C$42/$G$42)</f>
        <v>4.9012603895862483E-2</v>
      </c>
      <c r="D63" s="13">
        <f t="shared" si="15"/>
        <v>-3.8457011203392177E-3</v>
      </c>
      <c r="E63" s="13">
        <f t="shared" si="15"/>
        <v>-7.5744912178470347E-3</v>
      </c>
      <c r="F63" s="14">
        <f t="shared" si="15"/>
        <v>-3.759241155767612E-2</v>
      </c>
    </row>
    <row r="64" spans="1:6" ht="24" x14ac:dyDescent="0.25">
      <c r="A64" s="22"/>
      <c r="B64" s="11" t="s">
        <v>23</v>
      </c>
      <c r="C64" s="12">
        <f t="shared" ref="C64:F64" si="16">C21 -($G21*C$42/$G$42)</f>
        <v>2.2330866845780006E-3</v>
      </c>
      <c r="D64" s="13">
        <f t="shared" si="16"/>
        <v>-2.1610718924299319E-2</v>
      </c>
      <c r="E64" s="13">
        <f t="shared" si="16"/>
        <v>-8.1910718110321801E-3</v>
      </c>
      <c r="F64" s="14">
        <f t="shared" si="16"/>
        <v>2.7568704050753623E-2</v>
      </c>
    </row>
    <row r="65" spans="1:6" ht="24" x14ac:dyDescent="0.25">
      <c r="A65" s="22"/>
      <c r="B65" s="11" t="s">
        <v>24</v>
      </c>
      <c r="C65" s="12">
        <f t="shared" ref="C65:F65" si="17">C22 -($G22*C$42/$G$42)</f>
        <v>-6.6571431132996656E-3</v>
      </c>
      <c r="D65" s="13">
        <f t="shared" si="17"/>
        <v>-1.8438776487063394E-2</v>
      </c>
      <c r="E65" s="13">
        <f t="shared" si="17"/>
        <v>1.2325566980621608E-2</v>
      </c>
      <c r="F65" s="14">
        <f t="shared" si="17"/>
        <v>1.2770352619741521E-2</v>
      </c>
    </row>
    <row r="66" spans="1:6" ht="24" x14ac:dyDescent="0.25">
      <c r="A66" s="22"/>
      <c r="B66" s="11" t="s">
        <v>25</v>
      </c>
      <c r="C66" s="12">
        <f t="shared" ref="C66:F66" si="18">C23 -($G23*C$42/$G$42)</f>
        <v>1.7661814218507543E-2</v>
      </c>
      <c r="D66" s="13">
        <f t="shared" si="18"/>
        <v>-4.662432547085732E-3</v>
      </c>
      <c r="E66" s="13">
        <f t="shared" si="18"/>
        <v>2.1136140083309635E-2</v>
      </c>
      <c r="F66" s="14">
        <f t="shared" si="18"/>
        <v>-3.4135521754731279E-2</v>
      </c>
    </row>
    <row r="67" spans="1:6" ht="24" x14ac:dyDescent="0.25">
      <c r="A67" s="22"/>
      <c r="B67" s="11" t="s">
        <v>26</v>
      </c>
      <c r="C67" s="12">
        <f t="shared" ref="C67:F67" si="19">C24 -($G24*C$42/$G$42)</f>
        <v>2.3027417803330952E-2</v>
      </c>
      <c r="D67" s="13">
        <f t="shared" si="19"/>
        <v>-1.9654719318817709E-2</v>
      </c>
      <c r="E67" s="13">
        <f t="shared" si="19"/>
        <v>2.3874231710758476E-3</v>
      </c>
      <c r="F67" s="14">
        <f t="shared" si="19"/>
        <v>-5.7601216555890206E-3</v>
      </c>
    </row>
    <row r="68" spans="1:6" ht="24" x14ac:dyDescent="0.25">
      <c r="A68" s="22"/>
      <c r="B68" s="11" t="s">
        <v>27</v>
      </c>
      <c r="C68" s="12">
        <f t="shared" ref="C68:F68" si="20">C25 -($G25*C$42/$G$42)</f>
        <v>-3.182670303176352E-2</v>
      </c>
      <c r="D68" s="13">
        <f t="shared" si="20"/>
        <v>-1.4029410137946188E-2</v>
      </c>
      <c r="E68" s="13">
        <f t="shared" si="20"/>
        <v>8.0459997278268414E-2</v>
      </c>
      <c r="F68" s="14">
        <f t="shared" si="20"/>
        <v>-3.460388410855865E-2</v>
      </c>
    </row>
    <row r="69" spans="1:6" x14ac:dyDescent="0.25">
      <c r="A69" s="22" t="s">
        <v>28</v>
      </c>
      <c r="B69" s="11" t="s">
        <v>29</v>
      </c>
      <c r="C69" s="12">
        <f t="shared" ref="C69:F69" si="21">C26 -($G26*C$42/$G$42)</f>
        <v>-4.7526817956518752E-2</v>
      </c>
      <c r="D69" s="13">
        <f t="shared" si="21"/>
        <v>8.3738647279875511E-2</v>
      </c>
      <c r="E69" s="13">
        <f t="shared" si="21"/>
        <v>4.7446270341420183E-2</v>
      </c>
      <c r="F69" s="14">
        <f t="shared" si="21"/>
        <v>-8.3658099664776442E-2</v>
      </c>
    </row>
    <row r="70" spans="1:6" x14ac:dyDescent="0.25">
      <c r="A70" s="22"/>
      <c r="B70" s="11" t="s">
        <v>30</v>
      </c>
      <c r="C70" s="12">
        <f t="shared" ref="C70:F70" si="22">C27 -($G27*C$42/$G$42)</f>
        <v>-1.7279256415366928E-2</v>
      </c>
      <c r="D70" s="13">
        <f t="shared" si="22"/>
        <v>-4.1926659115227582E-3</v>
      </c>
      <c r="E70" s="13">
        <f t="shared" si="22"/>
        <v>-1.109699595553898E-2</v>
      </c>
      <c r="F70" s="14">
        <f t="shared" si="22"/>
        <v>3.2568918282428777E-2</v>
      </c>
    </row>
    <row r="71" spans="1:6" x14ac:dyDescent="0.25">
      <c r="A71" s="22"/>
      <c r="B71" s="11" t="s">
        <v>31</v>
      </c>
      <c r="C71" s="12">
        <f t="shared" ref="C71:F71" si="23">C28 -($G28*C$42/$G$42)</f>
        <v>-3.798889269261474E-3</v>
      </c>
      <c r="D71" s="13">
        <f t="shared" si="23"/>
        <v>1.1011813005327664E-2</v>
      </c>
      <c r="E71" s="13">
        <f t="shared" si="23"/>
        <v>-1.5678617548370327E-2</v>
      </c>
      <c r="F71" s="14">
        <f t="shared" si="23"/>
        <v>8.4656938123044423E-3</v>
      </c>
    </row>
    <row r="72" spans="1:6" x14ac:dyDescent="0.25">
      <c r="A72" s="22"/>
      <c r="B72" s="11" t="s">
        <v>32</v>
      </c>
      <c r="C72" s="12">
        <f t="shared" ref="C72:F72" si="24">C29 -($G29*C$42/$G$42)</f>
        <v>1.8222376870217216E-3</v>
      </c>
      <c r="D72" s="13">
        <f t="shared" si="24"/>
        <v>2.0809753223472532E-2</v>
      </c>
      <c r="E72" s="13">
        <f t="shared" si="24"/>
        <v>-2.1478995258455424E-3</v>
      </c>
      <c r="F72" s="14">
        <f t="shared" si="24"/>
        <v>-2.0484091384648656E-2</v>
      </c>
    </row>
    <row r="73" spans="1:6" x14ac:dyDescent="0.25">
      <c r="A73" s="22"/>
      <c r="B73" s="11" t="s">
        <v>33</v>
      </c>
      <c r="C73" s="12">
        <f t="shared" ref="C73:F73" si="25">C30 -($G30*C$42/$G$42)</f>
        <v>2.1046348958814187E-3</v>
      </c>
      <c r="D73" s="13">
        <f t="shared" si="25"/>
        <v>-2.0709328247474207E-3</v>
      </c>
      <c r="E73" s="13">
        <f t="shared" si="25"/>
        <v>6.9754819364895582E-3</v>
      </c>
      <c r="F73" s="14">
        <f t="shared" si="25"/>
        <v>-7.0091840076235146E-3</v>
      </c>
    </row>
    <row r="74" spans="1:6" x14ac:dyDescent="0.25">
      <c r="A74" s="22"/>
      <c r="B74" s="11" t="s">
        <v>34</v>
      </c>
      <c r="C74" s="12">
        <f t="shared" ref="C74:F74" si="26">C31 -($G31*C$42/$G$42)</f>
        <v>2.1513332988502387E-2</v>
      </c>
      <c r="D74" s="13">
        <f t="shared" si="26"/>
        <v>-2.490520636971344E-2</v>
      </c>
      <c r="E74" s="13">
        <f t="shared" si="26"/>
        <v>1.9970862691801039E-3</v>
      </c>
      <c r="F74" s="14">
        <f t="shared" si="26"/>
        <v>1.3947871120313371E-3</v>
      </c>
    </row>
    <row r="75" spans="1:6" x14ac:dyDescent="0.25">
      <c r="A75" s="22"/>
      <c r="B75" s="11" t="s">
        <v>35</v>
      </c>
      <c r="C75" s="12">
        <f t="shared" ref="C75:F75" si="27">C32 -($G32*C$42/$G$42)</f>
        <v>3.1887942599670149E-2</v>
      </c>
      <c r="D75" s="13">
        <f t="shared" si="27"/>
        <v>-4.8199712735818745E-2</v>
      </c>
      <c r="E75" s="13">
        <f t="shared" si="27"/>
        <v>-1.5604689360810553E-3</v>
      </c>
      <c r="F75" s="14">
        <f t="shared" si="27"/>
        <v>1.7872239072229762E-2</v>
      </c>
    </row>
    <row r="76" spans="1:6" x14ac:dyDescent="0.25">
      <c r="A76" s="22"/>
      <c r="B76" s="11" t="s">
        <v>36</v>
      </c>
      <c r="C76" s="12">
        <f t="shared" ref="C76:F76" si="28">C33 -($G33*C$42/$G$42)</f>
        <v>-2.4859777977840433E-2</v>
      </c>
      <c r="D76" s="13">
        <f t="shared" si="28"/>
        <v>4.7625598851196632E-2</v>
      </c>
      <c r="E76" s="13">
        <f t="shared" si="28"/>
        <v>2.8940179893885615E-2</v>
      </c>
      <c r="F76" s="14">
        <f t="shared" si="28"/>
        <v>-5.1706000767241703E-2</v>
      </c>
    </row>
    <row r="77" spans="1:6" x14ac:dyDescent="0.25">
      <c r="A77" s="22"/>
      <c r="B77" s="11" t="s">
        <v>37</v>
      </c>
      <c r="C77" s="12">
        <f t="shared" ref="C77:F77" si="29">C34 -($G34*C$42/$G$42)</f>
        <v>2.997092938340809E-2</v>
      </c>
      <c r="D77" s="13">
        <f t="shared" si="29"/>
        <v>-4.5801449583418502E-2</v>
      </c>
      <c r="E77" s="13">
        <f t="shared" si="29"/>
        <v>-4.1249968426143813E-2</v>
      </c>
      <c r="F77" s="14">
        <f t="shared" si="29"/>
        <v>5.7080488626154363E-2</v>
      </c>
    </row>
    <row r="78" spans="1:6" ht="24" x14ac:dyDescent="0.25">
      <c r="A78" s="22"/>
      <c r="B78" s="11" t="s">
        <v>38</v>
      </c>
      <c r="C78" s="12">
        <f t="shared" ref="C78:F78" si="30">C35 -($G35*C$42/$G$42)</f>
        <v>-9.2077025930694112E-3</v>
      </c>
      <c r="D78" s="13">
        <f t="shared" si="30"/>
        <v>-4.1532732077742329E-2</v>
      </c>
      <c r="E78" s="13">
        <f t="shared" si="30"/>
        <v>-9.3000313200162305E-2</v>
      </c>
      <c r="F78" s="14">
        <f t="shared" si="30"/>
        <v>0.14374074787097429</v>
      </c>
    </row>
    <row r="79" spans="1:6" x14ac:dyDescent="0.25">
      <c r="A79" s="22"/>
      <c r="B79" s="11" t="s">
        <v>39</v>
      </c>
      <c r="C79" s="12">
        <f t="shared" ref="C79:F79" si="31">C36 -($G36*C$42/$G$42)</f>
        <v>1.0459608486823507E-2</v>
      </c>
      <c r="D79" s="13">
        <f t="shared" si="31"/>
        <v>-4.328104434766758E-2</v>
      </c>
      <c r="E79" s="13">
        <f t="shared" si="31"/>
        <v>-3.2995149886960173E-3</v>
      </c>
      <c r="F79" s="14">
        <f t="shared" si="31"/>
        <v>3.612095084954034E-2</v>
      </c>
    </row>
    <row r="80" spans="1:6" x14ac:dyDescent="0.25">
      <c r="A80" s="22"/>
      <c r="B80" s="11" t="s">
        <v>40</v>
      </c>
      <c r="C80" s="12">
        <f t="shared" ref="C80:F80" si="32">C37 -($G37*C$42/$G$42)</f>
        <v>-2.2527019919222721E-2</v>
      </c>
      <c r="D80" s="13">
        <f t="shared" si="32"/>
        <v>1.5075985261422634E-2</v>
      </c>
      <c r="E80" s="13">
        <f t="shared" si="32"/>
        <v>-8.0925831151362759E-3</v>
      </c>
      <c r="F80" s="14">
        <f t="shared" si="32"/>
        <v>1.5543617772936419E-2</v>
      </c>
    </row>
    <row r="81" spans="1:6" x14ac:dyDescent="0.25">
      <c r="A81" s="22"/>
      <c r="B81" s="11" t="s">
        <v>41</v>
      </c>
      <c r="C81" s="12">
        <f t="shared" ref="C81:F81" si="33">C38 -($G38*C$42/$G$42)</f>
        <v>6.2274298993585275E-2</v>
      </c>
      <c r="D81" s="13">
        <f t="shared" si="33"/>
        <v>-5.8926077772334967E-2</v>
      </c>
      <c r="E81" s="13">
        <f t="shared" si="33"/>
        <v>6.4770377825366765E-2</v>
      </c>
      <c r="F81" s="14">
        <f t="shared" si="33"/>
        <v>-6.8118599046616768E-2</v>
      </c>
    </row>
    <row r="82" spans="1:6" ht="24" x14ac:dyDescent="0.25">
      <c r="A82" s="22"/>
      <c r="B82" s="11" t="s">
        <v>42</v>
      </c>
      <c r="C82" s="12">
        <f t="shared" ref="C82:F82" si="34">C39 -($G39*C$42/$G$42)</f>
        <v>3.0731635670816493E-3</v>
      </c>
      <c r="D82" s="13">
        <f t="shared" si="34"/>
        <v>-2.870044442002731E-2</v>
      </c>
      <c r="E82" s="13">
        <f t="shared" si="34"/>
        <v>-2.9572918081479799E-3</v>
      </c>
      <c r="F82" s="14">
        <f t="shared" si="34"/>
        <v>2.8584572661093696E-2</v>
      </c>
    </row>
    <row r="83" spans="1:6" ht="24" x14ac:dyDescent="0.25">
      <c r="A83" s="22"/>
      <c r="B83" s="11" t="s">
        <v>43</v>
      </c>
      <c r="C83" s="12">
        <f t="shared" ref="C83:F83" si="35">C40 -($G40*C$42/$G$42)</f>
        <v>-3.825206222682892E-2</v>
      </c>
      <c r="D83" s="13">
        <f t="shared" si="35"/>
        <v>3.3561296337921931E-2</v>
      </c>
      <c r="E83" s="13">
        <f t="shared" si="35"/>
        <v>5.0572652310745536E-2</v>
      </c>
      <c r="F83" s="14">
        <f t="shared" si="35"/>
        <v>-4.5881886421838325E-2</v>
      </c>
    </row>
    <row r="84" spans="1:6" ht="24.75" thickBot="1" x14ac:dyDescent="0.3">
      <c r="A84" s="23"/>
      <c r="B84" s="15" t="s">
        <v>44</v>
      </c>
      <c r="C84" s="16">
        <f t="shared" ref="C84:F84" si="36">C41 -($G41*C$42/$G$42)</f>
        <v>2.0672582468332479E-2</v>
      </c>
      <c r="D84" s="17">
        <f t="shared" si="36"/>
        <v>2.3491236911152513E-2</v>
      </c>
      <c r="E84" s="17">
        <f t="shared" si="36"/>
        <v>-1.6042355290230598E-2</v>
      </c>
      <c r="F84" s="18">
        <f t="shared" si="36"/>
        <v>-2.8121464089254283E-2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87D22-89AB-42CE-80ED-5A84D1B4CCB3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0.22322775263951736</v>
      </c>
      <c r="D6" s="9">
        <v>0.21079258010118043</v>
      </c>
      <c r="E6" s="9">
        <v>0.16812227074235808</v>
      </c>
      <c r="F6" s="10">
        <v>0.20781893004115226</v>
      </c>
      <c r="G6" s="19">
        <f t="shared" ref="G6:G23" si="0">AVERAGE(C6:F6)</f>
        <v>0.20249038338105205</v>
      </c>
    </row>
    <row r="7" spans="1:7" ht="24" x14ac:dyDescent="0.25">
      <c r="A7" s="22"/>
      <c r="B7" s="11" t="s">
        <v>47</v>
      </c>
      <c r="C7" s="12">
        <v>0.21870286576168929</v>
      </c>
      <c r="D7" s="13">
        <v>0.22596964586846544</v>
      </c>
      <c r="E7" s="13">
        <v>0.25545851528384278</v>
      </c>
      <c r="F7" s="14">
        <v>0.23456790123456789</v>
      </c>
      <c r="G7" s="19">
        <f t="shared" si="0"/>
        <v>0.23367473203714134</v>
      </c>
    </row>
    <row r="8" spans="1:7" ht="24" x14ac:dyDescent="0.25">
      <c r="A8" s="22"/>
      <c r="B8" s="11" t="s">
        <v>48</v>
      </c>
      <c r="C8" s="12">
        <v>0.32880844645550522</v>
      </c>
      <c r="D8" s="13">
        <v>0.26812816188870153</v>
      </c>
      <c r="E8" s="13">
        <v>0.31441048034934499</v>
      </c>
      <c r="F8" s="14">
        <v>0.32510288065843623</v>
      </c>
      <c r="G8" s="19">
        <f t="shared" si="0"/>
        <v>0.30911249233799698</v>
      </c>
    </row>
    <row r="9" spans="1:7" ht="24" x14ac:dyDescent="0.25">
      <c r="A9" s="22"/>
      <c r="B9" s="11" t="s">
        <v>49</v>
      </c>
      <c r="C9" s="12">
        <v>0.15233785822021115</v>
      </c>
      <c r="D9" s="13">
        <v>9.7807757166947729E-2</v>
      </c>
      <c r="E9" s="13">
        <v>0.12445414847161572</v>
      </c>
      <c r="F9" s="14">
        <v>0.13580246913580246</v>
      </c>
      <c r="G9" s="19">
        <f t="shared" si="0"/>
        <v>0.12760055824864425</v>
      </c>
    </row>
    <row r="10" spans="1:7" ht="24" x14ac:dyDescent="0.25">
      <c r="A10" s="22"/>
      <c r="B10" s="11" t="s">
        <v>50</v>
      </c>
      <c r="C10" s="12">
        <v>0.43137254901960786</v>
      </c>
      <c r="D10" s="13">
        <v>0.43676222596964587</v>
      </c>
      <c r="E10" s="13">
        <v>0.4126637554585153</v>
      </c>
      <c r="F10" s="14">
        <v>0.40740740740740738</v>
      </c>
      <c r="G10" s="19">
        <f t="shared" si="0"/>
        <v>0.42205148446379415</v>
      </c>
    </row>
    <row r="11" spans="1:7" ht="24" x14ac:dyDescent="0.25">
      <c r="A11" s="22"/>
      <c r="B11" s="11" t="s">
        <v>51</v>
      </c>
      <c r="C11" s="12">
        <v>0.23680241327300147</v>
      </c>
      <c r="D11" s="13">
        <v>0.22259696458684655</v>
      </c>
      <c r="E11" s="13">
        <v>0.25327510917030566</v>
      </c>
      <c r="F11" s="14">
        <v>0.19958847736625515</v>
      </c>
      <c r="G11" s="19">
        <f t="shared" si="0"/>
        <v>0.22806574109910221</v>
      </c>
    </row>
    <row r="12" spans="1:7" ht="24" x14ac:dyDescent="0.25">
      <c r="A12" s="22"/>
      <c r="B12" s="11" t="s">
        <v>52</v>
      </c>
      <c r="C12" s="12">
        <v>0.10859728506787331</v>
      </c>
      <c r="D12" s="13">
        <v>7.4198988195615517E-2</v>
      </c>
      <c r="E12" s="13">
        <v>0.10698689956331878</v>
      </c>
      <c r="F12" s="14">
        <v>0.11522633744855967</v>
      </c>
      <c r="G12" s="19">
        <f t="shared" si="0"/>
        <v>0.10125237756884181</v>
      </c>
    </row>
    <row r="13" spans="1:7" ht="24" x14ac:dyDescent="0.25">
      <c r="A13" s="22"/>
      <c r="B13" s="11" t="s">
        <v>53</v>
      </c>
      <c r="C13" s="12">
        <v>6.485671191553545E-2</v>
      </c>
      <c r="D13" s="13">
        <v>6.7453625632377737E-2</v>
      </c>
      <c r="E13" s="13">
        <v>6.9868995633187769E-2</v>
      </c>
      <c r="F13" s="14">
        <v>8.8477366255144047E-2</v>
      </c>
      <c r="G13" s="19">
        <f t="shared" si="0"/>
        <v>7.2664174859061251E-2</v>
      </c>
    </row>
    <row r="14" spans="1:7" ht="24" x14ac:dyDescent="0.25">
      <c r="A14" s="22"/>
      <c r="B14" s="11" t="s">
        <v>54</v>
      </c>
      <c r="C14" s="12">
        <v>9.6530920060331843E-2</v>
      </c>
      <c r="D14" s="13">
        <v>5.733558178752108E-2</v>
      </c>
      <c r="E14" s="13">
        <v>8.296943231441048E-2</v>
      </c>
      <c r="F14" s="14">
        <v>8.8477366255144047E-2</v>
      </c>
      <c r="G14" s="19">
        <f t="shared" si="0"/>
        <v>8.1328325104351867E-2</v>
      </c>
    </row>
    <row r="15" spans="1:7" ht="24" x14ac:dyDescent="0.25">
      <c r="A15" s="22"/>
      <c r="B15" s="11" t="s">
        <v>55</v>
      </c>
      <c r="C15" s="12">
        <v>0.22926093514328807</v>
      </c>
      <c r="D15" s="13">
        <v>0.28161888701517707</v>
      </c>
      <c r="E15" s="13">
        <v>0.27292576419213976</v>
      </c>
      <c r="F15" s="14">
        <v>0.26954732510288065</v>
      </c>
      <c r="G15" s="19">
        <f t="shared" si="0"/>
        <v>0.26333822786337141</v>
      </c>
    </row>
    <row r="16" spans="1:7" ht="24" x14ac:dyDescent="0.25">
      <c r="A16" s="22"/>
      <c r="B16" s="11" t="s">
        <v>56</v>
      </c>
      <c r="C16" s="12">
        <v>0.22926093514328807</v>
      </c>
      <c r="D16" s="13">
        <v>0.14839797639123103</v>
      </c>
      <c r="E16" s="13">
        <v>0.18122270742358079</v>
      </c>
      <c r="F16" s="14">
        <v>0.25102880658436216</v>
      </c>
      <c r="G16" s="19">
        <f t="shared" si="0"/>
        <v>0.20247760638561552</v>
      </c>
    </row>
    <row r="17" spans="1:7" ht="24" x14ac:dyDescent="0.25">
      <c r="A17" s="22"/>
      <c r="B17" s="11" t="s">
        <v>57</v>
      </c>
      <c r="C17" s="12">
        <v>0.23076923076923075</v>
      </c>
      <c r="D17" s="13">
        <v>0.26306913996627318</v>
      </c>
      <c r="E17" s="13">
        <v>0.24454148471615722</v>
      </c>
      <c r="F17" s="14">
        <v>0.27160493827160492</v>
      </c>
      <c r="G17" s="19">
        <f t="shared" si="0"/>
        <v>0.2524961984308165</v>
      </c>
    </row>
    <row r="18" spans="1:7" ht="24" x14ac:dyDescent="0.25">
      <c r="A18" s="22"/>
      <c r="B18" s="11" t="s">
        <v>58</v>
      </c>
      <c r="C18" s="12">
        <v>0.22473604826546004</v>
      </c>
      <c r="D18" s="13">
        <v>0.25632377740303541</v>
      </c>
      <c r="E18" s="13">
        <v>0.24890829694323144</v>
      </c>
      <c r="F18" s="14">
        <v>0.2839506172839506</v>
      </c>
      <c r="G18" s="19">
        <f t="shared" si="0"/>
        <v>0.25347968497391937</v>
      </c>
    </row>
    <row r="19" spans="1:7" ht="24" x14ac:dyDescent="0.25">
      <c r="A19" s="22"/>
      <c r="B19" s="11" t="s">
        <v>59</v>
      </c>
      <c r="C19" s="12">
        <v>0.21568627450980393</v>
      </c>
      <c r="D19" s="13">
        <v>0.1821247892074199</v>
      </c>
      <c r="E19" s="13">
        <v>0.16593886462882096</v>
      </c>
      <c r="F19" s="14">
        <v>0.16255144032921812</v>
      </c>
      <c r="G19" s="19">
        <f t="shared" si="0"/>
        <v>0.18157534216881571</v>
      </c>
    </row>
    <row r="20" spans="1:7" ht="24" x14ac:dyDescent="0.25">
      <c r="A20" s="22"/>
      <c r="B20" s="11" t="s">
        <v>60</v>
      </c>
      <c r="C20" s="12">
        <v>0.32579185520361986</v>
      </c>
      <c r="D20" s="13">
        <v>0.37774030354131533</v>
      </c>
      <c r="E20" s="13">
        <v>0.38864628820960706</v>
      </c>
      <c r="F20" s="14">
        <v>0.33744855967078197</v>
      </c>
      <c r="G20" s="19">
        <f t="shared" si="0"/>
        <v>0.35740675165633107</v>
      </c>
    </row>
    <row r="21" spans="1:7" ht="24" x14ac:dyDescent="0.25">
      <c r="A21" s="22"/>
      <c r="B21" s="11" t="s">
        <v>61</v>
      </c>
      <c r="C21" s="12">
        <v>0.21116138763197587</v>
      </c>
      <c r="D21" s="13">
        <v>0.2748735244519393</v>
      </c>
      <c r="E21" s="13">
        <v>0.23144104803493451</v>
      </c>
      <c r="F21" s="14">
        <v>0.25720164609053497</v>
      </c>
      <c r="G21" s="19">
        <f t="shared" si="0"/>
        <v>0.24366940155234615</v>
      </c>
    </row>
    <row r="22" spans="1:7" ht="24" x14ac:dyDescent="0.25">
      <c r="A22" s="22"/>
      <c r="B22" s="11" t="s">
        <v>62</v>
      </c>
      <c r="C22" s="12">
        <v>0.14177978883861236</v>
      </c>
      <c r="D22" s="13">
        <v>0.18381112984822934</v>
      </c>
      <c r="E22" s="13">
        <v>0.14628820960698691</v>
      </c>
      <c r="F22" s="14">
        <v>0.10493827160493825</v>
      </c>
      <c r="G22" s="19">
        <f t="shared" si="0"/>
        <v>0.14420434997469173</v>
      </c>
    </row>
    <row r="23" spans="1:7" ht="24.75" thickBot="1" x14ac:dyDescent="0.3">
      <c r="A23" s="23"/>
      <c r="B23" s="15" t="s">
        <v>63</v>
      </c>
      <c r="C23" s="16">
        <v>9.5022624434389136E-2</v>
      </c>
      <c r="D23" s="17">
        <v>0.10286677908937605</v>
      </c>
      <c r="E23" s="17">
        <v>0.11135371179039302</v>
      </c>
      <c r="F23" s="18">
        <v>6.9958847736625515E-2</v>
      </c>
      <c r="G23" s="19">
        <f t="shared" si="0"/>
        <v>9.4800490762695935E-2</v>
      </c>
    </row>
    <row r="24" spans="1:7" ht="15.75" thickTop="1" x14ac:dyDescent="0.25">
      <c r="C24" s="20">
        <f>AVERAGE(C6:C23)</f>
        <v>0.20915032679738566</v>
      </c>
      <c r="D24" s="20">
        <f>AVERAGE(D6:D23)</f>
        <v>0.20732621322840547</v>
      </c>
      <c r="E24" s="20">
        <f>AVERAGE(E6:E23)</f>
        <v>0.20997088791848617</v>
      </c>
      <c r="F24" s="20">
        <f>AVERAGE(F6:F23)</f>
        <v>0.21170553269318704</v>
      </c>
      <c r="G24" s="20">
        <f>AVERAGE(G6:G23)</f>
        <v>0.20953824015936606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45</v>
      </c>
      <c r="B31" s="7" t="s">
        <v>46</v>
      </c>
      <c r="C31" s="8">
        <f>C6 -($G6*C$24/$G$24)</f>
        <v>2.111223508403634E-2</v>
      </c>
      <c r="D31" s="9">
        <f t="shared" ref="D31:F31" si="1">D6 -($G6*D$24/$G$24)</f>
        <v>1.0439821723367687E-2</v>
      </c>
      <c r="E31" s="9">
        <f t="shared" si="1"/>
        <v>-3.4786208211829234E-2</v>
      </c>
      <c r="F31" s="10">
        <f t="shared" si="1"/>
        <v>3.2341514044250397E-3</v>
      </c>
    </row>
    <row r="32" spans="1:7" ht="24" x14ac:dyDescent="0.25">
      <c r="A32" s="22"/>
      <c r="B32" s="11" t="s">
        <v>47</v>
      </c>
      <c r="C32" s="12">
        <f t="shared" ref="C32:F32" si="2">C7 -($G7*C$24/$G$24)</f>
        <v>-1.4539269576894998E-2</v>
      </c>
      <c r="D32" s="13">
        <f t="shared" si="2"/>
        <v>-5.2382581569582198E-3</v>
      </c>
      <c r="E32" s="13">
        <f t="shared" si="2"/>
        <v>2.1301299242340366E-2</v>
      </c>
      <c r="F32" s="14">
        <f t="shared" si="2"/>
        <v>-1.5237715084872316E-3</v>
      </c>
    </row>
    <row r="33" spans="1:6" ht="24" x14ac:dyDescent="0.25">
      <c r="A33" s="22"/>
      <c r="B33" s="11" t="s">
        <v>48</v>
      </c>
      <c r="C33" s="12">
        <f t="shared" ref="C33:F33" si="3">C8 -($G8*C$24/$G$24)</f>
        <v>2.0268207020089524E-2</v>
      </c>
      <c r="D33" s="13">
        <f t="shared" si="3"/>
        <v>-3.7721130580727513E-2</v>
      </c>
      <c r="E33" s="13">
        <f t="shared" si="3"/>
        <v>4.6597425673453041E-3</v>
      </c>
      <c r="F33" s="14">
        <f t="shared" si="3"/>
        <v>1.279318099329263E-2</v>
      </c>
    </row>
    <row r="34" spans="1:6" ht="24" x14ac:dyDescent="0.25">
      <c r="A34" s="22"/>
      <c r="B34" s="11" t="s">
        <v>49</v>
      </c>
      <c r="C34" s="12">
        <f t="shared" ref="C34:F34" si="4">C9 -($G9*C$24/$G$24)</f>
        <v>2.4973523972986217E-2</v>
      </c>
      <c r="D34" s="13">
        <f t="shared" si="4"/>
        <v>-2.8445763562258836E-2</v>
      </c>
      <c r="E34" s="13">
        <f t="shared" si="4"/>
        <v>-3.4098752692783701E-3</v>
      </c>
      <c r="F34" s="14">
        <f t="shared" si="4"/>
        <v>6.8821148585510028E-3</v>
      </c>
    </row>
    <row r="35" spans="1:6" ht="24" x14ac:dyDescent="0.25">
      <c r="A35" s="22"/>
      <c r="B35" s="11" t="s">
        <v>50</v>
      </c>
      <c r="C35" s="12">
        <f t="shared" ref="C35:F35" si="5">C10 -($G10*C$24/$G$24)</f>
        <v>1.0102398837053495E-2</v>
      </c>
      <c r="D35" s="13">
        <f t="shared" si="5"/>
        <v>1.9166201517235637E-2</v>
      </c>
      <c r="E35" s="13">
        <f t="shared" si="5"/>
        <v>-1.025916721554393E-2</v>
      </c>
      <c r="F35" s="14">
        <f t="shared" si="5"/>
        <v>-1.9009433138745535E-2</v>
      </c>
    </row>
    <row r="36" spans="1:6" ht="24" x14ac:dyDescent="0.25">
      <c r="A36" s="22"/>
      <c r="B36" s="11" t="s">
        <v>51</v>
      </c>
      <c r="C36" s="12">
        <f t="shared" ref="C36:F36" si="6">C11 -($G11*C$24/$G$24)</f>
        <v>9.1588850755396634E-3</v>
      </c>
      <c r="D36" s="13">
        <f t="shared" si="6"/>
        <v>-3.0611607903854587E-3</v>
      </c>
      <c r="E36" s="13">
        <f t="shared" si="6"/>
        <v>2.4738465329328996E-2</v>
      </c>
      <c r="F36" s="14">
        <f t="shared" si="6"/>
        <v>-3.0836189614483256E-2</v>
      </c>
    </row>
    <row r="37" spans="1:6" ht="24" x14ac:dyDescent="0.25">
      <c r="A37" s="22"/>
      <c r="B37" s="11" t="s">
        <v>52</v>
      </c>
      <c r="C37" s="12">
        <f t="shared" ref="C37:F37" si="7">C12 -($G12*C$24/$G$24)</f>
        <v>7.5323537148695441E-3</v>
      </c>
      <c r="D37" s="13">
        <f t="shared" si="7"/>
        <v>-2.5984501012630515E-2</v>
      </c>
      <c r="E37" s="13">
        <f t="shared" si="7"/>
        <v>5.5254593707409622E-3</v>
      </c>
      <c r="F37" s="14">
        <f t="shared" si="7"/>
        <v>1.2926687927019995E-2</v>
      </c>
    </row>
    <row r="38" spans="1:6" ht="24" x14ac:dyDescent="0.25">
      <c r="A38" s="22"/>
      <c r="B38" s="11" t="s">
        <v>53</v>
      </c>
      <c r="C38" s="12">
        <f t="shared" ref="C38:F38" si="8">C13 -($G13*C$24/$G$24)</f>
        <v>-7.6729414149319108E-3</v>
      </c>
      <c r="D38" s="13">
        <f t="shared" si="8"/>
        <v>-4.4434572076705453E-3</v>
      </c>
      <c r="E38" s="13">
        <f t="shared" si="8"/>
        <v>-2.9452138562930802E-3</v>
      </c>
      <c r="F38" s="14">
        <f t="shared" si="8"/>
        <v>1.5061612478895509E-2</v>
      </c>
    </row>
    <row r="39" spans="1:6" ht="24" x14ac:dyDescent="0.25">
      <c r="A39" s="22"/>
      <c r="B39" s="11" t="s">
        <v>54</v>
      </c>
      <c r="C39" s="12">
        <f t="shared" ref="C39:F39" si="9">C14 -($G14*C$24/$G$24)</f>
        <v>1.5353156228192014E-2</v>
      </c>
      <c r="D39" s="13">
        <f t="shared" si="9"/>
        <v>-2.3134186686575998E-2</v>
      </c>
      <c r="E39" s="13">
        <f t="shared" si="9"/>
        <v>1.4731831233495418E-3</v>
      </c>
      <c r="F39" s="14">
        <f t="shared" si="9"/>
        <v>6.3078473350343944E-3</v>
      </c>
    </row>
    <row r="40" spans="1:6" ht="24" x14ac:dyDescent="0.25">
      <c r="A40" s="22"/>
      <c r="B40" s="11" t="s">
        <v>55</v>
      </c>
      <c r="C40" s="12">
        <f t="shared" ref="C40:F40" si="10">C15 -($G15*C$24/$G$24)</f>
        <v>-3.3589780668675712E-2</v>
      </c>
      <c r="D40" s="13">
        <f t="shared" si="10"/>
        <v>2.1060635024191421E-2</v>
      </c>
      <c r="E40" s="13">
        <f t="shared" si="10"/>
        <v>9.0438041007555037E-3</v>
      </c>
      <c r="F40" s="14">
        <f t="shared" si="10"/>
        <v>3.4853415437285928E-3</v>
      </c>
    </row>
    <row r="41" spans="1:6" ht="24" x14ac:dyDescent="0.25">
      <c r="A41" s="22"/>
      <c r="B41" s="11" t="s">
        <v>56</v>
      </c>
      <c r="C41" s="12">
        <f t="shared" ref="C41:F41" si="11">C16 -($G16*C$24/$G$24)</f>
        <v>2.7158170929483555E-2</v>
      </c>
      <c r="D41" s="13">
        <f t="shared" si="11"/>
        <v>-5.1942139873723092E-2</v>
      </c>
      <c r="E41" s="13">
        <f t="shared" si="11"/>
        <v>-2.167296815364439E-2</v>
      </c>
      <c r="F41" s="14">
        <f t="shared" si="11"/>
        <v>4.6456937097883844E-2</v>
      </c>
    </row>
    <row r="42" spans="1:6" ht="24" x14ac:dyDescent="0.25">
      <c r="A42" s="22"/>
      <c r="B42" s="11" t="s">
        <v>57</v>
      </c>
      <c r="C42" s="12">
        <f t="shared" ref="C42:F42" si="12">C17 -($G17*C$24/$G$24)</f>
        <v>-2.1259527211832635E-2</v>
      </c>
      <c r="D42" s="13">
        <f t="shared" si="12"/>
        <v>1.3238461635603271E-2</v>
      </c>
      <c r="E42" s="13">
        <f t="shared" si="12"/>
        <v>-8.4760596721052961E-3</v>
      </c>
      <c r="F42" s="14">
        <f t="shared" si="12"/>
        <v>1.6497125248334632E-2</v>
      </c>
    </row>
    <row r="43" spans="1:6" ht="24" x14ac:dyDescent="0.25">
      <c r="A43" s="22"/>
      <c r="B43" s="11" t="s">
        <v>58</v>
      </c>
      <c r="C43" s="12">
        <f t="shared" ref="C43:F43" si="13">C18 -($G18*C$24/$G$24)</f>
        <v>-2.8274375552513858E-2</v>
      </c>
      <c r="D43" s="13">
        <f t="shared" si="13"/>
        <v>5.519994876264922E-3</v>
      </c>
      <c r="E43" s="13">
        <f t="shared" si="13"/>
        <v>-5.0947646592356677E-3</v>
      </c>
      <c r="F43" s="14">
        <f t="shared" si="13"/>
        <v>2.7849145335484549E-2</v>
      </c>
    </row>
    <row r="44" spans="1:6" ht="24" x14ac:dyDescent="0.25">
      <c r="A44" s="22"/>
      <c r="B44" s="11" t="s">
        <v>59</v>
      </c>
      <c r="C44" s="12">
        <f t="shared" ref="C44:F44" si="14">C19 -($G19*C$24/$G$24)</f>
        <v>3.4447078628080607E-2</v>
      </c>
      <c r="D44" s="13">
        <f t="shared" si="14"/>
        <v>2.4662787661701435E-3</v>
      </c>
      <c r="E44" s="13">
        <f t="shared" si="14"/>
        <v>-1.6011388414692657E-2</v>
      </c>
      <c r="F44" s="14">
        <f t="shared" si="14"/>
        <v>-2.0901968979558122E-2</v>
      </c>
    </row>
    <row r="45" spans="1:6" ht="24" x14ac:dyDescent="0.25">
      <c r="A45" s="22"/>
      <c r="B45" s="11" t="s">
        <v>60</v>
      </c>
      <c r="C45" s="12">
        <f t="shared" ref="C45:F45" si="15">C20 -($G20*C$24/$G$24)</f>
        <v>-3.0953237490012719E-2</v>
      </c>
      <c r="D45" s="13">
        <f t="shared" si="15"/>
        <v>2.4106578514250854E-2</v>
      </c>
      <c r="E45" s="13">
        <f t="shared" si="15"/>
        <v>3.0501574689699662E-2</v>
      </c>
      <c r="F45" s="14">
        <f t="shared" si="15"/>
        <v>-2.3654915713938018E-2</v>
      </c>
    </row>
    <row r="46" spans="1:6" ht="24" x14ac:dyDescent="0.25">
      <c r="A46" s="22"/>
      <c r="B46" s="11" t="s">
        <v>61</v>
      </c>
      <c r="C46" s="12">
        <f t="shared" ref="C46:F46" si="16">C21 -($G21*C$24/$G$24)</f>
        <v>-3.205691431823543E-2</v>
      </c>
      <c r="D46" s="13">
        <f t="shared" si="16"/>
        <v>3.3776461380983919E-2</v>
      </c>
      <c r="E46" s="13">
        <f t="shared" si="16"/>
        <v>-1.2731474191077591E-2</v>
      </c>
      <c r="F46" s="14">
        <f t="shared" si="16"/>
        <v>1.1011927128329074E-2</v>
      </c>
    </row>
    <row r="47" spans="1:6" ht="24" x14ac:dyDescent="0.25">
      <c r="A47" s="22"/>
      <c r="B47" s="11" t="s">
        <v>62</v>
      </c>
      <c r="C47" s="12">
        <f t="shared" ref="C47:F47" si="17">C22 -($G22*C$24/$G$24)</f>
        <v>-2.1575989139649698E-3</v>
      </c>
      <c r="D47" s="13">
        <f t="shared" si="17"/>
        <v>4.1129098212486531E-2</v>
      </c>
      <c r="E47" s="13">
        <f t="shared" si="17"/>
        <v>1.7861111696543253E-3</v>
      </c>
      <c r="F47" s="14">
        <f t="shared" si="17"/>
        <v>-4.0757610468175956E-2</v>
      </c>
    </row>
    <row r="48" spans="1:6" ht="24.75" thickBot="1" x14ac:dyDescent="0.3">
      <c r="A48" s="23"/>
      <c r="B48" s="15" t="s">
        <v>63</v>
      </c>
      <c r="C48" s="16">
        <f t="shared" ref="C48:F48" si="18">C23 -($G23*C$24/$G$24)</f>
        <v>3.9763565673030243E-4</v>
      </c>
      <c r="D48" s="17">
        <f t="shared" si="18"/>
        <v>9.0670662203756747E-3</v>
      </c>
      <c r="E48" s="17">
        <f t="shared" si="18"/>
        <v>1.6357480050485609E-2</v>
      </c>
      <c r="F48" s="18">
        <f t="shared" si="18"/>
        <v>-2.5822181927591656E-2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ADCE-0FB0-411C-A34B-F9203FE5F7A6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0.19457013574660637</v>
      </c>
      <c r="D6" s="9">
        <v>0.19392917369308602</v>
      </c>
      <c r="E6" s="9">
        <v>0.16593886462882096</v>
      </c>
      <c r="F6" s="10">
        <v>0.23456790123456789</v>
      </c>
      <c r="G6" s="19">
        <f t="shared" ref="G6:G25" si="0">AVERAGE(C6:F6)</f>
        <v>0.1972515188257703</v>
      </c>
    </row>
    <row r="7" spans="1:7" ht="24" x14ac:dyDescent="0.25">
      <c r="A7" s="22"/>
      <c r="B7" s="11" t="s">
        <v>9</v>
      </c>
      <c r="C7" s="12">
        <v>0.23831070889894421</v>
      </c>
      <c r="D7" s="13">
        <v>0.25632377740303541</v>
      </c>
      <c r="E7" s="13">
        <v>0.18122270742358079</v>
      </c>
      <c r="F7" s="14">
        <v>0.23868312757201646</v>
      </c>
      <c r="G7" s="19">
        <f t="shared" si="0"/>
        <v>0.22863508032439422</v>
      </c>
    </row>
    <row r="8" spans="1:7" ht="24" x14ac:dyDescent="0.25">
      <c r="A8" s="22"/>
      <c r="B8" s="11" t="s">
        <v>10</v>
      </c>
      <c r="C8" s="12">
        <v>0.27752639517345401</v>
      </c>
      <c r="D8" s="13">
        <v>0.27655986509274871</v>
      </c>
      <c r="E8" s="13">
        <v>0.25109170305676853</v>
      </c>
      <c r="F8" s="14">
        <v>0.31275720164609055</v>
      </c>
      <c r="G8" s="19">
        <f t="shared" si="0"/>
        <v>0.27948379124226541</v>
      </c>
    </row>
    <row r="9" spans="1:7" ht="24" x14ac:dyDescent="0.25">
      <c r="A9" s="22"/>
      <c r="B9" s="11" t="s">
        <v>11</v>
      </c>
      <c r="C9" s="12">
        <v>0.15987933634992457</v>
      </c>
      <c r="D9" s="13">
        <v>0.12816188870151771</v>
      </c>
      <c r="E9" s="13">
        <v>9.3886462882096067E-2</v>
      </c>
      <c r="F9" s="14">
        <v>0.1851851851851852</v>
      </c>
      <c r="G9" s="19">
        <f t="shared" si="0"/>
        <v>0.14177821827968087</v>
      </c>
    </row>
    <row r="10" spans="1:7" ht="24" x14ac:dyDescent="0.25">
      <c r="A10" s="22"/>
      <c r="B10" s="11" t="s">
        <v>12</v>
      </c>
      <c r="C10" s="12">
        <v>0.2971342383107089</v>
      </c>
      <c r="D10" s="13">
        <v>0.3996627318718381</v>
      </c>
      <c r="E10" s="13">
        <v>0.43449781659388648</v>
      </c>
      <c r="F10" s="14">
        <v>0.26954732510288065</v>
      </c>
      <c r="G10" s="19">
        <f t="shared" si="0"/>
        <v>0.35021052796982849</v>
      </c>
    </row>
    <row r="11" spans="1:7" ht="24" x14ac:dyDescent="0.25">
      <c r="A11" s="22"/>
      <c r="B11" s="11" t="s">
        <v>13</v>
      </c>
      <c r="C11" s="12">
        <v>9.6530920060331843E-2</v>
      </c>
      <c r="D11" s="13">
        <v>0.1551433389544688</v>
      </c>
      <c r="E11" s="13">
        <v>8.7336244541484712E-2</v>
      </c>
      <c r="F11" s="14">
        <v>0.2098765432098765</v>
      </c>
      <c r="G11" s="19">
        <f t="shared" si="0"/>
        <v>0.13722176169154046</v>
      </c>
    </row>
    <row r="12" spans="1:7" ht="24" x14ac:dyDescent="0.25">
      <c r="A12" s="22"/>
      <c r="B12" s="11" t="s">
        <v>14</v>
      </c>
      <c r="C12" s="12">
        <v>0.30316742081447962</v>
      </c>
      <c r="D12" s="13">
        <v>0.31703204047217537</v>
      </c>
      <c r="E12" s="13">
        <v>0.22925764192139739</v>
      </c>
      <c r="F12" s="14">
        <v>0.34567901234567899</v>
      </c>
      <c r="G12" s="19">
        <f t="shared" si="0"/>
        <v>0.29878402888843286</v>
      </c>
    </row>
    <row r="13" spans="1:7" ht="24" x14ac:dyDescent="0.25">
      <c r="A13" s="22"/>
      <c r="B13" s="11" t="s">
        <v>15</v>
      </c>
      <c r="C13" s="12">
        <v>0.43137254901960786</v>
      </c>
      <c r="D13" s="13">
        <v>0.44856661045531199</v>
      </c>
      <c r="E13" s="13">
        <v>0.41921397379912662</v>
      </c>
      <c r="F13" s="14">
        <v>0.33950617283950618</v>
      </c>
      <c r="G13" s="19">
        <f t="shared" si="0"/>
        <v>0.40966482652838815</v>
      </c>
    </row>
    <row r="14" spans="1:7" ht="24" x14ac:dyDescent="0.25">
      <c r="A14" s="22"/>
      <c r="B14" s="11" t="s">
        <v>16</v>
      </c>
      <c r="C14" s="12">
        <v>0.15837104072398189</v>
      </c>
      <c r="D14" s="13">
        <v>0.10792580101180438</v>
      </c>
      <c r="E14" s="13">
        <v>0.13537117903930132</v>
      </c>
      <c r="F14" s="14">
        <v>9.2592592592592601E-2</v>
      </c>
      <c r="G14" s="19">
        <f t="shared" si="0"/>
        <v>0.12356515334192004</v>
      </c>
    </row>
    <row r="15" spans="1:7" ht="24" x14ac:dyDescent="0.25">
      <c r="A15" s="22"/>
      <c r="B15" s="11" t="s">
        <v>17</v>
      </c>
      <c r="C15" s="12">
        <v>9.2006033182503777E-2</v>
      </c>
      <c r="D15" s="13">
        <v>8.7689713322091065E-2</v>
      </c>
      <c r="E15" s="13">
        <v>9.606986899563319E-2</v>
      </c>
      <c r="F15" s="14">
        <v>9.8765432098765427E-2</v>
      </c>
      <c r="G15" s="19">
        <f t="shared" si="0"/>
        <v>9.3632761899748368E-2</v>
      </c>
    </row>
    <row r="16" spans="1:7" ht="24" x14ac:dyDescent="0.25">
      <c r="A16" s="22"/>
      <c r="B16" s="11" t="s">
        <v>18</v>
      </c>
      <c r="C16" s="12">
        <v>7.5414781297134234E-2</v>
      </c>
      <c r="D16" s="13">
        <v>7.9258010118043842E-2</v>
      </c>
      <c r="E16" s="13">
        <v>9.1703056768558971E-2</v>
      </c>
      <c r="F16" s="14">
        <v>9.8765432098765427E-2</v>
      </c>
      <c r="G16" s="19">
        <f t="shared" si="0"/>
        <v>8.6285320070625615E-2</v>
      </c>
    </row>
    <row r="17" spans="1:7" ht="24" x14ac:dyDescent="0.25">
      <c r="A17" s="22"/>
      <c r="B17" s="11" t="s">
        <v>19</v>
      </c>
      <c r="C17" s="12">
        <v>8.1447963800904966E-2</v>
      </c>
      <c r="D17" s="13">
        <v>8.0944350758853284E-2</v>
      </c>
      <c r="E17" s="13">
        <v>4.8034934497816595E-2</v>
      </c>
      <c r="F17" s="14">
        <v>8.2304526748971193E-2</v>
      </c>
      <c r="G17" s="19">
        <f t="shared" si="0"/>
        <v>7.3182943951636506E-2</v>
      </c>
    </row>
    <row r="18" spans="1:7" ht="24" x14ac:dyDescent="0.25">
      <c r="A18" s="22"/>
      <c r="B18" s="11" t="s">
        <v>20</v>
      </c>
      <c r="C18" s="12">
        <v>0.24132730015082957</v>
      </c>
      <c r="D18" s="13">
        <v>0.25632377740303541</v>
      </c>
      <c r="E18" s="13">
        <v>0.2816593886462882</v>
      </c>
      <c r="F18" s="14">
        <v>0.35185185185185186</v>
      </c>
      <c r="G18" s="19">
        <f t="shared" si="0"/>
        <v>0.28279057951300124</v>
      </c>
    </row>
    <row r="19" spans="1:7" ht="24" x14ac:dyDescent="0.25">
      <c r="A19" s="22"/>
      <c r="B19" s="11" t="s">
        <v>21</v>
      </c>
      <c r="C19" s="12">
        <v>0.14479638009049775</v>
      </c>
      <c r="D19" s="13">
        <v>0.20067453625632378</v>
      </c>
      <c r="E19" s="13">
        <v>0.14847161572052403</v>
      </c>
      <c r="F19" s="14">
        <v>0.11934156378600823</v>
      </c>
      <c r="G19" s="19">
        <f t="shared" si="0"/>
        <v>0.15332102396333844</v>
      </c>
    </row>
    <row r="20" spans="1:7" ht="24" x14ac:dyDescent="0.25">
      <c r="A20" s="22"/>
      <c r="B20" s="11" t="s">
        <v>22</v>
      </c>
      <c r="C20" s="12">
        <v>0.23981900452488689</v>
      </c>
      <c r="D20" s="13">
        <v>0.18549747048903878</v>
      </c>
      <c r="E20" s="13">
        <v>0.17685589519650655</v>
      </c>
      <c r="F20" s="14">
        <v>0.15843621399176955</v>
      </c>
      <c r="G20" s="19">
        <f t="shared" si="0"/>
        <v>0.19015214605055045</v>
      </c>
    </row>
    <row r="21" spans="1:7" ht="24" x14ac:dyDescent="0.25">
      <c r="A21" s="22"/>
      <c r="B21" s="11" t="s">
        <v>23</v>
      </c>
      <c r="C21" s="12">
        <v>0.10558069381598793</v>
      </c>
      <c r="D21" s="13">
        <v>8.0944350758853284E-2</v>
      </c>
      <c r="E21" s="13">
        <v>9.1703056768558971E-2</v>
      </c>
      <c r="F21" s="14">
        <v>0.13374485596707819</v>
      </c>
      <c r="G21" s="19">
        <f t="shared" si="0"/>
        <v>0.10299323932761958</v>
      </c>
    </row>
    <row r="22" spans="1:7" ht="24" x14ac:dyDescent="0.25">
      <c r="A22" s="22"/>
      <c r="B22" s="11" t="s">
        <v>24</v>
      </c>
      <c r="C22" s="12">
        <v>0.10708898944193061</v>
      </c>
      <c r="D22" s="13">
        <v>9.4435075885328831E-2</v>
      </c>
      <c r="E22" s="13">
        <v>0.12227074235807861</v>
      </c>
      <c r="F22" s="14">
        <v>0.12962962962962962</v>
      </c>
      <c r="G22" s="19">
        <f t="shared" si="0"/>
        <v>0.11335610932874193</v>
      </c>
    </row>
    <row r="23" spans="1:7" ht="24" x14ac:dyDescent="0.25">
      <c r="A23" s="22"/>
      <c r="B23" s="11" t="s">
        <v>25</v>
      </c>
      <c r="C23" s="12">
        <v>0.1990950226244344</v>
      </c>
      <c r="D23" s="13">
        <v>0.17537942664418213</v>
      </c>
      <c r="E23" s="13">
        <v>0.1965065502183406</v>
      </c>
      <c r="F23" s="14">
        <v>0.15226337448559671</v>
      </c>
      <c r="G23" s="19">
        <f t="shared" si="0"/>
        <v>0.18081109349313845</v>
      </c>
    </row>
    <row r="24" spans="1:7" ht="24" x14ac:dyDescent="0.25">
      <c r="A24" s="22"/>
      <c r="B24" s="11" t="s">
        <v>26</v>
      </c>
      <c r="C24" s="12">
        <v>0.14479638009049775</v>
      </c>
      <c r="D24" s="13">
        <v>0.10118043844856661</v>
      </c>
      <c r="E24" s="13">
        <v>0.12008733624454149</v>
      </c>
      <c r="F24" s="14">
        <v>0.11934156378600823</v>
      </c>
      <c r="G24" s="19">
        <f t="shared" si="0"/>
        <v>0.12135142964240353</v>
      </c>
    </row>
    <row r="25" spans="1:7" ht="24.75" thickBot="1" x14ac:dyDescent="0.3">
      <c r="A25" s="23"/>
      <c r="B25" s="15" t="s">
        <v>27</v>
      </c>
      <c r="C25" s="16">
        <v>8.5972850678733032E-2</v>
      </c>
      <c r="D25" s="17">
        <v>0.10286677908937605</v>
      </c>
      <c r="E25" s="17">
        <v>0.19432314410480353</v>
      </c>
      <c r="F25" s="18">
        <v>8.6419753086419748E-2</v>
      </c>
      <c r="G25" s="19">
        <f t="shared" si="0"/>
        <v>0.1173956317398331</v>
      </c>
    </row>
    <row r="26" spans="1:7" ht="15.75" thickTop="1" x14ac:dyDescent="0.25">
      <c r="C26" s="20">
        <f>AVERAGE(C6:C25)</f>
        <v>0.18371040723981907</v>
      </c>
      <c r="D26" s="20">
        <f>AVERAGE(D6:D25)</f>
        <v>0.18642495784148394</v>
      </c>
      <c r="E26" s="20">
        <f>AVERAGE(E6:E25)</f>
        <v>0.17827510917030567</v>
      </c>
      <c r="F26" s="20">
        <f>AVERAGE(F6:F25)</f>
        <v>0.18796296296296294</v>
      </c>
      <c r="G26" s="20">
        <f>AVERAGE(G6:G25)</f>
        <v>0.18409335930364296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24.75" thickTop="1" x14ac:dyDescent="0.25">
      <c r="A33" s="21" t="s">
        <v>7</v>
      </c>
      <c r="B33" s="7" t="s">
        <v>8</v>
      </c>
      <c r="C33" s="8">
        <f>C6 -($G6*C$26/$G$26)</f>
        <v>-2.2710593362953446E-3</v>
      </c>
      <c r="D33" s="9">
        <f t="shared" ref="D33:F33" si="1">D6 -($G6*D$26/$G$26)</f>
        <v>-5.8205957736675029E-3</v>
      </c>
      <c r="E33" s="9">
        <f t="shared" si="1"/>
        <v>-2.5078541896265683E-2</v>
      </c>
      <c r="F33" s="10">
        <f t="shared" si="1"/>
        <v>3.3170197006228752E-2</v>
      </c>
    </row>
    <row r="34" spans="1:6" ht="24" x14ac:dyDescent="0.25">
      <c r="A34" s="22"/>
      <c r="B34" s="11" t="s">
        <v>9</v>
      </c>
      <c r="C34" s="12">
        <f t="shared" ref="C34:F34" si="2">C7 -($G7*C$26/$G$26)</f>
        <v>1.0151236582377932E-2</v>
      </c>
      <c r="D34" s="13">
        <f t="shared" si="2"/>
        <v>2.4792964060351003E-2</v>
      </c>
      <c r="E34" s="13">
        <f t="shared" si="2"/>
        <v>-4.0186386631591936E-2</v>
      </c>
      <c r="F34" s="14">
        <f t="shared" si="2"/>
        <v>5.2421859888631406E-3</v>
      </c>
    </row>
    <row r="35" spans="1:6" ht="24" x14ac:dyDescent="0.25">
      <c r="A35" s="22"/>
      <c r="B35" s="11" t="s">
        <v>10</v>
      </c>
      <c r="C35" s="12">
        <f t="shared" ref="C35:F35" si="3">C8 -($G8*C$26/$G$26)</f>
        <v>-1.3760122803553876E-3</v>
      </c>
      <c r="D35" s="13">
        <f t="shared" si="3"/>
        <v>-6.463673598722075E-3</v>
      </c>
      <c r="E35" s="13">
        <f t="shared" si="3"/>
        <v>-1.9559034066587433E-2</v>
      </c>
      <c r="F35" s="14">
        <f t="shared" si="3"/>
        <v>2.7398719945665395E-2</v>
      </c>
    </row>
    <row r="36" spans="1:6" ht="24" x14ac:dyDescent="0.25">
      <c r="A36" s="22"/>
      <c r="B36" s="11" t="s">
        <v>11</v>
      </c>
      <c r="C36" s="12">
        <f t="shared" ref="C36:F36" si="4">C9 -($G9*C$26/$G$26)</f>
        <v>1.8396045934566729E-2</v>
      </c>
      <c r="D36" s="13">
        <f t="shared" si="4"/>
        <v>-1.5411993950246033E-2</v>
      </c>
      <c r="E36" s="13">
        <f t="shared" si="4"/>
        <v>-4.3410870587125755E-2</v>
      </c>
      <c r="F36" s="14">
        <f t="shared" si="4"/>
        <v>4.0426818602805253E-2</v>
      </c>
    </row>
    <row r="37" spans="1:6" ht="24" x14ac:dyDescent="0.25">
      <c r="A37" s="22"/>
      <c r="B37" s="11" t="s">
        <v>12</v>
      </c>
      <c r="C37" s="12">
        <f t="shared" ref="C37:F37" si="5">C10 -($G10*C$26/$G$26)</f>
        <v>-5.2347779706527042E-2</v>
      </c>
      <c r="D37" s="13">
        <f t="shared" si="5"/>
        <v>4.50166807628824E-2</v>
      </c>
      <c r="E37" s="13">
        <f t="shared" si="5"/>
        <v>9.535565338617713E-2</v>
      </c>
      <c r="F37" s="14">
        <f t="shared" si="5"/>
        <v>-8.8024554442531877E-2</v>
      </c>
    </row>
    <row r="38" spans="1:6" ht="24" x14ac:dyDescent="0.25">
      <c r="A38" s="22"/>
      <c r="B38" s="11" t="s">
        <v>13</v>
      </c>
      <c r="C38" s="12">
        <f t="shared" ref="C38:F38" si="6">C11 -($G11*C$26/$G$26)</f>
        <v>-4.0405392134061635E-2</v>
      </c>
      <c r="D38" s="13">
        <f t="shared" si="6"/>
        <v>1.6183621803099707E-2</v>
      </c>
      <c r="E38" s="13">
        <f t="shared" si="6"/>
        <v>-4.5548638642984127E-2</v>
      </c>
      <c r="F38" s="14">
        <f t="shared" si="6"/>
        <v>6.9770408973946207E-2</v>
      </c>
    </row>
    <row r="39" spans="1:6" ht="24" x14ac:dyDescent="0.25">
      <c r="A39" s="22"/>
      <c r="B39" s="11" t="s">
        <v>14</v>
      </c>
      <c r="C39" s="12">
        <f t="shared" ref="C39:F39" si="7">C12 -($G12*C$26/$G$26)</f>
        <v>5.0049241797535116E-3</v>
      </c>
      <c r="D39" s="13">
        <f t="shared" si="7"/>
        <v>1.446382073882746E-2</v>
      </c>
      <c r="E39" s="13">
        <f t="shared" si="7"/>
        <v>-6.0083350985211365E-2</v>
      </c>
      <c r="F39" s="14">
        <f t="shared" si="7"/>
        <v>4.0614606066630698E-2</v>
      </c>
    </row>
    <row r="40" spans="1:6" ht="24" x14ac:dyDescent="0.25">
      <c r="A40" s="22"/>
      <c r="B40" s="11" t="s">
        <v>15</v>
      </c>
      <c r="C40" s="12">
        <f t="shared" ref="C40:F40" si="8">C13 -($G13*C$26/$G$26)</f>
        <v>2.2559909617298202E-2</v>
      </c>
      <c r="D40" s="13">
        <f t="shared" si="8"/>
        <v>3.3713253964998302E-2</v>
      </c>
      <c r="E40" s="13">
        <f t="shared" si="8"/>
        <v>2.2496558522227428E-2</v>
      </c>
      <c r="F40" s="14">
        <f t="shared" si="8"/>
        <v>-7.8769722104523432E-2</v>
      </c>
    </row>
    <row r="41" spans="1:6" ht="24" x14ac:dyDescent="0.25">
      <c r="A41" s="22"/>
      <c r="B41" s="11" t="s">
        <v>16</v>
      </c>
      <c r="C41" s="12">
        <f t="shared" ref="C41:F41" si="9">C14 -($G14*C$26/$G$26)</f>
        <v>3.5062928324049086E-2</v>
      </c>
      <c r="D41" s="13">
        <f t="shared" si="9"/>
        <v>-1.720434268039181E-2</v>
      </c>
      <c r="E41" s="13">
        <f t="shared" si="9"/>
        <v>1.5711288617385161E-2</v>
      </c>
      <c r="F41" s="14">
        <f t="shared" si="9"/>
        <v>-3.3569874261042312E-2</v>
      </c>
    </row>
    <row r="42" spans="1:6" ht="24" x14ac:dyDescent="0.25">
      <c r="A42" s="22"/>
      <c r="B42" s="11" t="s">
        <v>17</v>
      </c>
      <c r="C42" s="12">
        <f t="shared" ref="C42:F42" si="10">C15 -($G15*C$26/$G$26)</f>
        <v>-1.4319533079268781E-3</v>
      </c>
      <c r="D42" s="13">
        <f t="shared" si="10"/>
        <v>-7.1289360619493231E-3</v>
      </c>
      <c r="E42" s="13">
        <f t="shared" si="10"/>
        <v>5.396360115486637E-3</v>
      </c>
      <c r="F42" s="14">
        <f t="shared" si="10"/>
        <v>3.1645292543896614E-3</v>
      </c>
    </row>
    <row r="43" spans="1:6" ht="24" x14ac:dyDescent="0.25">
      <c r="A43" s="22"/>
      <c r="B43" s="11" t="s">
        <v>18</v>
      </c>
      <c r="C43" s="12">
        <f t="shared" ref="C43:F43" si="11">C16 -($G16*C$26/$G$26)</f>
        <v>-1.0691047554885008E-2</v>
      </c>
      <c r="D43" s="13">
        <f t="shared" si="11"/>
        <v>-8.1201398453862317E-3</v>
      </c>
      <c r="E43" s="13">
        <f t="shared" si="11"/>
        <v>8.1447746362107581E-3</v>
      </c>
      <c r="F43" s="14">
        <f t="shared" si="11"/>
        <v>1.0666412764060593E-2</v>
      </c>
    </row>
    <row r="44" spans="1:6" ht="24" x14ac:dyDescent="0.25">
      <c r="A44" s="22"/>
      <c r="B44" s="11" t="s">
        <v>19</v>
      </c>
      <c r="C44" s="12">
        <f t="shared" ref="C44:F44" si="12">C17 -($G17*C$26/$G$26)</f>
        <v>8.4172554297858582E-3</v>
      </c>
      <c r="D44" s="13">
        <f t="shared" si="12"/>
        <v>6.8345225037417523E-3</v>
      </c>
      <c r="E44" s="13">
        <f t="shared" si="12"/>
        <v>-2.2835070654640757E-2</v>
      </c>
      <c r="F44" s="14">
        <f t="shared" si="12"/>
        <v>7.5832927211132439E-3</v>
      </c>
    </row>
    <row r="45" spans="1:6" ht="24" x14ac:dyDescent="0.25">
      <c r="A45" s="22"/>
      <c r="B45" s="11" t="s">
        <v>20</v>
      </c>
      <c r="C45" s="12">
        <f t="shared" ref="C45:F45" si="13">C18 -($G18*C$26/$G$26)</f>
        <v>-4.0875016773754075E-2</v>
      </c>
      <c r="D45" s="13">
        <f t="shared" si="13"/>
        <v>-3.0048431041078905E-2</v>
      </c>
      <c r="E45" s="13">
        <f t="shared" si="13"/>
        <v>7.8063739274858435E-3</v>
      </c>
      <c r="F45" s="14">
        <f t="shared" si="13"/>
        <v>6.3117073887347441E-2</v>
      </c>
    </row>
    <row r="46" spans="1:6" ht="24" x14ac:dyDescent="0.25">
      <c r="A46" s="22"/>
      <c r="B46" s="11" t="s">
        <v>21</v>
      </c>
      <c r="C46" s="12">
        <f t="shared" ref="C46:F46" si="14">C19 -($G19*C$26/$G$26)</f>
        <v>-8.2057045978095322E-3</v>
      </c>
      <c r="D46" s="13">
        <f t="shared" si="14"/>
        <v>4.5411654766752851E-2</v>
      </c>
      <c r="E46" s="13">
        <f t="shared" si="14"/>
        <v>-3.7143433036512796E-6</v>
      </c>
      <c r="F46" s="14">
        <f t="shared" si="14"/>
        <v>-3.7202235825639432E-2</v>
      </c>
    </row>
    <row r="47" spans="1:6" ht="24" x14ac:dyDescent="0.25">
      <c r="A47" s="22"/>
      <c r="B47" s="11" t="s">
        <v>22</v>
      </c>
      <c r="C47" s="12">
        <f t="shared" ref="C47:F47" si="15">C20 -($G20*C$26/$G$26)</f>
        <v>5.0062414061165017E-2</v>
      </c>
      <c r="D47" s="13">
        <f t="shared" si="15"/>
        <v>-7.0630104812276773E-3</v>
      </c>
      <c r="E47" s="13">
        <f t="shared" si="15"/>
        <v>-7.2865134398432674E-3</v>
      </c>
      <c r="F47" s="14">
        <f t="shared" si="15"/>
        <v>-3.5712890140093934E-2</v>
      </c>
    </row>
    <row r="48" spans="1:6" ht="24" x14ac:dyDescent="0.25">
      <c r="A48" s="22"/>
      <c r="B48" s="11" t="s">
        <v>23</v>
      </c>
      <c r="C48" s="12">
        <f t="shared" ref="C48:F48" si="16">C21 -($G21*C$26/$G$26)</f>
        <v>2.8017016166168168E-3</v>
      </c>
      <c r="D48" s="13">
        <f t="shared" si="16"/>
        <v>-2.3353329354311975E-2</v>
      </c>
      <c r="E48" s="13">
        <f t="shared" si="16"/>
        <v>-8.0350926920634141E-3</v>
      </c>
      <c r="F48" s="14">
        <f t="shared" si="16"/>
        <v>2.8586720429758725E-2</v>
      </c>
    </row>
    <row r="49" spans="1:6" ht="24" x14ac:dyDescent="0.25">
      <c r="A49" s="22"/>
      <c r="B49" s="11" t="s">
        <v>24</v>
      </c>
      <c r="C49" s="12">
        <f t="shared" ref="C49:F49" si="17">C22 -($G22*C$26/$G$26)</f>
        <v>-6.0313158568414682E-3</v>
      </c>
      <c r="D49" s="13">
        <f t="shared" si="17"/>
        <v>-2.0356723137848518E-2</v>
      </c>
      <c r="E49" s="13">
        <f t="shared" si="17"/>
        <v>1.2497240249452188E-2</v>
      </c>
      <c r="F49" s="14">
        <f t="shared" si="17"/>
        <v>1.3890798745237867E-2</v>
      </c>
    </row>
    <row r="50" spans="1:6" ht="24" x14ac:dyDescent="0.25">
      <c r="A50" s="22"/>
      <c r="B50" s="11" t="s">
        <v>25</v>
      </c>
      <c r="C50" s="12">
        <f t="shared" ref="C50:F50" si="18">C23 -($G23*C$26/$G$26)</f>
        <v>1.8660053406920896E-2</v>
      </c>
      <c r="D50" s="13">
        <f t="shared" si="18"/>
        <v>-7.7216944893269968E-3</v>
      </c>
      <c r="E50" s="13">
        <f t="shared" si="18"/>
        <v>2.1409971212876522E-2</v>
      </c>
      <c r="F50" s="14">
        <f t="shared" si="18"/>
        <v>-3.2348330130470226E-2</v>
      </c>
    </row>
    <row r="51" spans="1:6" ht="24" x14ac:dyDescent="0.25">
      <c r="A51" s="22"/>
      <c r="B51" s="11" t="s">
        <v>26</v>
      </c>
      <c r="C51" s="12">
        <f t="shared" ref="C51:F51" si="19">C24 -($G24*C$26/$G$26)</f>
        <v>2.3697386389321659E-2</v>
      </c>
      <c r="D51" s="13">
        <f t="shared" si="19"/>
        <v>-2.1707944058347667E-2</v>
      </c>
      <c r="E51" s="13">
        <f t="shared" si="19"/>
        <v>2.5712050309803641E-3</v>
      </c>
      <c r="F51" s="14">
        <f t="shared" si="19"/>
        <v>-4.560647361954287E-3</v>
      </c>
    </row>
    <row r="52" spans="1:6" ht="24.75" thickBot="1" x14ac:dyDescent="0.3">
      <c r="A52" s="23"/>
      <c r="B52" s="15" t="s">
        <v>27</v>
      </c>
      <c r="C52" s="16">
        <f t="shared" ref="C52:F52" si="20">C25 -($G25*C$26/$G$26)</f>
        <v>-3.1178573993399558E-2</v>
      </c>
      <c r="D52" s="17">
        <f t="shared" si="20"/>
        <v>-1.6015704128146901E-2</v>
      </c>
      <c r="E52" s="17">
        <f t="shared" si="20"/>
        <v>8.0637788241336508E-2</v>
      </c>
      <c r="F52" s="18">
        <f t="shared" si="20"/>
        <v>-3.3443510119789938E-2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AED7E-2851-44C2-82EC-BD66BF455121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28</v>
      </c>
      <c r="B6" s="7" t="s">
        <v>29</v>
      </c>
      <c r="C6" s="8">
        <v>0.3303167420814479</v>
      </c>
      <c r="D6" s="9">
        <v>0.45868465430016864</v>
      </c>
      <c r="E6" s="9">
        <v>0.4126637554585153</v>
      </c>
      <c r="F6" s="10">
        <v>0.30452674897119342</v>
      </c>
      <c r="G6" s="19">
        <f t="shared" ref="G6:G21" si="0">AVERAGE(C6:F6)</f>
        <v>0.37654797520283129</v>
      </c>
    </row>
    <row r="7" spans="1:7" x14ac:dyDescent="0.25">
      <c r="A7" s="22"/>
      <c r="B7" s="11" t="s">
        <v>30</v>
      </c>
      <c r="C7" s="12">
        <v>0.14328808446455504</v>
      </c>
      <c r="D7" s="13">
        <v>0.1551433389544688</v>
      </c>
      <c r="E7" s="13">
        <v>0.14410480349344978</v>
      </c>
      <c r="F7" s="14">
        <v>0.19753086419753085</v>
      </c>
      <c r="G7" s="19">
        <f t="shared" si="0"/>
        <v>0.16001677277750112</v>
      </c>
    </row>
    <row r="8" spans="1:7" x14ac:dyDescent="0.25">
      <c r="A8" s="22"/>
      <c r="B8" s="11" t="s">
        <v>31</v>
      </c>
      <c r="C8" s="12">
        <v>0.23831070889894421</v>
      </c>
      <c r="D8" s="13">
        <v>0.25126475548060706</v>
      </c>
      <c r="E8" s="13">
        <v>0.2183406113537118</v>
      </c>
      <c r="F8" s="14">
        <v>0.25720164609053497</v>
      </c>
      <c r="G8" s="19">
        <f t="shared" si="0"/>
        <v>0.24127943045594949</v>
      </c>
    </row>
    <row r="9" spans="1:7" x14ac:dyDescent="0.25">
      <c r="A9" s="22"/>
      <c r="B9" s="11" t="s">
        <v>32</v>
      </c>
      <c r="C9" s="12">
        <v>0.17797888386123681</v>
      </c>
      <c r="D9" s="13">
        <v>0.19561551433389546</v>
      </c>
      <c r="E9" s="13">
        <v>0.16812227074235808</v>
      </c>
      <c r="F9" s="14">
        <v>0.16049382716049382</v>
      </c>
      <c r="G9" s="19">
        <f t="shared" si="0"/>
        <v>0.17555262402449606</v>
      </c>
    </row>
    <row r="10" spans="1:7" x14ac:dyDescent="0.25">
      <c r="A10" s="22"/>
      <c r="B10" s="11" t="s">
        <v>33</v>
      </c>
      <c r="C10" s="12">
        <v>0.10105580693815988</v>
      </c>
      <c r="D10" s="13">
        <v>9.6121416526138273E-2</v>
      </c>
      <c r="E10" s="13">
        <v>0.10262008733624456</v>
      </c>
      <c r="F10" s="14">
        <v>9.4650205761316872E-2</v>
      </c>
      <c r="G10" s="19">
        <f t="shared" si="0"/>
        <v>9.8611879140464903E-2</v>
      </c>
    </row>
    <row r="11" spans="1:7" x14ac:dyDescent="0.25">
      <c r="A11" s="22"/>
      <c r="B11" s="11" t="s">
        <v>34</v>
      </c>
      <c r="C11" s="12">
        <v>0.39668174962292613</v>
      </c>
      <c r="D11" s="13">
        <v>0.34738617200674538</v>
      </c>
      <c r="E11" s="13">
        <v>0.36462882096069871</v>
      </c>
      <c r="F11" s="14">
        <v>0.38683127572016462</v>
      </c>
      <c r="G11" s="19">
        <f t="shared" si="0"/>
        <v>0.37388200457763371</v>
      </c>
    </row>
    <row r="12" spans="1:7" x14ac:dyDescent="0.25">
      <c r="A12" s="22"/>
      <c r="B12" s="11" t="s">
        <v>35</v>
      </c>
      <c r="C12" s="12">
        <v>0.23680241327300147</v>
      </c>
      <c r="D12" s="13">
        <v>0.1551433389544688</v>
      </c>
      <c r="E12" s="13">
        <v>0.1965065502183406</v>
      </c>
      <c r="F12" s="14">
        <v>0.22839506172839508</v>
      </c>
      <c r="G12" s="19">
        <f t="shared" si="0"/>
        <v>0.2042118410435515</v>
      </c>
    </row>
    <row r="13" spans="1:7" x14ac:dyDescent="0.25">
      <c r="A13" s="22"/>
      <c r="B13" s="11" t="s">
        <v>36</v>
      </c>
      <c r="C13" s="12">
        <v>0.10558069381598793</v>
      </c>
      <c r="D13" s="13">
        <v>0.17706576728499157</v>
      </c>
      <c r="E13" s="13">
        <v>0.15502183406113537</v>
      </c>
      <c r="F13" s="14">
        <v>8.2304526748971193E-2</v>
      </c>
      <c r="G13" s="19">
        <f t="shared" si="0"/>
        <v>0.12999320547777152</v>
      </c>
    </row>
    <row r="14" spans="1:7" x14ac:dyDescent="0.25">
      <c r="A14" s="22"/>
      <c r="B14" s="11" t="s">
        <v>37</v>
      </c>
      <c r="C14" s="12">
        <v>0.23076923076923075</v>
      </c>
      <c r="D14" s="13">
        <v>0.15345699831365936</v>
      </c>
      <c r="E14" s="13">
        <v>0.15283842794759825</v>
      </c>
      <c r="F14" s="14">
        <v>0.26337448559670784</v>
      </c>
      <c r="G14" s="19">
        <f t="shared" si="0"/>
        <v>0.20010978565679904</v>
      </c>
    </row>
    <row r="15" spans="1:7" ht="24" x14ac:dyDescent="0.25">
      <c r="A15" s="22"/>
      <c r="B15" s="11" t="s">
        <v>38</v>
      </c>
      <c r="C15" s="12">
        <v>0.26546003016591252</v>
      </c>
      <c r="D15" s="13">
        <v>0.23102866779089376</v>
      </c>
      <c r="E15" s="13">
        <v>0.17248908296943236</v>
      </c>
      <c r="F15" s="14">
        <v>0.42592592592592593</v>
      </c>
      <c r="G15" s="19">
        <f t="shared" si="0"/>
        <v>0.27372592671304113</v>
      </c>
    </row>
    <row r="16" spans="1:7" x14ac:dyDescent="0.25">
      <c r="A16" s="22"/>
      <c r="B16" s="11" t="s">
        <v>39</v>
      </c>
      <c r="C16" s="12">
        <v>0.20361990950226244</v>
      </c>
      <c r="D16" s="13">
        <v>0.14839797639123103</v>
      </c>
      <c r="E16" s="13">
        <v>0.18340611353711794</v>
      </c>
      <c r="F16" s="14">
        <v>0.23456790123456789</v>
      </c>
      <c r="G16" s="19">
        <f t="shared" si="0"/>
        <v>0.1924979751662948</v>
      </c>
    </row>
    <row r="17" spans="1:7" x14ac:dyDescent="0.25">
      <c r="A17" s="22"/>
      <c r="B17" s="11" t="s">
        <v>40</v>
      </c>
      <c r="C17" s="12">
        <v>9.6530920060331843E-2</v>
      </c>
      <c r="D17" s="13">
        <v>0.13322091062394603</v>
      </c>
      <c r="E17" s="13">
        <v>0.10698689956331878</v>
      </c>
      <c r="F17" s="14">
        <v>0.13786008230452676</v>
      </c>
      <c r="G17" s="19">
        <f t="shared" si="0"/>
        <v>0.11864970313803086</v>
      </c>
    </row>
    <row r="18" spans="1:7" x14ac:dyDescent="0.25">
      <c r="A18" s="22"/>
      <c r="B18" s="11" t="s">
        <v>41</v>
      </c>
      <c r="C18" s="12">
        <v>0.34087481146304677</v>
      </c>
      <c r="D18" s="13">
        <v>0.2175379426644182</v>
      </c>
      <c r="E18" s="13">
        <v>0.33406113537117904</v>
      </c>
      <c r="F18" s="14">
        <v>0.21810699588477367</v>
      </c>
      <c r="G18" s="19">
        <f t="shared" si="0"/>
        <v>0.2776452213458544</v>
      </c>
    </row>
    <row r="19" spans="1:7" ht="24" x14ac:dyDescent="0.25">
      <c r="A19" s="22"/>
      <c r="B19" s="11" t="s">
        <v>42</v>
      </c>
      <c r="C19" s="12">
        <v>6.9381598793363503E-2</v>
      </c>
      <c r="D19" s="13">
        <v>3.7099494097807759E-2</v>
      </c>
      <c r="E19" s="13">
        <v>6.1135371179039305E-2</v>
      </c>
      <c r="F19" s="14">
        <v>9.6707818930041156E-2</v>
      </c>
      <c r="G19" s="19">
        <f t="shared" si="0"/>
        <v>6.6081070750062934E-2</v>
      </c>
    </row>
    <row r="20" spans="1:7" ht="24" x14ac:dyDescent="0.25">
      <c r="A20" s="22"/>
      <c r="B20" s="11" t="s">
        <v>43</v>
      </c>
      <c r="C20" s="12">
        <v>0.34087481146304677</v>
      </c>
      <c r="D20" s="13">
        <v>0.40978077571669475</v>
      </c>
      <c r="E20" s="13">
        <v>0.41703056768558949</v>
      </c>
      <c r="F20" s="14">
        <v>0.34362139917695472</v>
      </c>
      <c r="G20" s="19">
        <f t="shared" si="0"/>
        <v>0.37782688851057145</v>
      </c>
    </row>
    <row r="21" spans="1:7" ht="24.75" thickBot="1" x14ac:dyDescent="0.3">
      <c r="A21" s="23"/>
      <c r="B21" s="15" t="s">
        <v>44</v>
      </c>
      <c r="C21" s="16">
        <v>0.23831070889894421</v>
      </c>
      <c r="D21" s="17">
        <v>0.23946037099494094</v>
      </c>
      <c r="E21" s="17">
        <v>0.19432314410480353</v>
      </c>
      <c r="F21" s="18">
        <v>0.19547325102880658</v>
      </c>
      <c r="G21" s="19">
        <f t="shared" si="0"/>
        <v>0.21689186875687383</v>
      </c>
    </row>
    <row r="22" spans="1:7" ht="15.75" thickTop="1" x14ac:dyDescent="0.25">
      <c r="C22" s="20">
        <f>AVERAGE(C6:C21)</f>
        <v>0.21973981900452494</v>
      </c>
      <c r="D22" s="20">
        <f>AVERAGE(D6:D21)</f>
        <v>0.21290050590219223</v>
      </c>
      <c r="E22" s="20">
        <f>AVERAGE(E6:E21)</f>
        <v>0.21151746724890833</v>
      </c>
      <c r="F22" s="20">
        <f>AVERAGE(F6:F21)</f>
        <v>0.22672325102880658</v>
      </c>
      <c r="G22" s="20">
        <f>AVERAGE(G6:G21)</f>
        <v>0.21772026079610798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3" t="s">
        <v>5</v>
      </c>
    </row>
    <row r="28" spans="1:7" ht="25.5" thickBot="1" x14ac:dyDescent="0.3">
      <c r="A28" s="28"/>
      <c r="B28" s="29"/>
      <c r="C28" s="4" t="s">
        <v>6</v>
      </c>
      <c r="D28" s="5" t="s">
        <v>6</v>
      </c>
      <c r="E28" s="5" t="s">
        <v>6</v>
      </c>
      <c r="F28" s="6" t="s">
        <v>6</v>
      </c>
    </row>
    <row r="29" spans="1:7" ht="15.75" thickTop="1" x14ac:dyDescent="0.25">
      <c r="A29" s="21" t="s">
        <v>28</v>
      </c>
      <c r="B29" s="7" t="s">
        <v>29</v>
      </c>
      <c r="C29" s="8">
        <f>C6 -($G6*C$22/$G$22)</f>
        <v>-4.9724066316617466E-2</v>
      </c>
      <c r="D29" s="9">
        <f t="shared" ref="D29:F29" si="1">D6 -($G6*D$22/$G$22)</f>
        <v>9.0472462545518717E-2</v>
      </c>
      <c r="E29" s="9">
        <f t="shared" si="1"/>
        <v>4.6843534035965084E-2</v>
      </c>
      <c r="F29" s="10">
        <f t="shared" si="1"/>
        <v>-8.7591930264866391E-2</v>
      </c>
    </row>
    <row r="30" spans="1:7" x14ac:dyDescent="0.25">
      <c r="A30" s="22"/>
      <c r="B30" s="11" t="s">
        <v>30</v>
      </c>
      <c r="C30" s="12">
        <f t="shared" ref="C30:F30" si="2">C7 -($G7*C$22/$G$22)</f>
        <v>-1.8212992923667765E-2</v>
      </c>
      <c r="D30" s="13">
        <f t="shared" si="2"/>
        <v>-1.3310826386139507E-3</v>
      </c>
      <c r="E30" s="13">
        <f t="shared" si="2"/>
        <v>-1.1353133087554645E-2</v>
      </c>
      <c r="F30" s="14">
        <f t="shared" si="2"/>
        <v>3.0897208649836277E-2</v>
      </c>
    </row>
    <row r="31" spans="1:7" x14ac:dyDescent="0.25">
      <c r="A31" s="22"/>
      <c r="B31" s="11" t="s">
        <v>31</v>
      </c>
      <c r="C31" s="12">
        <f t="shared" ref="C31:F31" si="3">C8 -($G8*C$22/$G$22)</f>
        <v>-5.2068130075561825E-3</v>
      </c>
      <c r="D31" s="13">
        <f t="shared" si="3"/>
        <v>1.5326618074229637E-2</v>
      </c>
      <c r="E31" s="13">
        <f t="shared" si="3"/>
        <v>-1.6064830944995306E-2</v>
      </c>
      <c r="F31" s="14">
        <f t="shared" si="3"/>
        <v>5.9450258783217413E-3</v>
      </c>
    </row>
    <row r="32" spans="1:7" x14ac:dyDescent="0.25">
      <c r="A32" s="22"/>
      <c r="B32" s="11" t="s">
        <v>32</v>
      </c>
      <c r="C32" s="12">
        <f t="shared" ref="C32:F32" si="4">C9 -($G9*C$22/$G$22)</f>
        <v>7.978457352629531E-4</v>
      </c>
      <c r="D32" s="13">
        <f t="shared" si="4"/>
        <v>2.3949164447083809E-2</v>
      </c>
      <c r="E32" s="13">
        <f t="shared" si="4"/>
        <v>-2.4289047283312659E-3</v>
      </c>
      <c r="F32" s="14">
        <f t="shared" si="4"/>
        <v>-2.2318105454015663E-2</v>
      </c>
    </row>
    <row r="33" spans="1:6" x14ac:dyDescent="0.25">
      <c r="A33" s="22"/>
      <c r="B33" s="11" t="s">
        <v>33</v>
      </c>
      <c r="C33" s="12">
        <f t="shared" ref="C33:F33" si="5">C10 -($G10*C$22/$G$22)</f>
        <v>1.5292107693516688E-3</v>
      </c>
      <c r="D33" s="13">
        <f t="shared" si="5"/>
        <v>-3.0745454081260171E-4</v>
      </c>
      <c r="E33" s="13">
        <f t="shared" si="5"/>
        <v>6.8176349591552859E-3</v>
      </c>
      <c r="F33" s="14">
        <f t="shared" si="5"/>
        <v>-8.0393911876944502E-3</v>
      </c>
    </row>
    <row r="34" spans="1:6" x14ac:dyDescent="0.25">
      <c r="A34" s="22"/>
      <c r="B34" s="11" t="s">
        <v>34</v>
      </c>
      <c r="C34" s="12">
        <f t="shared" ref="C34:F34" si="6">C11 -($G11*C$22/$G$22)</f>
        <v>1.9331641210751871E-2</v>
      </c>
      <c r="D34" s="13">
        <f t="shared" si="6"/>
        <v>-1.8219066712162613E-2</v>
      </c>
      <c r="E34" s="13">
        <f t="shared" si="6"/>
        <v>1.3986173543124036E-3</v>
      </c>
      <c r="F34" s="14">
        <f t="shared" si="6"/>
        <v>-2.5111918529019395E-3</v>
      </c>
    </row>
    <row r="35" spans="1:6" x14ac:dyDescent="0.25">
      <c r="A35" s="22"/>
      <c r="B35" s="11" t="s">
        <v>35</v>
      </c>
      <c r="C35" s="12">
        <f t="shared" ref="C35:F35" si="7">C12 -($G12*C$22/$G$22)</f>
        <v>3.0696317196283046E-2</v>
      </c>
      <c r="D35" s="13">
        <f t="shared" si="7"/>
        <v>-4.4547788138684929E-2</v>
      </c>
      <c r="E35" s="13">
        <f t="shared" si="7"/>
        <v>-1.8873486398810202E-3</v>
      </c>
      <c r="F35" s="14">
        <f t="shared" si="7"/>
        <v>1.5738819582282709E-2</v>
      </c>
    </row>
    <row r="36" spans="1:6" x14ac:dyDescent="0.25">
      <c r="A36" s="22"/>
      <c r="B36" s="11" t="s">
        <v>36</v>
      </c>
      <c r="C36" s="12">
        <f t="shared" ref="C36:F36" si="8">C13 -($G13*C$22/$G$22)</f>
        <v>-2.5618319721176466E-2</v>
      </c>
      <c r="D36" s="13">
        <f t="shared" si="8"/>
        <v>4.9950270046160788E-2</v>
      </c>
      <c r="E36" s="13">
        <f t="shared" si="8"/>
        <v>2.8732101164045842E-2</v>
      </c>
      <c r="F36" s="14">
        <f t="shared" si="8"/>
        <v>-5.3064051489030276E-2</v>
      </c>
    </row>
    <row r="37" spans="1:6" x14ac:dyDescent="0.25">
      <c r="A37" s="22"/>
      <c r="B37" s="11" t="s">
        <v>37</v>
      </c>
      <c r="C37" s="12">
        <f t="shared" ref="C37:F37" si="9">C14 -($G14*C$22/$G$22)</f>
        <v>2.880324046372329E-2</v>
      </c>
      <c r="D37" s="13">
        <f t="shared" si="9"/>
        <v>-4.2222882128011285E-2</v>
      </c>
      <c r="E37" s="13">
        <f t="shared" si="9"/>
        <v>-4.1570282013880439E-2</v>
      </c>
      <c r="F37" s="14">
        <f t="shared" si="9"/>
        <v>5.4989923678168351E-2</v>
      </c>
    </row>
    <row r="38" spans="1:6" ht="24" x14ac:dyDescent="0.25">
      <c r="A38" s="22"/>
      <c r="B38" s="11" t="s">
        <v>38</v>
      </c>
      <c r="C38" s="12">
        <f t="shared" ref="C38:F38" si="10">C15 -($G15*C$22/$G$22)</f>
        <v>-1.0804959471858222E-2</v>
      </c>
      <c r="D38" s="13">
        <f t="shared" si="10"/>
        <v>-3.663768564200004E-2</v>
      </c>
      <c r="E38" s="13">
        <f t="shared" si="10"/>
        <v>-9.3438463355359463E-2</v>
      </c>
      <c r="F38" s="14">
        <f t="shared" si="10"/>
        <v>0.14088110846921753</v>
      </c>
    </row>
    <row r="39" spans="1:6" x14ac:dyDescent="0.25">
      <c r="A39" s="22"/>
      <c r="B39" s="11" t="s">
        <v>39</v>
      </c>
      <c r="C39" s="12">
        <f t="shared" ref="C39:F39" si="11">C16 -($G16*C$22/$G$22)</f>
        <v>9.3363363193696147E-3</v>
      </c>
      <c r="D39" s="13">
        <f t="shared" si="11"/>
        <v>-3.9838599057444052E-2</v>
      </c>
      <c r="E39" s="13">
        <f t="shared" si="11"/>
        <v>-3.6076444330166713E-3</v>
      </c>
      <c r="F39" s="14">
        <f t="shared" si="11"/>
        <v>3.4109907171091108E-2</v>
      </c>
    </row>
    <row r="40" spans="1:6" x14ac:dyDescent="0.25">
      <c r="A40" s="22"/>
      <c r="B40" s="11" t="s">
        <v>40</v>
      </c>
      <c r="C40" s="12">
        <f t="shared" ref="C40:F40" si="12">C17 -($G17*C$22/$G$22)</f>
        <v>-2.3219369587298352E-2</v>
      </c>
      <c r="D40" s="13">
        <f t="shared" si="12"/>
        <v>1.7197800368314461E-2</v>
      </c>
      <c r="E40" s="13">
        <f t="shared" si="12"/>
        <v>-8.2825044224391076E-3</v>
      </c>
      <c r="F40" s="14">
        <f t="shared" si="12"/>
        <v>1.4304073641422888E-2</v>
      </c>
    </row>
    <row r="41" spans="1:6" x14ac:dyDescent="0.25">
      <c r="A41" s="22"/>
      <c r="B41" s="11" t="s">
        <v>41</v>
      </c>
      <c r="C41" s="12">
        <f t="shared" ref="C41:F41" si="13">C18 -($G18*C$22/$G$22)</f>
        <v>6.0654172084224522E-2</v>
      </c>
      <c r="D41" s="13">
        <f t="shared" si="13"/>
        <v>-5.39609425092267E-2</v>
      </c>
      <c r="E41" s="13">
        <f t="shared" si="13"/>
        <v>6.4325954097285032E-2</v>
      </c>
      <c r="F41" s="14">
        <f t="shared" si="13"/>
        <v>-7.1019183672282993E-2</v>
      </c>
    </row>
    <row r="42" spans="1:6" ht="24" x14ac:dyDescent="0.25">
      <c r="A42" s="22"/>
      <c r="B42" s="11" t="s">
        <v>42</v>
      </c>
      <c r="C42" s="12">
        <f t="shared" ref="C42:F42" si="14">C19 -($G19*C$22/$G$22)</f>
        <v>2.6875645627026379E-3</v>
      </c>
      <c r="D42" s="13">
        <f t="shared" si="14"/>
        <v>-2.7518715258564877E-2</v>
      </c>
      <c r="E42" s="13">
        <f t="shared" si="14"/>
        <v>-3.0630670693825024E-3</v>
      </c>
      <c r="F42" s="14">
        <f t="shared" si="14"/>
        <v>2.7894217765244686E-2</v>
      </c>
    </row>
    <row r="43" spans="1:6" ht="24" x14ac:dyDescent="0.25">
      <c r="A43" s="22"/>
      <c r="B43" s="11" t="s">
        <v>43</v>
      </c>
      <c r="C43" s="12">
        <f t="shared" ref="C43:F43" si="15">C20 -($G20*C$22/$G$22)</f>
        <v>-4.0456773354896558E-2</v>
      </c>
      <c r="D43" s="13">
        <f t="shared" si="15"/>
        <v>4.0317982436824717E-2</v>
      </c>
      <c r="E43" s="13">
        <f t="shared" si="15"/>
        <v>4.9967868862475007E-2</v>
      </c>
      <c r="F43" s="14">
        <f t="shared" si="15"/>
        <v>-4.9829077944403388E-2</v>
      </c>
    </row>
    <row r="44" spans="1:6" ht="24.75" thickBot="1" x14ac:dyDescent="0.3">
      <c r="A44" s="23"/>
      <c r="B44" s="15" t="s">
        <v>44</v>
      </c>
      <c r="C44" s="16">
        <f t="shared" ref="C44:F44" si="16">C21 -($G21*C$22/$G$22)</f>
        <v>1.9406966041400242E-2</v>
      </c>
      <c r="D44" s="17">
        <f t="shared" si="16"/>
        <v>2.7369918707388946E-2</v>
      </c>
      <c r="E44" s="17">
        <f t="shared" si="16"/>
        <v>-1.6389531778398803E-2</v>
      </c>
      <c r="F44" s="18">
        <f t="shared" si="16"/>
        <v>-3.038735297039058E-2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D7B4-1FD5-4F15-93DD-013D3A9126B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64</v>
      </c>
      <c r="B6" s="7" t="s">
        <v>65</v>
      </c>
      <c r="C6" s="8">
        <v>0.15384615384615385</v>
      </c>
      <c r="D6" s="9">
        <v>8.0944350758853284E-2</v>
      </c>
      <c r="E6" s="9">
        <v>0.12227074235807861</v>
      </c>
      <c r="F6" s="10">
        <v>0.17078189300411523</v>
      </c>
      <c r="G6" s="19">
        <f t="shared" ref="G6:G23" si="0">AVERAGE(C6:F6)</f>
        <v>0.13196078499180025</v>
      </c>
    </row>
    <row r="7" spans="1:7" ht="24" x14ac:dyDescent="0.25">
      <c r="A7" s="22"/>
      <c r="B7" s="11" t="s">
        <v>66</v>
      </c>
      <c r="C7" s="12">
        <v>0.23227752639517343</v>
      </c>
      <c r="D7" s="13">
        <v>0.15682967959527824</v>
      </c>
      <c r="E7" s="13">
        <v>0.18340611353711794</v>
      </c>
      <c r="F7" s="14">
        <v>0.25308641975308643</v>
      </c>
      <c r="G7" s="19">
        <f t="shared" si="0"/>
        <v>0.206399934820164</v>
      </c>
    </row>
    <row r="8" spans="1:7" ht="24" x14ac:dyDescent="0.25">
      <c r="A8" s="22"/>
      <c r="B8" s="11" t="s">
        <v>67</v>
      </c>
      <c r="C8" s="12">
        <v>4.5248868778280542E-2</v>
      </c>
      <c r="D8" s="13">
        <v>5.9021922428330514E-2</v>
      </c>
      <c r="E8" s="13">
        <v>4.8034934497816595E-2</v>
      </c>
      <c r="F8" s="14">
        <v>4.9382716049382713E-2</v>
      </c>
      <c r="G8" s="19">
        <f t="shared" si="0"/>
        <v>5.0422110438452593E-2</v>
      </c>
    </row>
    <row r="9" spans="1:7" ht="24" x14ac:dyDescent="0.25">
      <c r="A9" s="22"/>
      <c r="B9" s="11" t="s">
        <v>68</v>
      </c>
      <c r="C9" s="12">
        <v>0.19004524886877827</v>
      </c>
      <c r="D9" s="13">
        <v>0.16188870151770657</v>
      </c>
      <c r="E9" s="13">
        <v>0.16375545851528384</v>
      </c>
      <c r="F9" s="14">
        <v>0.19341563786008231</v>
      </c>
      <c r="G9" s="19">
        <f t="shared" si="0"/>
        <v>0.17727626169046276</v>
      </c>
    </row>
    <row r="10" spans="1:7" ht="24" x14ac:dyDescent="0.25">
      <c r="A10" s="22"/>
      <c r="B10" s="11" t="s">
        <v>69</v>
      </c>
      <c r="C10" s="12">
        <v>0.14479638009049775</v>
      </c>
      <c r="D10" s="13">
        <v>0.1399662731871838</v>
      </c>
      <c r="E10" s="13">
        <v>0.12227074235807861</v>
      </c>
      <c r="F10" s="14">
        <v>0.20370370370370369</v>
      </c>
      <c r="G10" s="19">
        <f t="shared" si="0"/>
        <v>0.15268427483486596</v>
      </c>
    </row>
    <row r="11" spans="1:7" ht="24" x14ac:dyDescent="0.25">
      <c r="A11" s="22"/>
      <c r="B11" s="11" t="s">
        <v>70</v>
      </c>
      <c r="C11" s="12">
        <v>8.8989441930618404E-2</v>
      </c>
      <c r="D11" s="13">
        <v>8.0944350758853284E-2</v>
      </c>
      <c r="E11" s="13">
        <v>8.296943231441048E-2</v>
      </c>
      <c r="F11" s="14">
        <v>0.10905349794238683</v>
      </c>
      <c r="G11" s="19">
        <f t="shared" si="0"/>
        <v>9.0489180736567254E-2</v>
      </c>
    </row>
    <row r="12" spans="1:7" ht="24" x14ac:dyDescent="0.25">
      <c r="A12" s="22"/>
      <c r="B12" s="11" t="s">
        <v>71</v>
      </c>
      <c r="C12" s="12">
        <v>0.21266968325791855</v>
      </c>
      <c r="D12" s="13">
        <v>0.22596964586846544</v>
      </c>
      <c r="E12" s="13">
        <v>0.20960698689956331</v>
      </c>
      <c r="F12" s="14">
        <v>0.19547325102880658</v>
      </c>
      <c r="G12" s="19">
        <f t="shared" si="0"/>
        <v>0.21092989176368848</v>
      </c>
    </row>
    <row r="13" spans="1:7" ht="24" x14ac:dyDescent="0.25">
      <c r="A13" s="22"/>
      <c r="B13" s="11" t="s">
        <v>72</v>
      </c>
      <c r="C13" s="12">
        <v>0.15233785822021115</v>
      </c>
      <c r="D13" s="13">
        <v>0.15177065767284992</v>
      </c>
      <c r="E13" s="13">
        <v>0.14192139737991266</v>
      </c>
      <c r="F13" s="14">
        <v>0.15226337448559671</v>
      </c>
      <c r="G13" s="19">
        <f t="shared" si="0"/>
        <v>0.14957332193964262</v>
      </c>
    </row>
    <row r="14" spans="1:7" ht="24" x14ac:dyDescent="0.25">
      <c r="A14" s="22"/>
      <c r="B14" s="11" t="s">
        <v>73</v>
      </c>
      <c r="C14" s="12">
        <v>0.13423831070889894</v>
      </c>
      <c r="D14" s="13">
        <v>0.13827993254637436</v>
      </c>
      <c r="E14" s="13">
        <v>0.14847161572052403</v>
      </c>
      <c r="F14" s="14">
        <v>0.11522633744855967</v>
      </c>
      <c r="G14" s="19">
        <f t="shared" si="0"/>
        <v>0.13405404910608926</v>
      </c>
    </row>
    <row r="15" spans="1:7" ht="24" x14ac:dyDescent="0.25">
      <c r="A15" s="22"/>
      <c r="B15" s="11" t="s">
        <v>74</v>
      </c>
      <c r="C15" s="12">
        <v>0.18853695324283559</v>
      </c>
      <c r="D15" s="13">
        <v>0.23102866779089376</v>
      </c>
      <c r="E15" s="13">
        <v>0.18340611353711794</v>
      </c>
      <c r="F15" s="14">
        <v>0.16255144032921812</v>
      </c>
      <c r="G15" s="19">
        <f t="shared" si="0"/>
        <v>0.19138079372501635</v>
      </c>
    </row>
    <row r="16" spans="1:7" ht="24" x14ac:dyDescent="0.25">
      <c r="A16" s="22"/>
      <c r="B16" s="11" t="s">
        <v>75</v>
      </c>
      <c r="C16" s="12">
        <v>0.14027149321266968</v>
      </c>
      <c r="D16" s="13">
        <v>0.20404721753794267</v>
      </c>
      <c r="E16" s="13">
        <v>0.17248908296943236</v>
      </c>
      <c r="F16" s="14">
        <v>0.15432098765432098</v>
      </c>
      <c r="G16" s="19">
        <f t="shared" si="0"/>
        <v>0.16778219534359143</v>
      </c>
    </row>
    <row r="17" spans="1:7" ht="24" x14ac:dyDescent="0.25">
      <c r="A17" s="22"/>
      <c r="B17" s="11" t="s">
        <v>76</v>
      </c>
      <c r="C17" s="12">
        <v>0.14027149321266968</v>
      </c>
      <c r="D17" s="13">
        <v>0.1821247892074199</v>
      </c>
      <c r="E17" s="13">
        <v>0.14192139737991266</v>
      </c>
      <c r="F17" s="14">
        <v>0.11522633744855967</v>
      </c>
      <c r="G17" s="19">
        <f t="shared" si="0"/>
        <v>0.14488600431214047</v>
      </c>
    </row>
    <row r="18" spans="1:7" ht="24" x14ac:dyDescent="0.25">
      <c r="A18" s="22"/>
      <c r="B18" s="11" t="s">
        <v>77</v>
      </c>
      <c r="C18" s="12">
        <v>0.34087481146304677</v>
      </c>
      <c r="D18" s="13">
        <v>0.36424957841483979</v>
      </c>
      <c r="E18" s="13">
        <v>0.34061135371179041</v>
      </c>
      <c r="F18" s="14">
        <v>0.3271604938271605</v>
      </c>
      <c r="G18" s="19">
        <f t="shared" si="0"/>
        <v>0.34322405935420941</v>
      </c>
    </row>
    <row r="19" spans="1:7" ht="24" x14ac:dyDescent="0.25">
      <c r="A19" s="22"/>
      <c r="B19" s="11" t="s">
        <v>78</v>
      </c>
      <c r="C19" s="12">
        <v>0.13423831070889894</v>
      </c>
      <c r="D19" s="13">
        <v>0.13322091062394603</v>
      </c>
      <c r="E19" s="13">
        <v>0.11353711790393013</v>
      </c>
      <c r="F19" s="14">
        <v>0.13168724279835392</v>
      </c>
      <c r="G19" s="19">
        <f t="shared" si="0"/>
        <v>0.12817089550878225</v>
      </c>
    </row>
    <row r="20" spans="1:7" ht="24" x14ac:dyDescent="0.25">
      <c r="A20" s="22"/>
      <c r="B20" s="11" t="s">
        <v>79</v>
      </c>
      <c r="C20" s="12">
        <v>0.4057315233785822</v>
      </c>
      <c r="D20" s="13">
        <v>0.41989881956155145</v>
      </c>
      <c r="E20" s="13">
        <v>0.46943231441048033</v>
      </c>
      <c r="F20" s="14">
        <v>0.43004115226337447</v>
      </c>
      <c r="G20" s="19">
        <f t="shared" si="0"/>
        <v>0.43127595240349714</v>
      </c>
    </row>
    <row r="21" spans="1:7" ht="24" x14ac:dyDescent="0.25">
      <c r="A21" s="22"/>
      <c r="B21" s="11" t="s">
        <v>80</v>
      </c>
      <c r="C21" s="12">
        <v>0.22473604826546004</v>
      </c>
      <c r="D21" s="13">
        <v>0.18718381112984822</v>
      </c>
      <c r="E21" s="13">
        <v>0.22707423580786026</v>
      </c>
      <c r="F21" s="14">
        <v>0.25720164609053497</v>
      </c>
      <c r="G21" s="19">
        <f t="shared" si="0"/>
        <v>0.22404893532342587</v>
      </c>
    </row>
    <row r="22" spans="1:7" ht="24" x14ac:dyDescent="0.25">
      <c r="A22" s="22"/>
      <c r="B22" s="11" t="s">
        <v>81</v>
      </c>
      <c r="C22" s="12">
        <v>0.32730015082956254</v>
      </c>
      <c r="D22" s="13">
        <v>0.26475548060708265</v>
      </c>
      <c r="E22" s="13">
        <v>0.27947598253275108</v>
      </c>
      <c r="F22" s="14">
        <v>0.32921810699588477</v>
      </c>
      <c r="G22" s="19">
        <f t="shared" si="0"/>
        <v>0.30018743024132027</v>
      </c>
    </row>
    <row r="23" spans="1:7" ht="24.75" thickBot="1" x14ac:dyDescent="0.3">
      <c r="A23" s="23"/>
      <c r="B23" s="15" t="s">
        <v>82</v>
      </c>
      <c r="C23" s="16">
        <v>0.30618401206636503</v>
      </c>
      <c r="D23" s="17">
        <v>0.30354131534569984</v>
      </c>
      <c r="E23" s="17">
        <v>0.27292576419213976</v>
      </c>
      <c r="F23" s="18">
        <v>0.26954732510288065</v>
      </c>
      <c r="G23" s="19">
        <f t="shared" si="0"/>
        <v>0.28804960417677133</v>
      </c>
    </row>
    <row r="24" spans="1:7" ht="15.75" thickTop="1" x14ac:dyDescent="0.25">
      <c r="C24" s="20">
        <f>AVERAGE(C6:C23)</f>
        <v>0.19792190380425673</v>
      </c>
      <c r="D24" s="20">
        <f>AVERAGE(D6:D23)</f>
        <v>0.19364811691961775</v>
      </c>
      <c r="E24" s="20">
        <f>AVERAGE(E6:E23)</f>
        <v>0.19019893255701115</v>
      </c>
      <c r="F24" s="20">
        <f>AVERAGE(F6:F23)</f>
        <v>0.2010745313214449</v>
      </c>
      <c r="G24" s="20">
        <f>AVERAGE(G6:G23)</f>
        <v>0.19571087115058267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64</v>
      </c>
      <c r="B31" s="7" t="s">
        <v>65</v>
      </c>
      <c r="C31" s="8">
        <f>C6 -($G6*C$24/$G$24)</f>
        <v>2.039454924425213E-2</v>
      </c>
      <c r="D31" s="9">
        <f t="shared" ref="D31:F31" si="1">D6 -($G6*D$24/$G$24)</f>
        <v>-4.9625593417804675E-2</v>
      </c>
      <c r="E31" s="9">
        <f t="shared" si="1"/>
        <v>-5.9735411468182509E-3</v>
      </c>
      <c r="F31" s="10">
        <f t="shared" si="1"/>
        <v>3.5204585320370851E-2</v>
      </c>
    </row>
    <row r="32" spans="1:7" ht="24" x14ac:dyDescent="0.25">
      <c r="A32" s="22"/>
      <c r="B32" s="11" t="s">
        <v>66</v>
      </c>
      <c r="C32" s="12">
        <f t="shared" ref="C32:F32" si="2">C7 -($G7*C$24/$G$24)</f>
        <v>2.3545799820567453E-2</v>
      </c>
      <c r="D32" s="13">
        <f t="shared" si="2"/>
        <v>-4.7394840357442874E-2</v>
      </c>
      <c r="E32" s="13">
        <f t="shared" si="2"/>
        <v>-1.7180839307351065E-2</v>
      </c>
      <c r="F32" s="14">
        <f t="shared" si="2"/>
        <v>4.1029879844226652E-2</v>
      </c>
    </row>
    <row r="33" spans="1:6" ht="24" x14ac:dyDescent="0.25">
      <c r="A33" s="22"/>
      <c r="B33" s="11" t="s">
        <v>67</v>
      </c>
      <c r="C33" s="12">
        <f t="shared" ref="C33:F33" si="3">C8 -($G8*C$24/$G$24)</f>
        <v>-5.7428826412333489E-3</v>
      </c>
      <c r="D33" s="13">
        <f t="shared" si="3"/>
        <v>9.1312511533215915E-3</v>
      </c>
      <c r="E33" s="13">
        <f t="shared" si="3"/>
        <v>-9.6710369395331536E-4</v>
      </c>
      <c r="F33" s="14">
        <f t="shared" si="3"/>
        <v>-2.4212648181348995E-3</v>
      </c>
    </row>
    <row r="34" spans="1:6" ht="24" x14ac:dyDescent="0.25">
      <c r="A34" s="22"/>
      <c r="B34" s="11" t="s">
        <v>68</v>
      </c>
      <c r="C34" s="12">
        <f t="shared" ref="C34:F34" si="4">C9 -($G9*C$24/$G$24)</f>
        <v>1.0766218497073987E-2</v>
      </c>
      <c r="D34" s="13">
        <f t="shared" si="4"/>
        <v>-1.3519103113105752E-2</v>
      </c>
      <c r="E34" s="13">
        <f t="shared" si="4"/>
        <v>-8.5280510465354231E-3</v>
      </c>
      <c r="F34" s="14">
        <f t="shared" si="4"/>
        <v>1.1280935662567243E-2</v>
      </c>
    </row>
    <row r="35" spans="1:6" ht="24" x14ac:dyDescent="0.25">
      <c r="A35" s="22"/>
      <c r="B35" s="11" t="s">
        <v>69</v>
      </c>
      <c r="C35" s="12">
        <f t="shared" ref="C35:F35" si="5">C10 -($G10*C$24/$G$24)</f>
        <v>-9.6128368253969587E-3</v>
      </c>
      <c r="D35" s="13">
        <f t="shared" si="5"/>
        <v>-1.1108739310511845E-2</v>
      </c>
      <c r="E35" s="13">
        <f t="shared" si="5"/>
        <v>-2.6113381227415772E-2</v>
      </c>
      <c r="F35" s="14">
        <f t="shared" si="5"/>
        <v>4.6834957363324659E-2</v>
      </c>
    </row>
    <row r="36" spans="1:6" ht="24" x14ac:dyDescent="0.25">
      <c r="A36" s="22"/>
      <c r="B36" s="11" t="s">
        <v>70</v>
      </c>
      <c r="C36" s="12">
        <f t="shared" ref="C36:F36" si="6">C11 -($G11*C$24/$G$24)</f>
        <v>-2.5220352794994849E-3</v>
      </c>
      <c r="D36" s="13">
        <f t="shared" si="6"/>
        <v>-8.5910917447607066E-3</v>
      </c>
      <c r="E36" s="13">
        <f t="shared" si="6"/>
        <v>-4.971239978705036E-3</v>
      </c>
      <c r="F36" s="14">
        <f t="shared" si="6"/>
        <v>1.6084367002965269E-2</v>
      </c>
    </row>
    <row r="37" spans="1:6" ht="24" x14ac:dyDescent="0.25">
      <c r="A37" s="22"/>
      <c r="B37" s="11" t="s">
        <v>71</v>
      </c>
      <c r="C37" s="12">
        <f t="shared" ref="C37:F37" si="7">C12 -($G12*C$24/$G$24)</f>
        <v>-6.431771961837307E-4</v>
      </c>
      <c r="D37" s="13">
        <f t="shared" si="7"/>
        <v>1.7262913830726728E-2</v>
      </c>
      <c r="E37" s="13">
        <f t="shared" si="7"/>
        <v>4.6176573750342231E-3</v>
      </c>
      <c r="F37" s="14">
        <f t="shared" si="7"/>
        <v>-2.1237394009577054E-2</v>
      </c>
    </row>
    <row r="38" spans="1:6" ht="24" x14ac:dyDescent="0.25">
      <c r="A38" s="22"/>
      <c r="B38" s="11" t="s">
        <v>72</v>
      </c>
      <c r="C38" s="12">
        <f t="shared" ref="C38:F38" si="8">C13 -($G13*C$24/$G$24)</f>
        <v>1.0747400164018983E-3</v>
      </c>
      <c r="D38" s="13">
        <f t="shared" si="8"/>
        <v>3.773809236475717E-3</v>
      </c>
      <c r="E38" s="13">
        <f t="shared" si="8"/>
        <v>-3.4393891961043144E-3</v>
      </c>
      <c r="F38" s="14">
        <f t="shared" si="8"/>
        <v>-1.4091600567732732E-3</v>
      </c>
    </row>
    <row r="39" spans="1:6" ht="24" x14ac:dyDescent="0.25">
      <c r="A39" s="22"/>
      <c r="B39" s="11" t="s">
        <v>73</v>
      </c>
      <c r="C39" s="12">
        <f t="shared" ref="C39:F39" si="9">C14 -($G14*C$24/$G$24)</f>
        <v>-1.3302065418992481E-3</v>
      </c>
      <c r="D39" s="13">
        <f t="shared" si="9"/>
        <v>5.6387868490017368E-3</v>
      </c>
      <c r="E39" s="13">
        <f t="shared" si="9"/>
        <v>1.8193022124639247E-2</v>
      </c>
      <c r="F39" s="14">
        <f t="shared" si="9"/>
        <v>-2.250160243174168E-2</v>
      </c>
    </row>
    <row r="40" spans="1:6" ht="24" x14ac:dyDescent="0.25">
      <c r="A40" s="22"/>
      <c r="B40" s="11" t="s">
        <v>74</v>
      </c>
      <c r="C40" s="12">
        <f t="shared" ref="C40:F40" si="10">C15 -($G15*C$24/$G$24)</f>
        <v>-5.0059543275914886E-3</v>
      </c>
      <c r="D40" s="13">
        <f t="shared" si="10"/>
        <v>4.16649901292869E-2</v>
      </c>
      <c r="E40" s="13">
        <f t="shared" si="10"/>
        <v>-2.5846925147577082E-3</v>
      </c>
      <c r="F40" s="14">
        <f t="shared" si="10"/>
        <v>-3.4074343286937508E-2</v>
      </c>
    </row>
    <row r="41" spans="1:6" ht="24" x14ac:dyDescent="0.25">
      <c r="A41" s="22"/>
      <c r="B41" s="11" t="s">
        <v>75</v>
      </c>
      <c r="C41" s="12">
        <f t="shared" ref="C41:F41" si="11">C16 -($G16*C$24/$G$24)</f>
        <v>-2.9406212127013748E-2</v>
      </c>
      <c r="D41" s="13">
        <f t="shared" si="11"/>
        <v>3.8033413655136711E-2</v>
      </c>
      <c r="E41" s="13">
        <f t="shared" si="11"/>
        <v>9.4322518960604229E-3</v>
      </c>
      <c r="F41" s="14">
        <f t="shared" si="11"/>
        <v>-1.805945342418333E-2</v>
      </c>
    </row>
    <row r="42" spans="1:6" ht="24" x14ac:dyDescent="0.25">
      <c r="A42" s="22"/>
      <c r="B42" s="11" t="s">
        <v>76</v>
      </c>
      <c r="C42" s="12">
        <f t="shared" ref="C42:F42" si="12">C17 -($G17*C$24/$G$24)</f>
        <v>-6.2513526541130016E-3</v>
      </c>
      <c r="D42" s="13">
        <f t="shared" si="12"/>
        <v>3.8765854989267795E-2</v>
      </c>
      <c r="E42" s="13">
        <f t="shared" si="12"/>
        <v>1.1159163117875903E-3</v>
      </c>
      <c r="F42" s="14">
        <f t="shared" si="12"/>
        <v>-3.3630418646942273E-2</v>
      </c>
    </row>
    <row r="43" spans="1:6" ht="24" x14ac:dyDescent="0.25">
      <c r="A43" s="22"/>
      <c r="B43" s="11" t="s">
        <v>77</v>
      </c>
      <c r="C43" s="12">
        <f t="shared" ref="C43:F43" si="13">C18 -($G18*C$24/$G$24)</f>
        <v>-6.2268025629970136E-3</v>
      </c>
      <c r="D43" s="13">
        <f t="shared" si="13"/>
        <v>2.464303338898427E-2</v>
      </c>
      <c r="E43" s="13">
        <f t="shared" si="13"/>
        <v>7.0537473648907278E-3</v>
      </c>
      <c r="F43" s="14">
        <f t="shared" si="13"/>
        <v>-2.5469978190877818E-2</v>
      </c>
    </row>
    <row r="44" spans="1:6" ht="24" x14ac:dyDescent="0.25">
      <c r="A44" s="22"/>
      <c r="B44" s="11" t="s">
        <v>78</v>
      </c>
      <c r="C44" s="12">
        <f t="shared" ref="C44:F44" si="14">C19 -($G19*C$24/$G$24)</f>
        <v>4.6194116551193376E-3</v>
      </c>
      <c r="D44" s="13">
        <f t="shared" si="14"/>
        <v>6.4009112378113631E-3</v>
      </c>
      <c r="E44" s="13">
        <f t="shared" si="14"/>
        <v>-1.1024013357346873E-2</v>
      </c>
      <c r="F44" s="14">
        <f t="shared" si="14"/>
        <v>3.6904644162838451E-6</v>
      </c>
    </row>
    <row r="45" spans="1:6" ht="24" x14ac:dyDescent="0.25">
      <c r="A45" s="22"/>
      <c r="B45" s="11" t="s">
        <v>79</v>
      </c>
      <c r="C45" s="12">
        <f t="shared" ref="C45:F45" si="15">C20 -($G20*C$24/$G$24)</f>
        <v>-3.0416745048559957E-2</v>
      </c>
      <c r="D45" s="13">
        <f t="shared" si="15"/>
        <v>-6.8315688152583154E-3</v>
      </c>
      <c r="E45" s="13">
        <f t="shared" si="15"/>
        <v>5.0302680464189009E-2</v>
      </c>
      <c r="F45" s="14">
        <f t="shared" si="15"/>
        <v>-1.3054366600370515E-2</v>
      </c>
    </row>
    <row r="46" spans="1:6" ht="24" x14ac:dyDescent="0.25">
      <c r="A46" s="22"/>
      <c r="B46" s="11" t="s">
        <v>80</v>
      </c>
      <c r="C46" s="12">
        <f t="shared" ref="C46:F46" si="16">C21 -($G21*C$24/$G$24)</f>
        <v>-1.8440674114570399E-3</v>
      </c>
      <c r="D46" s="13">
        <f t="shared" si="16"/>
        <v>-3.4503692319279827E-2</v>
      </c>
      <c r="E46" s="13">
        <f t="shared" si="16"/>
        <v>9.3353432848040097E-3</v>
      </c>
      <c r="F46" s="14">
        <f t="shared" si="16"/>
        <v>2.7012416445932996E-2</v>
      </c>
    </row>
    <row r="47" spans="1:6" ht="24" x14ac:dyDescent="0.25">
      <c r="A47" s="22"/>
      <c r="B47" s="11" t="s">
        <v>81</v>
      </c>
      <c r="C47" s="12">
        <f t="shared" ref="C47:F47" si="17">C22 -($G22*C$24/$G$24)</f>
        <v>2.372136983401979E-2</v>
      </c>
      <c r="D47" s="13">
        <f t="shared" si="17"/>
        <v>-3.2268032943394531E-2</v>
      </c>
      <c r="E47" s="13">
        <f t="shared" si="17"/>
        <v>-1.2257064605961154E-2</v>
      </c>
      <c r="F47" s="14">
        <f t="shared" si="17"/>
        <v>2.0803727715336007E-2</v>
      </c>
    </row>
    <row r="48" spans="1:6" ht="24.75" thickBot="1" x14ac:dyDescent="0.3">
      <c r="A48" s="23"/>
      <c r="B48" s="15" t="s">
        <v>82</v>
      </c>
      <c r="C48" s="16">
        <f t="shared" ref="C48:F48" si="18">C23 -($G23*C$24/$G$24)</f>
        <v>1.4880183548511006E-2</v>
      </c>
      <c r="D48" s="17">
        <f t="shared" si="18"/>
        <v>1.8527697551546152E-2</v>
      </c>
      <c r="E48" s="17">
        <f t="shared" si="18"/>
        <v>-7.0113027464556721E-3</v>
      </c>
      <c r="F48" s="18">
        <f t="shared" si="18"/>
        <v>-2.6396578353601319E-2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1841-CFAD-4B4D-929C-CB007FFD8252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0.15781487101669195</v>
      </c>
      <c r="D6" s="9">
        <v>0.10696095076400679</v>
      </c>
      <c r="E6" s="9">
        <v>0.12307692307692308</v>
      </c>
      <c r="F6" s="10">
        <v>0.16528925619834711</v>
      </c>
      <c r="G6" s="19">
        <f t="shared" ref="G6:G22" si="0">AVERAGE(C6:F6)</f>
        <v>0.13828550026399222</v>
      </c>
    </row>
    <row r="7" spans="1:7" x14ac:dyDescent="0.25">
      <c r="A7" s="22"/>
      <c r="B7" s="11" t="s">
        <v>85</v>
      </c>
      <c r="C7" s="12">
        <v>0.27465857359635809</v>
      </c>
      <c r="D7" s="13">
        <v>0.20713073005093383</v>
      </c>
      <c r="E7" s="13">
        <v>0.25934065934065936</v>
      </c>
      <c r="F7" s="14">
        <v>0.27685950413223143</v>
      </c>
      <c r="G7" s="19">
        <f t="shared" si="0"/>
        <v>0.2544973667800457</v>
      </c>
    </row>
    <row r="8" spans="1:7" x14ac:dyDescent="0.25">
      <c r="A8" s="22"/>
      <c r="B8" s="11" t="s">
        <v>86</v>
      </c>
      <c r="C8" s="12">
        <v>0.19423368740515934</v>
      </c>
      <c r="D8" s="13">
        <v>0.15110356536502548</v>
      </c>
      <c r="E8" s="13">
        <v>0.14725274725274726</v>
      </c>
      <c r="F8" s="14">
        <v>0.2231404958677686</v>
      </c>
      <c r="G8" s="19">
        <f t="shared" si="0"/>
        <v>0.17893262397267518</v>
      </c>
    </row>
    <row r="9" spans="1:7" x14ac:dyDescent="0.25">
      <c r="A9" s="22"/>
      <c r="B9" s="11" t="s">
        <v>87</v>
      </c>
      <c r="C9" s="12">
        <v>0.15933232169954475</v>
      </c>
      <c r="D9" s="13">
        <v>0.14431239388794567</v>
      </c>
      <c r="E9" s="13">
        <v>0.13846153846153847</v>
      </c>
      <c r="F9" s="14">
        <v>0.1756198347107438</v>
      </c>
      <c r="G9" s="19">
        <f t="shared" si="0"/>
        <v>0.15443152218994316</v>
      </c>
    </row>
    <row r="10" spans="1:7" ht="24" x14ac:dyDescent="0.25">
      <c r="A10" s="22"/>
      <c r="B10" s="11" t="s">
        <v>88</v>
      </c>
      <c r="C10" s="12">
        <v>8.8012139605462808E-2</v>
      </c>
      <c r="D10" s="13">
        <v>8.6587436332767401E-2</v>
      </c>
      <c r="E10" s="13">
        <v>7.4725274725274723E-2</v>
      </c>
      <c r="F10" s="14">
        <v>0.11776859504132231</v>
      </c>
      <c r="G10" s="19">
        <f t="shared" si="0"/>
        <v>9.1773361426206818E-2</v>
      </c>
    </row>
    <row r="11" spans="1:7" ht="24" x14ac:dyDescent="0.25">
      <c r="A11" s="22"/>
      <c r="B11" s="11" t="s">
        <v>89</v>
      </c>
      <c r="C11" s="12">
        <v>0.13353566009104703</v>
      </c>
      <c r="D11" s="13">
        <v>0.10865874363327674</v>
      </c>
      <c r="E11" s="13">
        <v>0.11428571428571428</v>
      </c>
      <c r="F11" s="14">
        <v>0.10950413223140495</v>
      </c>
      <c r="G11" s="19">
        <f t="shared" si="0"/>
        <v>0.11649606256036074</v>
      </c>
    </row>
    <row r="12" spans="1:7" x14ac:dyDescent="0.25">
      <c r="A12" s="22"/>
      <c r="B12" s="11" t="s">
        <v>90</v>
      </c>
      <c r="C12" s="12">
        <v>0.1244309559939302</v>
      </c>
      <c r="D12" s="13">
        <v>0.12224108658743633</v>
      </c>
      <c r="E12" s="13">
        <v>8.7912087912087919E-2</v>
      </c>
      <c r="F12" s="14">
        <v>0.11776859504132231</v>
      </c>
      <c r="G12" s="19">
        <f t="shared" si="0"/>
        <v>0.1130881813836942</v>
      </c>
    </row>
    <row r="13" spans="1:7" x14ac:dyDescent="0.25">
      <c r="A13" s="22"/>
      <c r="B13" s="11" t="s">
        <v>91</v>
      </c>
      <c r="C13" s="12">
        <v>8.8012139605462808E-2</v>
      </c>
      <c r="D13" s="13">
        <v>8.3191850594227498E-2</v>
      </c>
      <c r="E13" s="13">
        <v>8.5714285714285715E-2</v>
      </c>
      <c r="F13" s="14">
        <v>0.10330578512396695</v>
      </c>
      <c r="G13" s="19">
        <f t="shared" si="0"/>
        <v>9.0056015259485728E-2</v>
      </c>
    </row>
    <row r="14" spans="1:7" x14ac:dyDescent="0.25">
      <c r="A14" s="22"/>
      <c r="B14" s="11" t="s">
        <v>92</v>
      </c>
      <c r="C14" s="12">
        <v>0.165402124430956</v>
      </c>
      <c r="D14" s="13">
        <v>0.22750424448217321</v>
      </c>
      <c r="E14" s="13">
        <v>0.18901098901098901</v>
      </c>
      <c r="F14" s="14">
        <v>0.14049586776859505</v>
      </c>
      <c r="G14" s="19">
        <f t="shared" si="0"/>
        <v>0.18060330642317832</v>
      </c>
    </row>
    <row r="15" spans="1:7" x14ac:dyDescent="0.25">
      <c r="A15" s="22"/>
      <c r="B15" s="11" t="s">
        <v>93</v>
      </c>
      <c r="C15" s="12">
        <v>0.2291350531107739</v>
      </c>
      <c r="D15" s="13">
        <v>0.28862478777589134</v>
      </c>
      <c r="E15" s="13">
        <v>0.25274725274725274</v>
      </c>
      <c r="F15" s="14">
        <v>0.21694214876033058</v>
      </c>
      <c r="G15" s="19">
        <f t="shared" si="0"/>
        <v>0.24686231059856215</v>
      </c>
    </row>
    <row r="16" spans="1:7" x14ac:dyDescent="0.25">
      <c r="A16" s="22"/>
      <c r="B16" s="11" t="s">
        <v>94</v>
      </c>
      <c r="C16" s="12">
        <v>0.30197268588770865</v>
      </c>
      <c r="D16" s="13">
        <v>0.28692699490662138</v>
      </c>
      <c r="E16" s="13">
        <v>0.32087912087912085</v>
      </c>
      <c r="F16" s="14">
        <v>0.30578512396694213</v>
      </c>
      <c r="G16" s="19">
        <f t="shared" si="0"/>
        <v>0.30389098141009829</v>
      </c>
    </row>
    <row r="17" spans="1:7" ht="24" x14ac:dyDescent="0.25">
      <c r="A17" s="22"/>
      <c r="B17" s="11" t="s">
        <v>95</v>
      </c>
      <c r="C17" s="12">
        <v>0.18664643399089528</v>
      </c>
      <c r="D17" s="13">
        <v>0.17487266553480477</v>
      </c>
      <c r="E17" s="13">
        <v>0.18021978021978022</v>
      </c>
      <c r="F17" s="14">
        <v>0.16735537190082644</v>
      </c>
      <c r="G17" s="19">
        <f t="shared" si="0"/>
        <v>0.1772735629115767</v>
      </c>
    </row>
    <row r="18" spans="1:7" ht="24" x14ac:dyDescent="0.25">
      <c r="A18" s="22"/>
      <c r="B18" s="11" t="s">
        <v>96</v>
      </c>
      <c r="C18" s="12">
        <v>0.18209408194233684</v>
      </c>
      <c r="D18" s="13">
        <v>0.17147707979626486</v>
      </c>
      <c r="E18" s="13">
        <v>0.17582417582417584</v>
      </c>
      <c r="F18" s="14">
        <v>0.16528925619834711</v>
      </c>
      <c r="G18" s="19">
        <f t="shared" si="0"/>
        <v>0.17367114844028117</v>
      </c>
    </row>
    <row r="19" spans="1:7" x14ac:dyDescent="0.25">
      <c r="A19" s="22"/>
      <c r="B19" s="11" t="s">
        <v>97</v>
      </c>
      <c r="C19" s="12">
        <v>0.33080424886191201</v>
      </c>
      <c r="D19" s="13">
        <v>0.3463497453310696</v>
      </c>
      <c r="E19" s="13">
        <v>0.34065934065934067</v>
      </c>
      <c r="F19" s="14">
        <v>0.32024793388429751</v>
      </c>
      <c r="G19" s="19">
        <f t="shared" si="0"/>
        <v>0.33451531718415495</v>
      </c>
    </row>
    <row r="20" spans="1:7" x14ac:dyDescent="0.25">
      <c r="A20" s="22"/>
      <c r="B20" s="11" t="s">
        <v>98</v>
      </c>
      <c r="C20" s="12">
        <v>0.29893778452200304</v>
      </c>
      <c r="D20" s="13">
        <v>0.35144312393887944</v>
      </c>
      <c r="E20" s="13">
        <v>0.29890109890109889</v>
      </c>
      <c r="F20" s="14">
        <v>0.26446280991735538</v>
      </c>
      <c r="G20" s="19">
        <f t="shared" si="0"/>
        <v>0.3034362043198342</v>
      </c>
    </row>
    <row r="21" spans="1:7" x14ac:dyDescent="0.25">
      <c r="A21" s="22"/>
      <c r="B21" s="11" t="s">
        <v>99</v>
      </c>
      <c r="C21" s="12">
        <v>0.25493171471927162</v>
      </c>
      <c r="D21" s="13">
        <v>0.30220713073005095</v>
      </c>
      <c r="E21" s="13">
        <v>0.29450549450549451</v>
      </c>
      <c r="F21" s="14">
        <v>0.3037190082644628</v>
      </c>
      <c r="G21" s="19">
        <f t="shared" si="0"/>
        <v>0.28884083705481994</v>
      </c>
    </row>
    <row r="22" spans="1:7" ht="15.75" thickBot="1" x14ac:dyDescent="0.3">
      <c r="A22" s="23"/>
      <c r="B22" s="15" t="s">
        <v>100</v>
      </c>
      <c r="C22" s="16">
        <v>0.22610015174506828</v>
      </c>
      <c r="D22" s="17">
        <v>0.19524617996604415</v>
      </c>
      <c r="E22" s="17">
        <v>0.25274725274725274</v>
      </c>
      <c r="F22" s="18">
        <v>0.23760330578512398</v>
      </c>
      <c r="G22" s="19">
        <f t="shared" si="0"/>
        <v>0.2279242225608723</v>
      </c>
    </row>
    <row r="23" spans="1:7" ht="15.75" thickTop="1" x14ac:dyDescent="0.25">
      <c r="C23" s="20">
        <f>AVERAGE(C6:C22)</f>
        <v>0.19976791930732837</v>
      </c>
      <c r="D23" s="20">
        <f>AVERAGE(D6:D22)</f>
        <v>0.19734345351043645</v>
      </c>
      <c r="E23" s="20">
        <f>AVERAGE(E6:E22)</f>
        <v>0.19625080801551387</v>
      </c>
      <c r="F23" s="20">
        <f>AVERAGE(F6:F22)</f>
        <v>0.20065629557608167</v>
      </c>
      <c r="G23" s="20">
        <f>AVERAGE(G6:G22)</f>
        <v>0.1985046191023401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1.8649310119247475E-2</v>
      </c>
      <c r="D30" s="9">
        <f t="shared" ref="D30:F30" si="1">D6 -($G6*D$23/$G$23)</f>
        <v>-3.0515639533598468E-2</v>
      </c>
      <c r="E30" s="9">
        <f t="shared" si="1"/>
        <v>-1.3638490833151024E-2</v>
      </c>
      <c r="F30" s="10">
        <f t="shared" si="1"/>
        <v>2.5504820247502114E-2</v>
      </c>
    </row>
    <row r="31" spans="1:7" x14ac:dyDescent="0.25">
      <c r="A31" s="22"/>
      <c r="B31" s="11" t="s">
        <v>85</v>
      </c>
      <c r="C31" s="12">
        <f t="shared" ref="C31:F31" si="2">C7 -($G7*C$23/$G$23)</f>
        <v>1.8541564023736135E-2</v>
      </c>
      <c r="D31" s="13">
        <f t="shared" si="2"/>
        <v>-4.5877937942799402E-2</v>
      </c>
      <c r="E31" s="13">
        <f t="shared" si="2"/>
        <v>7.7328423827325854E-3</v>
      </c>
      <c r="F31" s="14">
        <f t="shared" si="2"/>
        <v>1.9603531536330709E-2</v>
      </c>
    </row>
    <row r="32" spans="1:7" x14ac:dyDescent="0.25">
      <c r="A32" s="22"/>
      <c r="B32" s="11" t="s">
        <v>86</v>
      </c>
      <c r="C32" s="12">
        <f t="shared" ref="C32:F32" si="3">C8 -($G8*C$23/$G$23)</f>
        <v>1.4162321061823108E-2</v>
      </c>
      <c r="D32" s="13">
        <f t="shared" si="3"/>
        <v>-2.6782380665515804E-2</v>
      </c>
      <c r="E32" s="13">
        <f t="shared" si="3"/>
        <v>-2.9648285044488798E-2</v>
      </c>
      <c r="F32" s="14">
        <f t="shared" si="3"/>
        <v>4.2268344648181577E-2</v>
      </c>
    </row>
    <row r="33" spans="1:6" x14ac:dyDescent="0.25">
      <c r="A33" s="22"/>
      <c r="B33" s="11" t="s">
        <v>87</v>
      </c>
      <c r="C33" s="12">
        <f t="shared" ref="C33:F33" si="4">C9 -($G9*C$23/$G$23)</f>
        <v>3.9179842253959096E-3</v>
      </c>
      <c r="D33" s="13">
        <f t="shared" si="4"/>
        <v>-9.2157711373976048E-3</v>
      </c>
      <c r="E33" s="13">
        <f t="shared" si="4"/>
        <v>-1.4216576284078658E-2</v>
      </c>
      <c r="F33" s="14">
        <f t="shared" si="4"/>
        <v>1.9514363196080464E-2</v>
      </c>
    </row>
    <row r="34" spans="1:6" ht="24" x14ac:dyDescent="0.25">
      <c r="A34" s="22"/>
      <c r="B34" s="11" t="s">
        <v>88</v>
      </c>
      <c r="C34" s="12">
        <f t="shared" ref="C34:F34" si="5">C10 -($G10*C$23/$G$23)</f>
        <v>-4.3452752640667502E-3</v>
      </c>
      <c r="D34" s="13">
        <f t="shared" si="5"/>
        <v>-4.6490908876494208E-3</v>
      </c>
      <c r="E34" s="13">
        <f t="shared" si="5"/>
        <v>-1.6006096744259804E-2</v>
      </c>
      <c r="F34" s="14">
        <f t="shared" si="5"/>
        <v>2.5000462895975961E-2</v>
      </c>
    </row>
    <row r="35" spans="1:6" ht="24" x14ac:dyDescent="0.25">
      <c r="A35" s="22"/>
      <c r="B35" s="11" t="s">
        <v>89</v>
      </c>
      <c r="C35" s="12">
        <f t="shared" ref="C35:F35" si="6">C11 -($G11*C$23/$G$23)</f>
        <v>1.6298206723871084E-2</v>
      </c>
      <c r="D35" s="13">
        <f t="shared" si="6"/>
        <v>-7.1558676840395991E-3</v>
      </c>
      <c r="E35" s="13">
        <f t="shared" si="6"/>
        <v>-8.8765805938864628E-4</v>
      </c>
      <c r="F35" s="14">
        <f t="shared" si="6"/>
        <v>-8.2546809804427551E-3</v>
      </c>
    </row>
    <row r="36" spans="1:6" x14ac:dyDescent="0.25">
      <c r="A36" s="22"/>
      <c r="B36" s="11" t="s">
        <v>90</v>
      </c>
      <c r="C36" s="12">
        <f t="shared" ref="C36:F36" si="7">C12 -($G12*C$23/$G$23)</f>
        <v>1.0623071847802465E-2</v>
      </c>
      <c r="D36" s="13">
        <f t="shared" si="7"/>
        <v>9.8144218257105592E-3</v>
      </c>
      <c r="E36" s="13">
        <f t="shared" si="7"/>
        <v>-2.3892096161396689E-2</v>
      </c>
      <c r="F36" s="14">
        <f t="shared" si="7"/>
        <v>3.4546024878836651E-3</v>
      </c>
    </row>
    <row r="37" spans="1:6" x14ac:dyDescent="0.25">
      <c r="A37" s="22"/>
      <c r="B37" s="11" t="s">
        <v>91</v>
      </c>
      <c r="C37" s="12">
        <f t="shared" ref="C37:F37" si="8">C13 -($G13*C$23/$G$23)</f>
        <v>-2.6169997609188089E-3</v>
      </c>
      <c r="D37" s="13">
        <f t="shared" si="8"/>
        <v>-6.3373761868029538E-3</v>
      </c>
      <c r="E37" s="13">
        <f t="shared" si="8"/>
        <v>-3.3192382472893162E-3</v>
      </c>
      <c r="F37" s="14">
        <f t="shared" si="8"/>
        <v>1.2273614195011134E-2</v>
      </c>
    </row>
    <row r="38" spans="1:6" x14ac:dyDescent="0.25">
      <c r="A38" s="22"/>
      <c r="B38" s="11" t="s">
        <v>92</v>
      </c>
      <c r="C38" s="12">
        <f t="shared" ref="C38:F38" si="9">C14 -($G14*C$23/$G$23)</f>
        <v>-1.6350556727468796E-2</v>
      </c>
      <c r="D38" s="13">
        <f t="shared" si="9"/>
        <v>4.795738876604122E-2</v>
      </c>
      <c r="E38" s="13">
        <f t="shared" si="9"/>
        <v>1.0458243104612491E-2</v>
      </c>
      <c r="F38" s="14">
        <f t="shared" si="9"/>
        <v>-4.2065075143184805E-2</v>
      </c>
    </row>
    <row r="39" spans="1:6" x14ac:dyDescent="0.25">
      <c r="A39" s="22"/>
      <c r="B39" s="11" t="s">
        <v>93</v>
      </c>
      <c r="C39" s="12">
        <f t="shared" ref="C39:F39" si="10">C15 -($G15*C$23/$G$23)</f>
        <v>-1.9298310136302482E-2</v>
      </c>
      <c r="D39" s="13">
        <f t="shared" si="10"/>
        <v>4.3206514209319369E-2</v>
      </c>
      <c r="E39" s="13">
        <f t="shared" si="10"/>
        <v>8.6878039413410546E-3</v>
      </c>
      <c r="F39" s="14">
        <f t="shared" si="10"/>
        <v>-3.2596008014357886E-2</v>
      </c>
    </row>
    <row r="40" spans="1:6" x14ac:dyDescent="0.25">
      <c r="A40" s="22"/>
      <c r="B40" s="11" t="s">
        <v>94</v>
      </c>
      <c r="C40" s="12">
        <f t="shared" ref="C40:F40" si="11">C16 -($G16*C$23/$G$23)</f>
        <v>-3.8522834610357215E-3</v>
      </c>
      <c r="D40" s="13">
        <f t="shared" si="11"/>
        <v>-1.5186356577790827E-2</v>
      </c>
      <c r="E40" s="13">
        <f t="shared" si="11"/>
        <v>2.0438501814170174E-2</v>
      </c>
      <c r="F40" s="14">
        <f t="shared" si="11"/>
        <v>-1.3998617753436804E-3</v>
      </c>
    </row>
    <row r="41" spans="1:6" ht="24" x14ac:dyDescent="0.25">
      <c r="A41" s="22"/>
      <c r="B41" s="11" t="s">
        <v>95</v>
      </c>
      <c r="C41" s="12">
        <f t="shared" ref="C41:F41" si="12">C17 -($G17*C$23/$G$23)</f>
        <v>8.244687113736715E-3</v>
      </c>
      <c r="D41" s="13">
        <f t="shared" si="12"/>
        <v>-1.3639242194825041E-3</v>
      </c>
      <c r="E41" s="13">
        <f t="shared" si="12"/>
        <v>4.958972090928826E-3</v>
      </c>
      <c r="F41" s="14">
        <f t="shared" si="12"/>
        <v>-1.1839734985183092E-2</v>
      </c>
    </row>
    <row r="42" spans="1:6" ht="24" x14ac:dyDescent="0.25">
      <c r="A42" s="22"/>
      <c r="B42" s="11" t="s">
        <v>96</v>
      </c>
      <c r="C42" s="12">
        <f t="shared" ref="C42:F42" si="13">C18 -($G18*C$23/$G$23)</f>
        <v>7.3176756072152183E-3</v>
      </c>
      <c r="D42" s="13">
        <f t="shared" si="13"/>
        <v>-1.178168042875738E-3</v>
      </c>
      <c r="E42" s="13">
        <f t="shared" si="13"/>
        <v>4.1248805406957634E-3</v>
      </c>
      <c r="F42" s="14">
        <f t="shared" si="13"/>
        <v>-1.0264388105035244E-2</v>
      </c>
    </row>
    <row r="43" spans="1:6" x14ac:dyDescent="0.25">
      <c r="A43" s="22"/>
      <c r="B43" s="11" t="s">
        <v>97</v>
      </c>
      <c r="C43" s="12">
        <f t="shared" ref="C43:F43" si="14">C19 -($G19*C$23/$G$23)</f>
        <v>-5.8399521269698607E-3</v>
      </c>
      <c r="D43" s="13">
        <f t="shared" si="14"/>
        <v>1.3791197102899111E-2</v>
      </c>
      <c r="E43" s="13">
        <f t="shared" si="14"/>
        <v>9.9420929306583972E-3</v>
      </c>
      <c r="F43" s="14">
        <f t="shared" si="14"/>
        <v>-1.7893337906587592E-2</v>
      </c>
    </row>
    <row r="44" spans="1:6" x14ac:dyDescent="0.25">
      <c r="A44" s="22"/>
      <c r="B44" s="11" t="s">
        <v>98</v>
      </c>
      <c r="C44" s="12">
        <f t="shared" ref="C44:F44" si="15">C20 -($G20*C$23/$G$23)</f>
        <v>-6.4295134965651202E-3</v>
      </c>
      <c r="D44" s="13">
        <f t="shared" si="15"/>
        <v>4.9781889296765414E-2</v>
      </c>
      <c r="E44" s="13">
        <f t="shared" si="15"/>
        <v>-1.089906588939149E-3</v>
      </c>
      <c r="F44" s="14">
        <f t="shared" si="15"/>
        <v>-4.2262469211261089E-2</v>
      </c>
    </row>
    <row r="45" spans="1:6" x14ac:dyDescent="0.25">
      <c r="A45" s="22"/>
      <c r="B45" s="11" t="s">
        <v>99</v>
      </c>
      <c r="C45" s="12">
        <f t="shared" ref="C45:F45" si="16">C21 -($G21*C$23/$G$23)</f>
        <v>-3.5747329881097745E-2</v>
      </c>
      <c r="D45" s="13">
        <f t="shared" si="16"/>
        <v>1.5055886809342389E-2</v>
      </c>
      <c r="E45" s="13">
        <f t="shared" si="16"/>
        <v>8.9441412421660815E-3</v>
      </c>
      <c r="F45" s="14">
        <f t="shared" si="16"/>
        <v>1.1747301829589496E-2</v>
      </c>
    </row>
    <row r="46" spans="1:6" ht="15.75" thickBot="1" x14ac:dyDescent="0.3">
      <c r="A46" s="23"/>
      <c r="B46" s="15" t="s">
        <v>100</v>
      </c>
      <c r="C46" s="16">
        <f t="shared" ref="C46:F46" si="17">C22 -($G22*C$23/$G$23)</f>
        <v>-3.2745998684025057E-3</v>
      </c>
      <c r="D46" s="17">
        <f t="shared" si="17"/>
        <v>-3.1344785132125824E-2</v>
      </c>
      <c r="E46" s="17">
        <f t="shared" si="17"/>
        <v>2.7410869915687225E-2</v>
      </c>
      <c r="F46" s="18">
        <f t="shared" si="17"/>
        <v>7.2085150848411605E-3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12512-8F52-4918-A4AA-4D26A99CD845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45</v>
      </c>
      <c r="B6" s="7" t="s">
        <v>46</v>
      </c>
      <c r="C6" s="8">
        <v>0.22322775263951736</v>
      </c>
      <c r="D6" s="9">
        <v>0.21079258010118043</v>
      </c>
      <c r="E6" s="9">
        <v>0.16812227074235808</v>
      </c>
      <c r="F6" s="10">
        <v>0.20781893004115226</v>
      </c>
      <c r="G6" s="19">
        <f t="shared" ref="G6:G37" si="0">AVERAGE(C6:F6)</f>
        <v>0.20249038338105205</v>
      </c>
    </row>
    <row r="7" spans="1:7" ht="24" x14ac:dyDescent="0.25">
      <c r="A7" s="22"/>
      <c r="B7" s="11" t="s">
        <v>47</v>
      </c>
      <c r="C7" s="12">
        <v>0.21870286576168929</v>
      </c>
      <c r="D7" s="13">
        <v>0.22596964586846544</v>
      </c>
      <c r="E7" s="13">
        <v>0.25545851528384278</v>
      </c>
      <c r="F7" s="14">
        <v>0.23456790123456789</v>
      </c>
      <c r="G7" s="19">
        <f t="shared" si="0"/>
        <v>0.23367473203714134</v>
      </c>
    </row>
    <row r="8" spans="1:7" ht="24" x14ac:dyDescent="0.25">
      <c r="A8" s="22"/>
      <c r="B8" s="11" t="s">
        <v>48</v>
      </c>
      <c r="C8" s="12">
        <v>0.32880844645550522</v>
      </c>
      <c r="D8" s="13">
        <v>0.26812816188870153</v>
      </c>
      <c r="E8" s="13">
        <v>0.31441048034934499</v>
      </c>
      <c r="F8" s="14">
        <v>0.32510288065843623</v>
      </c>
      <c r="G8" s="19">
        <f t="shared" si="0"/>
        <v>0.30911249233799698</v>
      </c>
    </row>
    <row r="9" spans="1:7" ht="24" x14ac:dyDescent="0.25">
      <c r="A9" s="22"/>
      <c r="B9" s="11" t="s">
        <v>49</v>
      </c>
      <c r="C9" s="12">
        <v>0.15233785822021115</v>
      </c>
      <c r="D9" s="13">
        <v>9.7807757166947729E-2</v>
      </c>
      <c r="E9" s="13">
        <v>0.12445414847161572</v>
      </c>
      <c r="F9" s="14">
        <v>0.13580246913580246</v>
      </c>
      <c r="G9" s="19">
        <f t="shared" si="0"/>
        <v>0.12760055824864425</v>
      </c>
    </row>
    <row r="10" spans="1:7" ht="24" x14ac:dyDescent="0.25">
      <c r="A10" s="22"/>
      <c r="B10" s="11" t="s">
        <v>50</v>
      </c>
      <c r="C10" s="12">
        <v>0.43137254901960786</v>
      </c>
      <c r="D10" s="13">
        <v>0.43676222596964587</v>
      </c>
      <c r="E10" s="13">
        <v>0.4126637554585153</v>
      </c>
      <c r="F10" s="14">
        <v>0.40740740740740738</v>
      </c>
      <c r="G10" s="19">
        <f t="shared" si="0"/>
        <v>0.42205148446379415</v>
      </c>
    </row>
    <row r="11" spans="1:7" ht="24" x14ac:dyDescent="0.25">
      <c r="A11" s="22"/>
      <c r="B11" s="11" t="s">
        <v>51</v>
      </c>
      <c r="C11" s="12">
        <v>0.23680241327300147</v>
      </c>
      <c r="D11" s="13">
        <v>0.22259696458684655</v>
      </c>
      <c r="E11" s="13">
        <v>0.25327510917030566</v>
      </c>
      <c r="F11" s="14">
        <v>0.19958847736625515</v>
      </c>
      <c r="G11" s="19">
        <f t="shared" si="0"/>
        <v>0.22806574109910221</v>
      </c>
    </row>
    <row r="12" spans="1:7" ht="24" x14ac:dyDescent="0.25">
      <c r="A12" s="22"/>
      <c r="B12" s="11" t="s">
        <v>52</v>
      </c>
      <c r="C12" s="12">
        <v>0.10859728506787331</v>
      </c>
      <c r="D12" s="13">
        <v>7.4198988195615517E-2</v>
      </c>
      <c r="E12" s="13">
        <v>0.10698689956331878</v>
      </c>
      <c r="F12" s="14">
        <v>0.11522633744855967</v>
      </c>
      <c r="G12" s="19">
        <f t="shared" si="0"/>
        <v>0.10125237756884181</v>
      </c>
    </row>
    <row r="13" spans="1:7" ht="24" x14ac:dyDescent="0.25">
      <c r="A13" s="22"/>
      <c r="B13" s="11" t="s">
        <v>53</v>
      </c>
      <c r="C13" s="12">
        <v>6.485671191553545E-2</v>
      </c>
      <c r="D13" s="13">
        <v>6.7453625632377737E-2</v>
      </c>
      <c r="E13" s="13">
        <v>6.9868995633187769E-2</v>
      </c>
      <c r="F13" s="14">
        <v>8.8477366255144047E-2</v>
      </c>
      <c r="G13" s="19">
        <f t="shared" si="0"/>
        <v>7.2664174859061251E-2</v>
      </c>
    </row>
    <row r="14" spans="1:7" ht="24" x14ac:dyDescent="0.25">
      <c r="A14" s="22"/>
      <c r="B14" s="11" t="s">
        <v>54</v>
      </c>
      <c r="C14" s="12">
        <v>9.6530920060331843E-2</v>
      </c>
      <c r="D14" s="13">
        <v>5.733558178752108E-2</v>
      </c>
      <c r="E14" s="13">
        <v>8.296943231441048E-2</v>
      </c>
      <c r="F14" s="14">
        <v>8.8477366255144047E-2</v>
      </c>
      <c r="G14" s="19">
        <f t="shared" si="0"/>
        <v>8.1328325104351867E-2</v>
      </c>
    </row>
    <row r="15" spans="1:7" ht="24" x14ac:dyDescent="0.25">
      <c r="A15" s="22"/>
      <c r="B15" s="11" t="s">
        <v>55</v>
      </c>
      <c r="C15" s="12">
        <v>0.22926093514328807</v>
      </c>
      <c r="D15" s="13">
        <v>0.28161888701517707</v>
      </c>
      <c r="E15" s="13">
        <v>0.27292576419213976</v>
      </c>
      <c r="F15" s="14">
        <v>0.26954732510288065</v>
      </c>
      <c r="G15" s="19">
        <f t="shared" si="0"/>
        <v>0.26333822786337141</v>
      </c>
    </row>
    <row r="16" spans="1:7" ht="24" x14ac:dyDescent="0.25">
      <c r="A16" s="22"/>
      <c r="B16" s="11" t="s">
        <v>56</v>
      </c>
      <c r="C16" s="12">
        <v>0.22926093514328807</v>
      </c>
      <c r="D16" s="13">
        <v>0.14839797639123103</v>
      </c>
      <c r="E16" s="13">
        <v>0.18122270742358079</v>
      </c>
      <c r="F16" s="14">
        <v>0.25102880658436216</v>
      </c>
      <c r="G16" s="19">
        <f t="shared" si="0"/>
        <v>0.20247760638561552</v>
      </c>
    </row>
    <row r="17" spans="1:7" ht="24" x14ac:dyDescent="0.25">
      <c r="A17" s="22"/>
      <c r="B17" s="11" t="s">
        <v>57</v>
      </c>
      <c r="C17" s="12">
        <v>0.23076923076923075</v>
      </c>
      <c r="D17" s="13">
        <v>0.26306913996627318</v>
      </c>
      <c r="E17" s="13">
        <v>0.24454148471615722</v>
      </c>
      <c r="F17" s="14">
        <v>0.27160493827160492</v>
      </c>
      <c r="G17" s="19">
        <f t="shared" si="0"/>
        <v>0.2524961984308165</v>
      </c>
    </row>
    <row r="18" spans="1:7" ht="24" x14ac:dyDescent="0.25">
      <c r="A18" s="22"/>
      <c r="B18" s="11" t="s">
        <v>58</v>
      </c>
      <c r="C18" s="12">
        <v>0.22473604826546004</v>
      </c>
      <c r="D18" s="13">
        <v>0.25632377740303541</v>
      </c>
      <c r="E18" s="13">
        <v>0.24890829694323144</v>
      </c>
      <c r="F18" s="14">
        <v>0.2839506172839506</v>
      </c>
      <c r="G18" s="19">
        <f t="shared" si="0"/>
        <v>0.25347968497391937</v>
      </c>
    </row>
    <row r="19" spans="1:7" ht="24" x14ac:dyDescent="0.25">
      <c r="A19" s="22"/>
      <c r="B19" s="11" t="s">
        <v>59</v>
      </c>
      <c r="C19" s="12">
        <v>0.21568627450980393</v>
      </c>
      <c r="D19" s="13">
        <v>0.1821247892074199</v>
      </c>
      <c r="E19" s="13">
        <v>0.16593886462882096</v>
      </c>
      <c r="F19" s="14">
        <v>0.16255144032921812</v>
      </c>
      <c r="G19" s="19">
        <f t="shared" si="0"/>
        <v>0.18157534216881571</v>
      </c>
    </row>
    <row r="20" spans="1:7" ht="24" x14ac:dyDescent="0.25">
      <c r="A20" s="22"/>
      <c r="B20" s="11" t="s">
        <v>60</v>
      </c>
      <c r="C20" s="12">
        <v>0.32579185520361986</v>
      </c>
      <c r="D20" s="13">
        <v>0.37774030354131533</v>
      </c>
      <c r="E20" s="13">
        <v>0.38864628820960706</v>
      </c>
      <c r="F20" s="14">
        <v>0.33744855967078197</v>
      </c>
      <c r="G20" s="19">
        <f t="shared" si="0"/>
        <v>0.35740675165633107</v>
      </c>
    </row>
    <row r="21" spans="1:7" ht="24" x14ac:dyDescent="0.25">
      <c r="A21" s="22"/>
      <c r="B21" s="11" t="s">
        <v>61</v>
      </c>
      <c r="C21" s="12">
        <v>0.21116138763197587</v>
      </c>
      <c r="D21" s="13">
        <v>0.2748735244519393</v>
      </c>
      <c r="E21" s="13">
        <v>0.23144104803493451</v>
      </c>
      <c r="F21" s="14">
        <v>0.25720164609053497</v>
      </c>
      <c r="G21" s="19">
        <f t="shared" si="0"/>
        <v>0.24366940155234615</v>
      </c>
    </row>
    <row r="22" spans="1:7" ht="24" x14ac:dyDescent="0.25">
      <c r="A22" s="22"/>
      <c r="B22" s="11" t="s">
        <v>62</v>
      </c>
      <c r="C22" s="12">
        <v>0.14177978883861236</v>
      </c>
      <c r="D22" s="13">
        <v>0.18381112984822934</v>
      </c>
      <c r="E22" s="13">
        <v>0.14628820960698691</v>
      </c>
      <c r="F22" s="14">
        <v>0.10493827160493825</v>
      </c>
      <c r="G22" s="19">
        <f t="shared" si="0"/>
        <v>0.14420434997469173</v>
      </c>
    </row>
    <row r="23" spans="1:7" ht="24" x14ac:dyDescent="0.25">
      <c r="A23" s="22"/>
      <c r="B23" s="11" t="s">
        <v>63</v>
      </c>
      <c r="C23" s="12">
        <v>9.5022624434389136E-2</v>
      </c>
      <c r="D23" s="13">
        <v>0.10286677908937605</v>
      </c>
      <c r="E23" s="13">
        <v>0.11135371179039302</v>
      </c>
      <c r="F23" s="14">
        <v>6.9958847736625515E-2</v>
      </c>
      <c r="G23" s="19">
        <f t="shared" si="0"/>
        <v>9.4800490762695935E-2</v>
      </c>
    </row>
    <row r="24" spans="1:7" ht="24" x14ac:dyDescent="0.25">
      <c r="A24" s="22" t="s">
        <v>7</v>
      </c>
      <c r="B24" s="11" t="s">
        <v>8</v>
      </c>
      <c r="C24" s="12">
        <v>0.19457013574660637</v>
      </c>
      <c r="D24" s="13">
        <v>0.19392917369308602</v>
      </c>
      <c r="E24" s="13">
        <v>0.16593886462882096</v>
      </c>
      <c r="F24" s="14">
        <v>0.23456790123456789</v>
      </c>
      <c r="G24" s="19">
        <f t="shared" si="0"/>
        <v>0.1972515188257703</v>
      </c>
    </row>
    <row r="25" spans="1:7" ht="24" x14ac:dyDescent="0.25">
      <c r="A25" s="22"/>
      <c r="B25" s="11" t="s">
        <v>9</v>
      </c>
      <c r="C25" s="12">
        <v>0.23831070889894421</v>
      </c>
      <c r="D25" s="13">
        <v>0.25632377740303541</v>
      </c>
      <c r="E25" s="13">
        <v>0.18122270742358079</v>
      </c>
      <c r="F25" s="14">
        <v>0.23868312757201646</v>
      </c>
      <c r="G25" s="19">
        <f t="shared" si="0"/>
        <v>0.22863508032439422</v>
      </c>
    </row>
    <row r="26" spans="1:7" ht="24" x14ac:dyDescent="0.25">
      <c r="A26" s="22"/>
      <c r="B26" s="11" t="s">
        <v>10</v>
      </c>
      <c r="C26" s="12">
        <v>0.27752639517345401</v>
      </c>
      <c r="D26" s="13">
        <v>0.27655986509274871</v>
      </c>
      <c r="E26" s="13">
        <v>0.25109170305676853</v>
      </c>
      <c r="F26" s="14">
        <v>0.31275720164609055</v>
      </c>
      <c r="G26" s="19">
        <f t="shared" si="0"/>
        <v>0.27948379124226541</v>
      </c>
    </row>
    <row r="27" spans="1:7" ht="24" x14ac:dyDescent="0.25">
      <c r="A27" s="22"/>
      <c r="B27" s="11" t="s">
        <v>11</v>
      </c>
      <c r="C27" s="12">
        <v>0.15987933634992457</v>
      </c>
      <c r="D27" s="13">
        <v>0.12816188870151771</v>
      </c>
      <c r="E27" s="13">
        <v>9.3886462882096067E-2</v>
      </c>
      <c r="F27" s="14">
        <v>0.1851851851851852</v>
      </c>
      <c r="G27" s="19">
        <f t="shared" si="0"/>
        <v>0.14177821827968087</v>
      </c>
    </row>
    <row r="28" spans="1:7" ht="24" x14ac:dyDescent="0.25">
      <c r="A28" s="22"/>
      <c r="B28" s="11" t="s">
        <v>12</v>
      </c>
      <c r="C28" s="12">
        <v>0.2971342383107089</v>
      </c>
      <c r="D28" s="13">
        <v>0.3996627318718381</v>
      </c>
      <c r="E28" s="13">
        <v>0.43449781659388648</v>
      </c>
      <c r="F28" s="14">
        <v>0.26954732510288065</v>
      </c>
      <c r="G28" s="19">
        <f t="shared" si="0"/>
        <v>0.35021052796982849</v>
      </c>
    </row>
    <row r="29" spans="1:7" ht="24" x14ac:dyDescent="0.25">
      <c r="A29" s="22"/>
      <c r="B29" s="11" t="s">
        <v>13</v>
      </c>
      <c r="C29" s="12">
        <v>9.6530920060331843E-2</v>
      </c>
      <c r="D29" s="13">
        <v>0.1551433389544688</v>
      </c>
      <c r="E29" s="13">
        <v>8.7336244541484712E-2</v>
      </c>
      <c r="F29" s="14">
        <v>0.2098765432098765</v>
      </c>
      <c r="G29" s="19">
        <f t="shared" si="0"/>
        <v>0.13722176169154046</v>
      </c>
    </row>
    <row r="30" spans="1:7" ht="24" x14ac:dyDescent="0.25">
      <c r="A30" s="22"/>
      <c r="B30" s="11" t="s">
        <v>14</v>
      </c>
      <c r="C30" s="12">
        <v>0.30316742081447962</v>
      </c>
      <c r="D30" s="13">
        <v>0.31703204047217537</v>
      </c>
      <c r="E30" s="13">
        <v>0.22925764192139739</v>
      </c>
      <c r="F30" s="14">
        <v>0.34567901234567899</v>
      </c>
      <c r="G30" s="19">
        <f t="shared" si="0"/>
        <v>0.29878402888843286</v>
      </c>
    </row>
    <row r="31" spans="1:7" ht="24" x14ac:dyDescent="0.25">
      <c r="A31" s="22"/>
      <c r="B31" s="11" t="s">
        <v>15</v>
      </c>
      <c r="C31" s="12">
        <v>0.43137254901960786</v>
      </c>
      <c r="D31" s="13">
        <v>0.44856661045531199</v>
      </c>
      <c r="E31" s="13">
        <v>0.41921397379912662</v>
      </c>
      <c r="F31" s="14">
        <v>0.33950617283950618</v>
      </c>
      <c r="G31" s="19">
        <f t="shared" si="0"/>
        <v>0.40966482652838815</v>
      </c>
    </row>
    <row r="32" spans="1:7" ht="24" x14ac:dyDescent="0.25">
      <c r="A32" s="22"/>
      <c r="B32" s="11" t="s">
        <v>16</v>
      </c>
      <c r="C32" s="12">
        <v>0.15837104072398189</v>
      </c>
      <c r="D32" s="13">
        <v>0.10792580101180438</v>
      </c>
      <c r="E32" s="13">
        <v>0.13537117903930132</v>
      </c>
      <c r="F32" s="14">
        <v>9.2592592592592601E-2</v>
      </c>
      <c r="G32" s="19">
        <f t="shared" si="0"/>
        <v>0.12356515334192004</v>
      </c>
    </row>
    <row r="33" spans="1:7" ht="24" x14ac:dyDescent="0.25">
      <c r="A33" s="22"/>
      <c r="B33" s="11" t="s">
        <v>17</v>
      </c>
      <c r="C33" s="12">
        <v>9.2006033182503777E-2</v>
      </c>
      <c r="D33" s="13">
        <v>8.7689713322091065E-2</v>
      </c>
      <c r="E33" s="13">
        <v>9.606986899563319E-2</v>
      </c>
      <c r="F33" s="14">
        <v>9.8765432098765427E-2</v>
      </c>
      <c r="G33" s="19">
        <f t="shared" si="0"/>
        <v>9.3632761899748368E-2</v>
      </c>
    </row>
    <row r="34" spans="1:7" ht="24" x14ac:dyDescent="0.25">
      <c r="A34" s="22"/>
      <c r="B34" s="11" t="s">
        <v>18</v>
      </c>
      <c r="C34" s="12">
        <v>7.5414781297134234E-2</v>
      </c>
      <c r="D34" s="13">
        <v>7.9258010118043842E-2</v>
      </c>
      <c r="E34" s="13">
        <v>9.1703056768558971E-2</v>
      </c>
      <c r="F34" s="14">
        <v>9.8765432098765427E-2</v>
      </c>
      <c r="G34" s="19">
        <f t="shared" si="0"/>
        <v>8.6285320070625615E-2</v>
      </c>
    </row>
    <row r="35" spans="1:7" ht="24" x14ac:dyDescent="0.25">
      <c r="A35" s="22"/>
      <c r="B35" s="11" t="s">
        <v>19</v>
      </c>
      <c r="C35" s="12">
        <v>8.1447963800904966E-2</v>
      </c>
      <c r="D35" s="13">
        <v>8.0944350758853284E-2</v>
      </c>
      <c r="E35" s="13">
        <v>4.8034934497816595E-2</v>
      </c>
      <c r="F35" s="14">
        <v>8.2304526748971193E-2</v>
      </c>
      <c r="G35" s="19">
        <f t="shared" si="0"/>
        <v>7.3182943951636506E-2</v>
      </c>
    </row>
    <row r="36" spans="1:7" ht="24" x14ac:dyDescent="0.25">
      <c r="A36" s="22"/>
      <c r="B36" s="11" t="s">
        <v>20</v>
      </c>
      <c r="C36" s="12">
        <v>0.24132730015082957</v>
      </c>
      <c r="D36" s="13">
        <v>0.25632377740303541</v>
      </c>
      <c r="E36" s="13">
        <v>0.2816593886462882</v>
      </c>
      <c r="F36" s="14">
        <v>0.35185185185185186</v>
      </c>
      <c r="G36" s="19">
        <f t="shared" si="0"/>
        <v>0.28279057951300124</v>
      </c>
    </row>
    <row r="37" spans="1:7" ht="24" x14ac:dyDescent="0.25">
      <c r="A37" s="22"/>
      <c r="B37" s="11" t="s">
        <v>21</v>
      </c>
      <c r="C37" s="12">
        <v>0.14479638009049775</v>
      </c>
      <c r="D37" s="13">
        <v>0.20067453625632378</v>
      </c>
      <c r="E37" s="13">
        <v>0.14847161572052403</v>
      </c>
      <c r="F37" s="14">
        <v>0.11934156378600823</v>
      </c>
      <c r="G37" s="19">
        <f t="shared" si="0"/>
        <v>0.15332102396333844</v>
      </c>
    </row>
    <row r="38" spans="1:7" ht="24" x14ac:dyDescent="0.25">
      <c r="A38" s="22"/>
      <c r="B38" s="11" t="s">
        <v>22</v>
      </c>
      <c r="C38" s="12">
        <v>0.23981900452488689</v>
      </c>
      <c r="D38" s="13">
        <v>0.18549747048903878</v>
      </c>
      <c r="E38" s="13">
        <v>0.17685589519650655</v>
      </c>
      <c r="F38" s="14">
        <v>0.15843621399176955</v>
      </c>
      <c r="G38" s="19">
        <f t="shared" ref="G38:G69" si="1">AVERAGE(C38:F38)</f>
        <v>0.19015214605055045</v>
      </c>
    </row>
    <row r="39" spans="1:7" ht="24" x14ac:dyDescent="0.25">
      <c r="A39" s="22"/>
      <c r="B39" s="11" t="s">
        <v>23</v>
      </c>
      <c r="C39" s="12">
        <v>0.10558069381598793</v>
      </c>
      <c r="D39" s="13">
        <v>8.0944350758853284E-2</v>
      </c>
      <c r="E39" s="13">
        <v>9.1703056768558971E-2</v>
      </c>
      <c r="F39" s="14">
        <v>0.13374485596707819</v>
      </c>
      <c r="G39" s="19">
        <f t="shared" si="1"/>
        <v>0.10299323932761958</v>
      </c>
    </row>
    <row r="40" spans="1:7" ht="24" x14ac:dyDescent="0.25">
      <c r="A40" s="22"/>
      <c r="B40" s="11" t="s">
        <v>24</v>
      </c>
      <c r="C40" s="12">
        <v>0.10708898944193061</v>
      </c>
      <c r="D40" s="13">
        <v>9.4435075885328831E-2</v>
      </c>
      <c r="E40" s="13">
        <v>0.12227074235807861</v>
      </c>
      <c r="F40" s="14">
        <v>0.12962962962962962</v>
      </c>
      <c r="G40" s="19">
        <f t="shared" si="1"/>
        <v>0.11335610932874193</v>
      </c>
    </row>
    <row r="41" spans="1:7" ht="24" x14ac:dyDescent="0.25">
      <c r="A41" s="22"/>
      <c r="B41" s="11" t="s">
        <v>25</v>
      </c>
      <c r="C41" s="12">
        <v>0.1990950226244344</v>
      </c>
      <c r="D41" s="13">
        <v>0.17537942664418213</v>
      </c>
      <c r="E41" s="13">
        <v>0.1965065502183406</v>
      </c>
      <c r="F41" s="14">
        <v>0.15226337448559671</v>
      </c>
      <c r="G41" s="19">
        <f t="shared" si="1"/>
        <v>0.18081109349313845</v>
      </c>
    </row>
    <row r="42" spans="1:7" ht="24" x14ac:dyDescent="0.25">
      <c r="A42" s="22"/>
      <c r="B42" s="11" t="s">
        <v>26</v>
      </c>
      <c r="C42" s="12">
        <v>0.14479638009049775</v>
      </c>
      <c r="D42" s="13">
        <v>0.10118043844856661</v>
      </c>
      <c r="E42" s="13">
        <v>0.12008733624454149</v>
      </c>
      <c r="F42" s="14">
        <v>0.11934156378600823</v>
      </c>
      <c r="G42" s="19">
        <f t="shared" si="1"/>
        <v>0.12135142964240353</v>
      </c>
    </row>
    <row r="43" spans="1:7" ht="24" x14ac:dyDescent="0.25">
      <c r="A43" s="22"/>
      <c r="B43" s="11" t="s">
        <v>27</v>
      </c>
      <c r="C43" s="12">
        <v>8.5972850678733032E-2</v>
      </c>
      <c r="D43" s="13">
        <v>0.10286677908937605</v>
      </c>
      <c r="E43" s="13">
        <v>0.19432314410480353</v>
      </c>
      <c r="F43" s="14">
        <v>8.6419753086419748E-2</v>
      </c>
      <c r="G43" s="19">
        <f t="shared" si="1"/>
        <v>0.1173956317398331</v>
      </c>
    </row>
    <row r="44" spans="1:7" x14ac:dyDescent="0.25">
      <c r="A44" s="22" t="s">
        <v>28</v>
      </c>
      <c r="B44" s="11" t="s">
        <v>29</v>
      </c>
      <c r="C44" s="12">
        <v>0.3303167420814479</v>
      </c>
      <c r="D44" s="13">
        <v>0.45868465430016864</v>
      </c>
      <c r="E44" s="13">
        <v>0.4126637554585153</v>
      </c>
      <c r="F44" s="14">
        <v>0.30452674897119342</v>
      </c>
      <c r="G44" s="19">
        <f t="shared" si="1"/>
        <v>0.37654797520283129</v>
      </c>
    </row>
    <row r="45" spans="1:7" x14ac:dyDescent="0.25">
      <c r="A45" s="22"/>
      <c r="B45" s="11" t="s">
        <v>30</v>
      </c>
      <c r="C45" s="12">
        <v>0.14328808446455504</v>
      </c>
      <c r="D45" s="13">
        <v>0.1551433389544688</v>
      </c>
      <c r="E45" s="13">
        <v>0.14410480349344978</v>
      </c>
      <c r="F45" s="14">
        <v>0.19753086419753085</v>
      </c>
      <c r="G45" s="19">
        <f t="shared" si="1"/>
        <v>0.16001677277750112</v>
      </c>
    </row>
    <row r="46" spans="1:7" x14ac:dyDescent="0.25">
      <c r="A46" s="22"/>
      <c r="B46" s="11" t="s">
        <v>31</v>
      </c>
      <c r="C46" s="12">
        <v>0.23831070889894421</v>
      </c>
      <c r="D46" s="13">
        <v>0.25126475548060706</v>
      </c>
      <c r="E46" s="13">
        <v>0.2183406113537118</v>
      </c>
      <c r="F46" s="14">
        <v>0.25720164609053497</v>
      </c>
      <c r="G46" s="19">
        <f t="shared" si="1"/>
        <v>0.24127943045594949</v>
      </c>
    </row>
    <row r="47" spans="1:7" x14ac:dyDescent="0.25">
      <c r="A47" s="22"/>
      <c r="B47" s="11" t="s">
        <v>32</v>
      </c>
      <c r="C47" s="12">
        <v>0.17797888386123681</v>
      </c>
      <c r="D47" s="13">
        <v>0.19561551433389546</v>
      </c>
      <c r="E47" s="13">
        <v>0.16812227074235808</v>
      </c>
      <c r="F47" s="14">
        <v>0.16049382716049382</v>
      </c>
      <c r="G47" s="19">
        <f t="shared" si="1"/>
        <v>0.17555262402449606</v>
      </c>
    </row>
    <row r="48" spans="1:7" x14ac:dyDescent="0.25">
      <c r="A48" s="22"/>
      <c r="B48" s="11" t="s">
        <v>33</v>
      </c>
      <c r="C48" s="12">
        <v>0.10105580693815988</v>
      </c>
      <c r="D48" s="13">
        <v>9.6121416526138273E-2</v>
      </c>
      <c r="E48" s="13">
        <v>0.10262008733624456</v>
      </c>
      <c r="F48" s="14">
        <v>9.4650205761316872E-2</v>
      </c>
      <c r="G48" s="19">
        <f t="shared" si="1"/>
        <v>9.8611879140464903E-2</v>
      </c>
    </row>
    <row r="49" spans="1:7" x14ac:dyDescent="0.25">
      <c r="A49" s="22"/>
      <c r="B49" s="11" t="s">
        <v>34</v>
      </c>
      <c r="C49" s="12">
        <v>0.39668174962292613</v>
      </c>
      <c r="D49" s="13">
        <v>0.34738617200674538</v>
      </c>
      <c r="E49" s="13">
        <v>0.36462882096069871</v>
      </c>
      <c r="F49" s="14">
        <v>0.38683127572016462</v>
      </c>
      <c r="G49" s="19">
        <f t="shared" si="1"/>
        <v>0.37388200457763371</v>
      </c>
    </row>
    <row r="50" spans="1:7" x14ac:dyDescent="0.25">
      <c r="A50" s="22"/>
      <c r="B50" s="11" t="s">
        <v>35</v>
      </c>
      <c r="C50" s="12">
        <v>0.23680241327300147</v>
      </c>
      <c r="D50" s="13">
        <v>0.1551433389544688</v>
      </c>
      <c r="E50" s="13">
        <v>0.1965065502183406</v>
      </c>
      <c r="F50" s="14">
        <v>0.22839506172839508</v>
      </c>
      <c r="G50" s="19">
        <f t="shared" si="1"/>
        <v>0.2042118410435515</v>
      </c>
    </row>
    <row r="51" spans="1:7" x14ac:dyDescent="0.25">
      <c r="A51" s="22"/>
      <c r="B51" s="11" t="s">
        <v>36</v>
      </c>
      <c r="C51" s="12">
        <v>0.10558069381598793</v>
      </c>
      <c r="D51" s="13">
        <v>0.17706576728499157</v>
      </c>
      <c r="E51" s="13">
        <v>0.15502183406113537</v>
      </c>
      <c r="F51" s="14">
        <v>8.2304526748971193E-2</v>
      </c>
      <c r="G51" s="19">
        <f t="shared" si="1"/>
        <v>0.12999320547777152</v>
      </c>
    </row>
    <row r="52" spans="1:7" x14ac:dyDescent="0.25">
      <c r="A52" s="22"/>
      <c r="B52" s="11" t="s">
        <v>37</v>
      </c>
      <c r="C52" s="12">
        <v>0.23076923076923075</v>
      </c>
      <c r="D52" s="13">
        <v>0.15345699831365936</v>
      </c>
      <c r="E52" s="13">
        <v>0.15283842794759825</v>
      </c>
      <c r="F52" s="14">
        <v>0.26337448559670784</v>
      </c>
      <c r="G52" s="19">
        <f t="shared" si="1"/>
        <v>0.20010978565679904</v>
      </c>
    </row>
    <row r="53" spans="1:7" ht="24" x14ac:dyDescent="0.25">
      <c r="A53" s="22"/>
      <c r="B53" s="11" t="s">
        <v>38</v>
      </c>
      <c r="C53" s="12">
        <v>0.26546003016591252</v>
      </c>
      <c r="D53" s="13">
        <v>0.23102866779089376</v>
      </c>
      <c r="E53" s="13">
        <v>0.17248908296943236</v>
      </c>
      <c r="F53" s="14">
        <v>0.42592592592592593</v>
      </c>
      <c r="G53" s="19">
        <f t="shared" si="1"/>
        <v>0.27372592671304113</v>
      </c>
    </row>
    <row r="54" spans="1:7" x14ac:dyDescent="0.25">
      <c r="A54" s="22"/>
      <c r="B54" s="11" t="s">
        <v>39</v>
      </c>
      <c r="C54" s="12">
        <v>0.20361990950226244</v>
      </c>
      <c r="D54" s="13">
        <v>0.14839797639123103</v>
      </c>
      <c r="E54" s="13">
        <v>0.18340611353711794</v>
      </c>
      <c r="F54" s="14">
        <v>0.23456790123456789</v>
      </c>
      <c r="G54" s="19">
        <f t="shared" si="1"/>
        <v>0.1924979751662948</v>
      </c>
    </row>
    <row r="55" spans="1:7" x14ac:dyDescent="0.25">
      <c r="A55" s="22"/>
      <c r="B55" s="11" t="s">
        <v>40</v>
      </c>
      <c r="C55" s="12">
        <v>9.6530920060331843E-2</v>
      </c>
      <c r="D55" s="13">
        <v>0.13322091062394603</v>
      </c>
      <c r="E55" s="13">
        <v>0.10698689956331878</v>
      </c>
      <c r="F55" s="14">
        <v>0.13786008230452676</v>
      </c>
      <c r="G55" s="19">
        <f t="shared" si="1"/>
        <v>0.11864970313803086</v>
      </c>
    </row>
    <row r="56" spans="1:7" x14ac:dyDescent="0.25">
      <c r="A56" s="22"/>
      <c r="B56" s="11" t="s">
        <v>41</v>
      </c>
      <c r="C56" s="12">
        <v>0.34087481146304677</v>
      </c>
      <c r="D56" s="13">
        <v>0.2175379426644182</v>
      </c>
      <c r="E56" s="13">
        <v>0.33406113537117904</v>
      </c>
      <c r="F56" s="14">
        <v>0.21810699588477367</v>
      </c>
      <c r="G56" s="19">
        <f t="shared" si="1"/>
        <v>0.2776452213458544</v>
      </c>
    </row>
    <row r="57" spans="1:7" ht="24" x14ac:dyDescent="0.25">
      <c r="A57" s="22"/>
      <c r="B57" s="11" t="s">
        <v>42</v>
      </c>
      <c r="C57" s="12">
        <v>6.9381598793363503E-2</v>
      </c>
      <c r="D57" s="13">
        <v>3.7099494097807759E-2</v>
      </c>
      <c r="E57" s="13">
        <v>6.1135371179039305E-2</v>
      </c>
      <c r="F57" s="14">
        <v>9.6707818930041156E-2</v>
      </c>
      <c r="G57" s="19">
        <f t="shared" si="1"/>
        <v>6.6081070750062934E-2</v>
      </c>
    </row>
    <row r="58" spans="1:7" ht="24" x14ac:dyDescent="0.25">
      <c r="A58" s="22"/>
      <c r="B58" s="11" t="s">
        <v>43</v>
      </c>
      <c r="C58" s="12">
        <v>0.34087481146304677</v>
      </c>
      <c r="D58" s="13">
        <v>0.40978077571669475</v>
      </c>
      <c r="E58" s="13">
        <v>0.41703056768558949</v>
      </c>
      <c r="F58" s="14">
        <v>0.34362139917695472</v>
      </c>
      <c r="G58" s="19">
        <f t="shared" si="1"/>
        <v>0.37782688851057145</v>
      </c>
    </row>
    <row r="59" spans="1:7" ht="24" x14ac:dyDescent="0.25">
      <c r="A59" s="22"/>
      <c r="B59" s="11" t="s">
        <v>44</v>
      </c>
      <c r="C59" s="12">
        <v>0.23831070889894421</v>
      </c>
      <c r="D59" s="13">
        <v>0.23946037099494094</v>
      </c>
      <c r="E59" s="13">
        <v>0.19432314410480353</v>
      </c>
      <c r="F59" s="14">
        <v>0.19547325102880658</v>
      </c>
      <c r="G59" s="19">
        <f t="shared" si="1"/>
        <v>0.21689186875687383</v>
      </c>
    </row>
    <row r="60" spans="1:7" ht="24" x14ac:dyDescent="0.25">
      <c r="A60" s="22" t="s">
        <v>64</v>
      </c>
      <c r="B60" s="11" t="s">
        <v>65</v>
      </c>
      <c r="C60" s="12">
        <v>0.15384615384615385</v>
      </c>
      <c r="D60" s="13">
        <v>8.0944350758853284E-2</v>
      </c>
      <c r="E60" s="13">
        <v>0.12227074235807861</v>
      </c>
      <c r="F60" s="14">
        <v>0.17078189300411523</v>
      </c>
      <c r="G60" s="19">
        <f t="shared" si="1"/>
        <v>0.13196078499180025</v>
      </c>
    </row>
    <row r="61" spans="1:7" ht="24" x14ac:dyDescent="0.25">
      <c r="A61" s="22"/>
      <c r="B61" s="11" t="s">
        <v>66</v>
      </c>
      <c r="C61" s="12">
        <v>0.23227752639517343</v>
      </c>
      <c r="D61" s="13">
        <v>0.15682967959527824</v>
      </c>
      <c r="E61" s="13">
        <v>0.18340611353711794</v>
      </c>
      <c r="F61" s="14">
        <v>0.25308641975308643</v>
      </c>
      <c r="G61" s="19">
        <f t="shared" si="1"/>
        <v>0.206399934820164</v>
      </c>
    </row>
    <row r="62" spans="1:7" ht="24" x14ac:dyDescent="0.25">
      <c r="A62" s="22"/>
      <c r="B62" s="11" t="s">
        <v>67</v>
      </c>
      <c r="C62" s="12">
        <v>4.5248868778280542E-2</v>
      </c>
      <c r="D62" s="13">
        <v>5.9021922428330514E-2</v>
      </c>
      <c r="E62" s="13">
        <v>4.8034934497816595E-2</v>
      </c>
      <c r="F62" s="14">
        <v>4.9382716049382713E-2</v>
      </c>
      <c r="G62" s="19">
        <f t="shared" si="1"/>
        <v>5.0422110438452593E-2</v>
      </c>
    </row>
    <row r="63" spans="1:7" ht="24" x14ac:dyDescent="0.25">
      <c r="A63" s="22"/>
      <c r="B63" s="11" t="s">
        <v>68</v>
      </c>
      <c r="C63" s="12">
        <v>0.19004524886877827</v>
      </c>
      <c r="D63" s="13">
        <v>0.16188870151770657</v>
      </c>
      <c r="E63" s="13">
        <v>0.16375545851528384</v>
      </c>
      <c r="F63" s="14">
        <v>0.19341563786008231</v>
      </c>
      <c r="G63" s="19">
        <f t="shared" si="1"/>
        <v>0.17727626169046276</v>
      </c>
    </row>
    <row r="64" spans="1:7" ht="24" x14ac:dyDescent="0.25">
      <c r="A64" s="22"/>
      <c r="B64" s="11" t="s">
        <v>69</v>
      </c>
      <c r="C64" s="12">
        <v>0.14479638009049775</v>
      </c>
      <c r="D64" s="13">
        <v>0.1399662731871838</v>
      </c>
      <c r="E64" s="13">
        <v>0.12227074235807861</v>
      </c>
      <c r="F64" s="14">
        <v>0.20370370370370369</v>
      </c>
      <c r="G64" s="19">
        <f t="shared" si="1"/>
        <v>0.15268427483486596</v>
      </c>
    </row>
    <row r="65" spans="1:7" ht="24" x14ac:dyDescent="0.25">
      <c r="A65" s="22"/>
      <c r="B65" s="11" t="s">
        <v>70</v>
      </c>
      <c r="C65" s="12">
        <v>8.8989441930618404E-2</v>
      </c>
      <c r="D65" s="13">
        <v>8.0944350758853284E-2</v>
      </c>
      <c r="E65" s="13">
        <v>8.296943231441048E-2</v>
      </c>
      <c r="F65" s="14">
        <v>0.10905349794238683</v>
      </c>
      <c r="G65" s="19">
        <f t="shared" si="1"/>
        <v>9.0489180736567254E-2</v>
      </c>
    </row>
    <row r="66" spans="1:7" ht="24" x14ac:dyDescent="0.25">
      <c r="A66" s="22"/>
      <c r="B66" s="11" t="s">
        <v>71</v>
      </c>
      <c r="C66" s="12">
        <v>0.21266968325791855</v>
      </c>
      <c r="D66" s="13">
        <v>0.22596964586846544</v>
      </c>
      <c r="E66" s="13">
        <v>0.20960698689956331</v>
      </c>
      <c r="F66" s="14">
        <v>0.19547325102880658</v>
      </c>
      <c r="G66" s="19">
        <f t="shared" si="1"/>
        <v>0.21092989176368848</v>
      </c>
    </row>
    <row r="67" spans="1:7" ht="24" x14ac:dyDescent="0.25">
      <c r="A67" s="22"/>
      <c r="B67" s="11" t="s">
        <v>72</v>
      </c>
      <c r="C67" s="12">
        <v>0.15233785822021115</v>
      </c>
      <c r="D67" s="13">
        <v>0.15177065767284992</v>
      </c>
      <c r="E67" s="13">
        <v>0.14192139737991266</v>
      </c>
      <c r="F67" s="14">
        <v>0.15226337448559671</v>
      </c>
      <c r="G67" s="19">
        <f t="shared" si="1"/>
        <v>0.14957332193964262</v>
      </c>
    </row>
    <row r="68" spans="1:7" ht="24" x14ac:dyDescent="0.25">
      <c r="A68" s="22"/>
      <c r="B68" s="11" t="s">
        <v>73</v>
      </c>
      <c r="C68" s="12">
        <v>0.13423831070889894</v>
      </c>
      <c r="D68" s="13">
        <v>0.13827993254637436</v>
      </c>
      <c r="E68" s="13">
        <v>0.14847161572052403</v>
      </c>
      <c r="F68" s="14">
        <v>0.11522633744855967</v>
      </c>
      <c r="G68" s="19">
        <f t="shared" si="1"/>
        <v>0.13405404910608926</v>
      </c>
    </row>
    <row r="69" spans="1:7" ht="24" x14ac:dyDescent="0.25">
      <c r="A69" s="22"/>
      <c r="B69" s="11" t="s">
        <v>74</v>
      </c>
      <c r="C69" s="12">
        <v>0.18853695324283559</v>
      </c>
      <c r="D69" s="13">
        <v>0.23102866779089376</v>
      </c>
      <c r="E69" s="13">
        <v>0.18340611353711794</v>
      </c>
      <c r="F69" s="14">
        <v>0.16255144032921812</v>
      </c>
      <c r="G69" s="19">
        <f t="shared" si="1"/>
        <v>0.19138079372501635</v>
      </c>
    </row>
    <row r="70" spans="1:7" ht="24" x14ac:dyDescent="0.25">
      <c r="A70" s="22"/>
      <c r="B70" s="11" t="s">
        <v>75</v>
      </c>
      <c r="C70" s="12">
        <v>0.14027149321266968</v>
      </c>
      <c r="D70" s="13">
        <v>0.20404721753794267</v>
      </c>
      <c r="E70" s="13">
        <v>0.17248908296943236</v>
      </c>
      <c r="F70" s="14">
        <v>0.15432098765432098</v>
      </c>
      <c r="G70" s="19">
        <f t="shared" ref="G70:G101" si="2">AVERAGE(C70:F70)</f>
        <v>0.16778219534359143</v>
      </c>
    </row>
    <row r="71" spans="1:7" ht="24" x14ac:dyDescent="0.25">
      <c r="A71" s="22"/>
      <c r="B71" s="11" t="s">
        <v>76</v>
      </c>
      <c r="C71" s="12">
        <v>0.14027149321266968</v>
      </c>
      <c r="D71" s="13">
        <v>0.1821247892074199</v>
      </c>
      <c r="E71" s="13">
        <v>0.14192139737991266</v>
      </c>
      <c r="F71" s="14">
        <v>0.11522633744855967</v>
      </c>
      <c r="G71" s="19">
        <f t="shared" si="2"/>
        <v>0.14488600431214047</v>
      </c>
    </row>
    <row r="72" spans="1:7" ht="24" x14ac:dyDescent="0.25">
      <c r="A72" s="22"/>
      <c r="B72" s="11" t="s">
        <v>77</v>
      </c>
      <c r="C72" s="12">
        <v>0.34087481146304677</v>
      </c>
      <c r="D72" s="13">
        <v>0.36424957841483979</v>
      </c>
      <c r="E72" s="13">
        <v>0.34061135371179041</v>
      </c>
      <c r="F72" s="14">
        <v>0.3271604938271605</v>
      </c>
      <c r="G72" s="19">
        <f t="shared" si="2"/>
        <v>0.34322405935420941</v>
      </c>
    </row>
    <row r="73" spans="1:7" ht="24" x14ac:dyDescent="0.25">
      <c r="A73" s="22"/>
      <c r="B73" s="11" t="s">
        <v>78</v>
      </c>
      <c r="C73" s="12">
        <v>0.13423831070889894</v>
      </c>
      <c r="D73" s="13">
        <v>0.13322091062394603</v>
      </c>
      <c r="E73" s="13">
        <v>0.11353711790393013</v>
      </c>
      <c r="F73" s="14">
        <v>0.13168724279835392</v>
      </c>
      <c r="G73" s="19">
        <f t="shared" si="2"/>
        <v>0.12817089550878225</v>
      </c>
    </row>
    <row r="74" spans="1:7" ht="24" x14ac:dyDescent="0.25">
      <c r="A74" s="22"/>
      <c r="B74" s="11" t="s">
        <v>79</v>
      </c>
      <c r="C74" s="12">
        <v>0.4057315233785822</v>
      </c>
      <c r="D74" s="13">
        <v>0.41989881956155145</v>
      </c>
      <c r="E74" s="13">
        <v>0.46943231441048033</v>
      </c>
      <c r="F74" s="14">
        <v>0.43004115226337447</v>
      </c>
      <c r="G74" s="19">
        <f t="shared" si="2"/>
        <v>0.43127595240349714</v>
      </c>
    </row>
    <row r="75" spans="1:7" ht="24" x14ac:dyDescent="0.25">
      <c r="A75" s="22"/>
      <c r="B75" s="11" t="s">
        <v>80</v>
      </c>
      <c r="C75" s="12">
        <v>0.22473604826546004</v>
      </c>
      <c r="D75" s="13">
        <v>0.18718381112984822</v>
      </c>
      <c r="E75" s="13">
        <v>0.22707423580786026</v>
      </c>
      <c r="F75" s="14">
        <v>0.25720164609053497</v>
      </c>
      <c r="G75" s="19">
        <f t="shared" si="2"/>
        <v>0.22404893532342587</v>
      </c>
    </row>
    <row r="76" spans="1:7" ht="24" x14ac:dyDescent="0.25">
      <c r="A76" s="22"/>
      <c r="B76" s="11" t="s">
        <v>81</v>
      </c>
      <c r="C76" s="12">
        <v>0.32730015082956254</v>
      </c>
      <c r="D76" s="13">
        <v>0.26475548060708265</v>
      </c>
      <c r="E76" s="13">
        <v>0.27947598253275108</v>
      </c>
      <c r="F76" s="14">
        <v>0.32921810699588477</v>
      </c>
      <c r="G76" s="19">
        <f t="shared" si="2"/>
        <v>0.30018743024132027</v>
      </c>
    </row>
    <row r="77" spans="1:7" ht="24" x14ac:dyDescent="0.25">
      <c r="A77" s="22"/>
      <c r="B77" s="11" t="s">
        <v>82</v>
      </c>
      <c r="C77" s="12">
        <v>0.30618401206636503</v>
      </c>
      <c r="D77" s="13">
        <v>0.30354131534569984</v>
      </c>
      <c r="E77" s="13">
        <v>0.27292576419213976</v>
      </c>
      <c r="F77" s="14">
        <v>0.26954732510288065</v>
      </c>
      <c r="G77" s="19">
        <f t="shared" si="2"/>
        <v>0.28804960417677133</v>
      </c>
    </row>
    <row r="78" spans="1:7" x14ac:dyDescent="0.25">
      <c r="A78" s="22" t="s">
        <v>83</v>
      </c>
      <c r="B78" s="11" t="s">
        <v>84</v>
      </c>
      <c r="C78" s="12">
        <v>0.15781487101669195</v>
      </c>
      <c r="D78" s="13">
        <v>0.10696095076400679</v>
      </c>
      <c r="E78" s="13">
        <v>0.12307692307692308</v>
      </c>
      <c r="F78" s="14">
        <v>0.16528925619834711</v>
      </c>
      <c r="G78" s="19">
        <f t="shared" si="2"/>
        <v>0.13828550026399222</v>
      </c>
    </row>
    <row r="79" spans="1:7" x14ac:dyDescent="0.25">
      <c r="A79" s="22"/>
      <c r="B79" s="11" t="s">
        <v>85</v>
      </c>
      <c r="C79" s="12">
        <v>0.27465857359635809</v>
      </c>
      <c r="D79" s="13">
        <v>0.20713073005093383</v>
      </c>
      <c r="E79" s="13">
        <v>0.25934065934065936</v>
      </c>
      <c r="F79" s="14">
        <v>0.27685950413223143</v>
      </c>
      <c r="G79" s="19">
        <f t="shared" si="2"/>
        <v>0.2544973667800457</v>
      </c>
    </row>
    <row r="80" spans="1:7" x14ac:dyDescent="0.25">
      <c r="A80" s="22"/>
      <c r="B80" s="11" t="s">
        <v>86</v>
      </c>
      <c r="C80" s="12">
        <v>0.19423368740515934</v>
      </c>
      <c r="D80" s="13">
        <v>0.15110356536502548</v>
      </c>
      <c r="E80" s="13">
        <v>0.14725274725274726</v>
      </c>
      <c r="F80" s="14">
        <v>0.2231404958677686</v>
      </c>
      <c r="G80" s="19">
        <f t="shared" si="2"/>
        <v>0.17893262397267518</v>
      </c>
    </row>
    <row r="81" spans="1:7" x14ac:dyDescent="0.25">
      <c r="A81" s="22"/>
      <c r="B81" s="11" t="s">
        <v>87</v>
      </c>
      <c r="C81" s="12">
        <v>0.15933232169954475</v>
      </c>
      <c r="D81" s="13">
        <v>0.14431239388794567</v>
      </c>
      <c r="E81" s="13">
        <v>0.13846153846153847</v>
      </c>
      <c r="F81" s="14">
        <v>0.1756198347107438</v>
      </c>
      <c r="G81" s="19">
        <f t="shared" si="2"/>
        <v>0.15443152218994316</v>
      </c>
    </row>
    <row r="82" spans="1:7" ht="24" x14ac:dyDescent="0.25">
      <c r="A82" s="22"/>
      <c r="B82" s="11" t="s">
        <v>88</v>
      </c>
      <c r="C82" s="12">
        <v>8.8012139605462808E-2</v>
      </c>
      <c r="D82" s="13">
        <v>8.6587436332767401E-2</v>
      </c>
      <c r="E82" s="13">
        <v>7.4725274725274723E-2</v>
      </c>
      <c r="F82" s="14">
        <v>0.11776859504132231</v>
      </c>
      <c r="G82" s="19">
        <f t="shared" si="2"/>
        <v>9.1773361426206818E-2</v>
      </c>
    </row>
    <row r="83" spans="1:7" ht="24" x14ac:dyDescent="0.25">
      <c r="A83" s="22"/>
      <c r="B83" s="11" t="s">
        <v>89</v>
      </c>
      <c r="C83" s="12">
        <v>0.13353566009104703</v>
      </c>
      <c r="D83" s="13">
        <v>0.10865874363327674</v>
      </c>
      <c r="E83" s="13">
        <v>0.11428571428571428</v>
      </c>
      <c r="F83" s="14">
        <v>0.10950413223140495</v>
      </c>
      <c r="G83" s="19">
        <f t="shared" si="2"/>
        <v>0.11649606256036074</v>
      </c>
    </row>
    <row r="84" spans="1:7" x14ac:dyDescent="0.25">
      <c r="A84" s="22"/>
      <c r="B84" s="11" t="s">
        <v>90</v>
      </c>
      <c r="C84" s="12">
        <v>0.1244309559939302</v>
      </c>
      <c r="D84" s="13">
        <v>0.12224108658743633</v>
      </c>
      <c r="E84" s="13">
        <v>8.7912087912087919E-2</v>
      </c>
      <c r="F84" s="14">
        <v>0.11776859504132231</v>
      </c>
      <c r="G84" s="19">
        <f t="shared" si="2"/>
        <v>0.1130881813836942</v>
      </c>
    </row>
    <row r="85" spans="1:7" x14ac:dyDescent="0.25">
      <c r="A85" s="22"/>
      <c r="B85" s="11" t="s">
        <v>91</v>
      </c>
      <c r="C85" s="12">
        <v>8.8012139605462808E-2</v>
      </c>
      <c r="D85" s="13">
        <v>8.3191850594227498E-2</v>
      </c>
      <c r="E85" s="13">
        <v>8.5714285714285715E-2</v>
      </c>
      <c r="F85" s="14">
        <v>0.10330578512396695</v>
      </c>
      <c r="G85" s="19">
        <f t="shared" si="2"/>
        <v>9.0056015259485728E-2</v>
      </c>
    </row>
    <row r="86" spans="1:7" x14ac:dyDescent="0.25">
      <c r="A86" s="22"/>
      <c r="B86" s="11" t="s">
        <v>92</v>
      </c>
      <c r="C86" s="12">
        <v>0.165402124430956</v>
      </c>
      <c r="D86" s="13">
        <v>0.22750424448217321</v>
      </c>
      <c r="E86" s="13">
        <v>0.18901098901098901</v>
      </c>
      <c r="F86" s="14">
        <v>0.14049586776859505</v>
      </c>
      <c r="G86" s="19">
        <f t="shared" si="2"/>
        <v>0.18060330642317832</v>
      </c>
    </row>
    <row r="87" spans="1:7" x14ac:dyDescent="0.25">
      <c r="A87" s="22"/>
      <c r="B87" s="11" t="s">
        <v>93</v>
      </c>
      <c r="C87" s="12">
        <v>0.2291350531107739</v>
      </c>
      <c r="D87" s="13">
        <v>0.28862478777589134</v>
      </c>
      <c r="E87" s="13">
        <v>0.25274725274725274</v>
      </c>
      <c r="F87" s="14">
        <v>0.21694214876033058</v>
      </c>
      <c r="G87" s="19">
        <f t="shared" si="2"/>
        <v>0.24686231059856215</v>
      </c>
    </row>
    <row r="88" spans="1:7" x14ac:dyDescent="0.25">
      <c r="A88" s="22"/>
      <c r="B88" s="11" t="s">
        <v>94</v>
      </c>
      <c r="C88" s="12">
        <v>0.30197268588770865</v>
      </c>
      <c r="D88" s="13">
        <v>0.28692699490662138</v>
      </c>
      <c r="E88" s="13">
        <v>0.32087912087912085</v>
      </c>
      <c r="F88" s="14">
        <v>0.30578512396694213</v>
      </c>
      <c r="G88" s="19">
        <f t="shared" si="2"/>
        <v>0.30389098141009829</v>
      </c>
    </row>
    <row r="89" spans="1:7" ht="24" x14ac:dyDescent="0.25">
      <c r="A89" s="22"/>
      <c r="B89" s="11" t="s">
        <v>95</v>
      </c>
      <c r="C89" s="12">
        <v>0.18664643399089528</v>
      </c>
      <c r="D89" s="13">
        <v>0.17487266553480477</v>
      </c>
      <c r="E89" s="13">
        <v>0.18021978021978022</v>
      </c>
      <c r="F89" s="14">
        <v>0.16735537190082644</v>
      </c>
      <c r="G89" s="19">
        <f t="shared" si="2"/>
        <v>0.1772735629115767</v>
      </c>
    </row>
    <row r="90" spans="1:7" ht="24" x14ac:dyDescent="0.25">
      <c r="A90" s="22"/>
      <c r="B90" s="11" t="s">
        <v>96</v>
      </c>
      <c r="C90" s="12">
        <v>0.18209408194233684</v>
      </c>
      <c r="D90" s="13">
        <v>0.17147707979626486</v>
      </c>
      <c r="E90" s="13">
        <v>0.17582417582417584</v>
      </c>
      <c r="F90" s="14">
        <v>0.16528925619834711</v>
      </c>
      <c r="G90" s="19">
        <f t="shared" si="2"/>
        <v>0.17367114844028117</v>
      </c>
    </row>
    <row r="91" spans="1:7" x14ac:dyDescent="0.25">
      <c r="A91" s="22"/>
      <c r="B91" s="11" t="s">
        <v>97</v>
      </c>
      <c r="C91" s="12">
        <v>0.33080424886191201</v>
      </c>
      <c r="D91" s="13">
        <v>0.3463497453310696</v>
      </c>
      <c r="E91" s="13">
        <v>0.34065934065934067</v>
      </c>
      <c r="F91" s="14">
        <v>0.32024793388429751</v>
      </c>
      <c r="G91" s="19">
        <f t="shared" si="2"/>
        <v>0.33451531718415495</v>
      </c>
    </row>
    <row r="92" spans="1:7" x14ac:dyDescent="0.25">
      <c r="A92" s="22"/>
      <c r="B92" s="11" t="s">
        <v>98</v>
      </c>
      <c r="C92" s="12">
        <v>0.29893778452200304</v>
      </c>
      <c r="D92" s="13">
        <v>0.35144312393887944</v>
      </c>
      <c r="E92" s="13">
        <v>0.29890109890109889</v>
      </c>
      <c r="F92" s="14">
        <v>0.26446280991735538</v>
      </c>
      <c r="G92" s="19">
        <f t="shared" si="2"/>
        <v>0.3034362043198342</v>
      </c>
    </row>
    <row r="93" spans="1:7" x14ac:dyDescent="0.25">
      <c r="A93" s="22"/>
      <c r="B93" s="11" t="s">
        <v>99</v>
      </c>
      <c r="C93" s="12">
        <v>0.25493171471927162</v>
      </c>
      <c r="D93" s="13">
        <v>0.30220713073005095</v>
      </c>
      <c r="E93" s="13">
        <v>0.29450549450549451</v>
      </c>
      <c r="F93" s="14">
        <v>0.3037190082644628</v>
      </c>
      <c r="G93" s="19">
        <f t="shared" si="2"/>
        <v>0.28884083705481994</v>
      </c>
    </row>
    <row r="94" spans="1:7" ht="15.75" thickBot="1" x14ac:dyDescent="0.3">
      <c r="A94" s="23"/>
      <c r="B94" s="15" t="s">
        <v>100</v>
      </c>
      <c r="C94" s="16">
        <v>0.22610015174506828</v>
      </c>
      <c r="D94" s="17">
        <v>0.19524617996604415</v>
      </c>
      <c r="E94" s="17">
        <v>0.25274725274725274</v>
      </c>
      <c r="F94" s="18">
        <v>0.23760330578512398</v>
      </c>
      <c r="G94" s="19">
        <f t="shared" si="2"/>
        <v>0.2279242225608723</v>
      </c>
    </row>
    <row r="95" spans="1:7" ht="15.75" thickTop="1" x14ac:dyDescent="0.25">
      <c r="C95" s="20">
        <f>AVERAGE(C6:C94)</f>
        <v>0.20127415761711145</v>
      </c>
      <c r="D95" s="20">
        <f>AVERAGE(D6:D94)</f>
        <v>0.19895824610793919</v>
      </c>
      <c r="E95" s="20">
        <f>AVERAGE(E6:E94)</f>
        <v>0.19650676589001495</v>
      </c>
      <c r="F95" s="20">
        <f>AVERAGE(F6:F94)</f>
        <v>0.20480931969412278</v>
      </c>
      <c r="G95" s="20">
        <f>AVERAGE(G6:G94)</f>
        <v>0.20038712232729719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24.75" thickTop="1" x14ac:dyDescent="0.25">
      <c r="A102" s="21" t="s">
        <v>45</v>
      </c>
      <c r="B102" s="7" t="s">
        <v>46</v>
      </c>
      <c r="C102" s="8">
        <f>C6 -($G6*C$95/$G$95)</f>
        <v>1.9841023655908868E-2</v>
      </c>
      <c r="D102" s="9">
        <f t="shared" ref="D102:F102" si="3">D6 -($G6*D$95/$G$95)</f>
        <v>9.7460704087244665E-3</v>
      </c>
      <c r="E102" s="9">
        <f t="shared" si="3"/>
        <v>-3.0447028022502653E-2</v>
      </c>
      <c r="F102" s="10">
        <f t="shared" si="3"/>
        <v>8.5993395786965188E-4</v>
      </c>
    </row>
    <row r="103" spans="1:6" ht="24" x14ac:dyDescent="0.25">
      <c r="A103" s="22"/>
      <c r="B103" s="11" t="s">
        <v>47</v>
      </c>
      <c r="C103" s="12">
        <f t="shared" ref="C103:F103" si="4">C7 -($G7*C$95/$G$95)</f>
        <v>-1.6006252773184598E-2</v>
      </c>
      <c r="D103" s="13">
        <f t="shared" si="4"/>
        <v>-6.0388500163977565E-3</v>
      </c>
      <c r="E103" s="13">
        <f t="shared" si="4"/>
        <v>2.6308730958708199E-2</v>
      </c>
      <c r="F103" s="14">
        <f t="shared" si="4"/>
        <v>-4.2636281691253719E-3</v>
      </c>
    </row>
    <row r="104" spans="1:6" ht="24" x14ac:dyDescent="0.25">
      <c r="A104" s="22"/>
      <c r="B104" s="11" t="s">
        <v>48</v>
      </c>
      <c r="C104" s="12">
        <f t="shared" ref="C104:F104" si="5">C8 -($G8*C$95/$G$95)</f>
        <v>1.8327634207317645E-2</v>
      </c>
      <c r="D104" s="13">
        <f t="shared" si="5"/>
        <v>-3.878017938270728E-2</v>
      </c>
      <c r="E104" s="13">
        <f t="shared" si="5"/>
        <v>1.1283735176921772E-2</v>
      </c>
      <c r="F104" s="14">
        <f t="shared" si="5"/>
        <v>9.1688099984685301E-3</v>
      </c>
    </row>
    <row r="105" spans="1:6" ht="24" x14ac:dyDescent="0.25">
      <c r="A105" s="22"/>
      <c r="B105" s="11" t="s">
        <v>49</v>
      </c>
      <c r="C105" s="12">
        <f t="shared" ref="C105:F105" si="6">C9 -($G9*C$95/$G$95)</f>
        <v>2.4172462287128882E-2</v>
      </c>
      <c r="D105" s="13">
        <f t="shared" si="6"/>
        <v>-2.8882935212369343E-2</v>
      </c>
      <c r="E105" s="13">
        <f t="shared" si="6"/>
        <v>-6.7551423319105186E-4</v>
      </c>
      <c r="F105" s="14">
        <f t="shared" si="6"/>
        <v>5.3859871584318597E-3</v>
      </c>
    </row>
    <row r="106" spans="1:6" ht="24" x14ac:dyDescent="0.25">
      <c r="A106" s="22"/>
      <c r="B106" s="11" t="s">
        <v>50</v>
      </c>
      <c r="C106" s="12">
        <f t="shared" ref="C106:F106" si="7">C10 -($G10*C$95/$G$95)</f>
        <v>7.4528079708101602E-3</v>
      </c>
      <c r="D106" s="13">
        <f t="shared" si="7"/>
        <v>1.7720212985311734E-2</v>
      </c>
      <c r="E106" s="13">
        <f t="shared" si="7"/>
        <v>-1.2149972669154296E-3</v>
      </c>
      <c r="F106" s="14">
        <f t="shared" si="7"/>
        <v>-2.3958023689205743E-2</v>
      </c>
    </row>
    <row r="107" spans="1:6" ht="24" x14ac:dyDescent="0.25">
      <c r="A107" s="22"/>
      <c r="B107" s="11" t="s">
        <v>51</v>
      </c>
      <c r="C107" s="12">
        <f t="shared" ref="C107:F107" si="8">C11 -($G11*C$95/$G$95)</f>
        <v>7.7271144817531445E-3</v>
      </c>
      <c r="D107" s="13">
        <f t="shared" si="8"/>
        <v>-3.8425357133359539E-3</v>
      </c>
      <c r="E107" s="13">
        <f t="shared" si="8"/>
        <v>2.9625701597626314E-2</v>
      </c>
      <c r="F107" s="14">
        <f t="shared" si="8"/>
        <v>-3.3510280366043088E-2</v>
      </c>
    </row>
    <row r="108" spans="1:6" ht="24" x14ac:dyDescent="0.25">
      <c r="A108" s="22"/>
      <c r="B108" s="11" t="s">
        <v>52</v>
      </c>
      <c r="C108" s="12">
        <f t="shared" ref="C108:F108" si="9">C12 -($G12*C$95/$G$95)</f>
        <v>6.8967028886850051E-3</v>
      </c>
      <c r="D108" s="13">
        <f t="shared" si="9"/>
        <v>-2.633140128945477E-2</v>
      </c>
      <c r="E108" s="13">
        <f t="shared" si="9"/>
        <v>7.6952034520791218E-3</v>
      </c>
      <c r="F108" s="14">
        <f t="shared" si="9"/>
        <v>1.1739494948690865E-2</v>
      </c>
    </row>
    <row r="109" spans="1:6" ht="24" x14ac:dyDescent="0.25">
      <c r="A109" s="22"/>
      <c r="B109" s="11" t="s">
        <v>53</v>
      </c>
      <c r="C109" s="12">
        <f t="shared" ref="C109:F109" si="10">C13 -($G13*C$95/$G$95)</f>
        <v>-8.1291187797723208E-3</v>
      </c>
      <c r="D109" s="13">
        <f t="shared" si="10"/>
        <v>-4.6924115826596641E-3</v>
      </c>
      <c r="E109" s="13">
        <f t="shared" si="10"/>
        <v>-1.3880883140452022E-3</v>
      </c>
      <c r="F109" s="14">
        <f t="shared" si="10"/>
        <v>1.420961867647734E-2</v>
      </c>
    </row>
    <row r="110" spans="1:6" ht="24" x14ac:dyDescent="0.25">
      <c r="A110" s="22"/>
      <c r="B110" s="11" t="s">
        <v>54</v>
      </c>
      <c r="C110" s="12">
        <f t="shared" ref="C110:F110" si="11">C14 -($G14*C$95/$G$95)</f>
        <v>1.4842586320738357E-2</v>
      </c>
      <c r="D110" s="13">
        <f t="shared" si="11"/>
        <v>-2.3412825264452063E-2</v>
      </c>
      <c r="E110" s="13">
        <f t="shared" si="11"/>
        <v>3.2159733301309612E-3</v>
      </c>
      <c r="F110" s="14">
        <f t="shared" si="11"/>
        <v>5.3542656135828898E-3</v>
      </c>
    </row>
    <row r="111" spans="1:6" ht="24" x14ac:dyDescent="0.25">
      <c r="A111" s="22"/>
      <c r="B111" s="11" t="s">
        <v>55</v>
      </c>
      <c r="C111" s="12">
        <f t="shared" ref="C111:F111" si="12">C15 -($G15*C$95/$G$95)</f>
        <v>-3.5242987893301242E-2</v>
      </c>
      <c r="D111" s="13">
        <f t="shared" si="12"/>
        <v>2.015841320641637E-2</v>
      </c>
      <c r="E111" s="13">
        <f t="shared" si="12"/>
        <v>1.4686896885496792E-2</v>
      </c>
      <c r="F111" s="14">
        <f t="shared" si="12"/>
        <v>3.976778013885518E-4</v>
      </c>
    </row>
    <row r="112" spans="1:6" ht="24" x14ac:dyDescent="0.25">
      <c r="A112" s="22"/>
      <c r="B112" s="11" t="s">
        <v>56</v>
      </c>
      <c r="C112" s="12">
        <f t="shared" ref="C112:F112" si="13">C16 -($G16*C$95/$G$95)</f>
        <v>2.5887039713869603E-2</v>
      </c>
      <c r="D112" s="13">
        <f t="shared" si="13"/>
        <v>-5.2635847413164571E-2</v>
      </c>
      <c r="E112" s="13">
        <f t="shared" si="13"/>
        <v>-1.7334061763421504E-2</v>
      </c>
      <c r="F112" s="14">
        <f t="shared" si="13"/>
        <v>4.4082869462716889E-2</v>
      </c>
    </row>
    <row r="113" spans="1:6" ht="24" x14ac:dyDescent="0.25">
      <c r="A113" s="22"/>
      <c r="B113" s="11" t="s">
        <v>57</v>
      </c>
      <c r="C113" s="12">
        <f t="shared" ref="C113:F113" si="14">C17 -($G17*C$95/$G$95)</f>
        <v>-2.2844669417820623E-2</v>
      </c>
      <c r="D113" s="13">
        <f t="shared" si="14"/>
        <v>1.2373385641973711E-2</v>
      </c>
      <c r="E113" s="13">
        <f t="shared" si="14"/>
        <v>-3.0653014730381567E-3</v>
      </c>
      <c r="F113" s="14">
        <f t="shared" si="14"/>
        <v>1.353658524888568E-2</v>
      </c>
    </row>
    <row r="114" spans="1:6" ht="24" x14ac:dyDescent="0.25">
      <c r="A114" s="22"/>
      <c r="B114" s="11" t="s">
        <v>58</v>
      </c>
      <c r="C114" s="12">
        <f t="shared" ref="C114:F114" si="15">C18 -($G18*C$95/$G$95)</f>
        <v>-2.9865691974344272E-2</v>
      </c>
      <c r="D114" s="13">
        <f t="shared" si="15"/>
        <v>4.6515493641880457E-3</v>
      </c>
      <c r="E114" s="13">
        <f t="shared" si="15"/>
        <v>3.3706873981401153E-4</v>
      </c>
      <c r="F114" s="14">
        <f t="shared" si="15"/>
        <v>2.4877073870342714E-2</v>
      </c>
    </row>
    <row r="115" spans="1:6" ht="24" x14ac:dyDescent="0.25">
      <c r="A115" s="22"/>
      <c r="B115" s="11" t="s">
        <v>59</v>
      </c>
      <c r="C115" s="12">
        <f t="shared" ref="C115:F115" si="16">C19 -($G19*C$95/$G$95)</f>
        <v>3.3307169432507638E-2</v>
      </c>
      <c r="D115" s="13">
        <f t="shared" si="16"/>
        <v>1.8441843721891671E-3</v>
      </c>
      <c r="E115" s="13">
        <f t="shared" si="16"/>
        <v>-1.2120398065158605E-2</v>
      </c>
      <c r="F115" s="14">
        <f t="shared" si="16"/>
        <v>-2.3030955739537784E-2</v>
      </c>
    </row>
    <row r="116" spans="1:6" ht="24" x14ac:dyDescent="0.25">
      <c r="A116" s="22"/>
      <c r="B116" s="11" t="s">
        <v>60</v>
      </c>
      <c r="C116" s="12">
        <f t="shared" ref="C116:F116" si="17">C20 -($G20*C$95/$G$95)</f>
        <v>-3.3196996129851275E-2</v>
      </c>
      <c r="D116" s="13">
        <f t="shared" si="17"/>
        <v>2.2882068986026294E-2</v>
      </c>
      <c r="E116" s="13">
        <f t="shared" si="17"/>
        <v>3.8160468264908487E-2</v>
      </c>
      <c r="F116" s="14">
        <f t="shared" si="17"/>
        <v>-2.7845541121082895E-2</v>
      </c>
    </row>
    <row r="117" spans="1:6" ht="24" x14ac:dyDescent="0.25">
      <c r="A117" s="22"/>
      <c r="B117" s="11" t="s">
        <v>61</v>
      </c>
      <c r="C117" s="12">
        <f t="shared" ref="C117:F117" si="18">C21 -($G21*C$95/$G$95)</f>
        <v>-3.3586642904681052E-2</v>
      </c>
      <c r="D117" s="13">
        <f t="shared" si="18"/>
        <v>3.2941626833077775E-2</v>
      </c>
      <c r="E117" s="13">
        <f t="shared" si="18"/>
        <v>-7.5098660223019975E-3</v>
      </c>
      <c r="F117" s="14">
        <f t="shared" si="18"/>
        <v>8.1548820939058297E-3</v>
      </c>
    </row>
    <row r="118" spans="1:6" ht="24" x14ac:dyDescent="0.25">
      <c r="A118" s="22"/>
      <c r="B118" s="11" t="s">
        <v>62</v>
      </c>
      <c r="C118" s="12">
        <f t="shared" ref="C118:F118" si="19">C22 -($G22*C$95/$G$95)</f>
        <v>-3.0628973020299377E-3</v>
      </c>
      <c r="D118" s="13">
        <f t="shared" si="19"/>
        <v>4.0635040392545757E-2</v>
      </c>
      <c r="E118" s="13">
        <f t="shared" si="19"/>
        <v>4.8762759872466033E-3</v>
      </c>
      <c r="F118" s="14">
        <f t="shared" si="19"/>
        <v>-4.2448419077762187E-2</v>
      </c>
    </row>
    <row r="119" spans="1:6" ht="24" x14ac:dyDescent="0.25">
      <c r="A119" s="22"/>
      <c r="B119" s="11" t="s">
        <v>63</v>
      </c>
      <c r="C119" s="12">
        <f t="shared" ref="C119:F119" si="20">C23 -($G23*C$95/$G$95)</f>
        <v>-1.9751096325930362E-4</v>
      </c>
      <c r="D119" s="13">
        <f t="shared" si="20"/>
        <v>8.7422707214621503E-3</v>
      </c>
      <c r="E119" s="13">
        <f t="shared" si="20"/>
        <v>1.8388966210901567E-2</v>
      </c>
      <c r="F119" s="14">
        <f t="shared" si="20"/>
        <v>-2.6933725969104233E-2</v>
      </c>
    </row>
    <row r="120" spans="1:6" ht="24" x14ac:dyDescent="0.25">
      <c r="A120" s="22" t="s">
        <v>7</v>
      </c>
      <c r="B120" s="11" t="s">
        <v>8</v>
      </c>
      <c r="C120" s="12">
        <f t="shared" ref="C120:F120" si="21">C24 -($G24*C$95/$G$95)</f>
        <v>-3.5545382806351222E-3</v>
      </c>
      <c r="D120" s="13">
        <f t="shared" si="21"/>
        <v>-1.9158275820103376E-3</v>
      </c>
      <c r="E120" s="13">
        <f t="shared" si="21"/>
        <v>-2.7493016527872394E-2</v>
      </c>
      <c r="F120" s="14">
        <f t="shared" si="21"/>
        <v>3.2963382390518242E-2</v>
      </c>
    </row>
    <row r="121" spans="1:6" ht="24" x14ac:dyDescent="0.25">
      <c r="A121" s="22"/>
      <c r="B121" s="11" t="s">
        <v>9</v>
      </c>
      <c r="C121" s="12">
        <f t="shared" ref="C121:F121" si="22">C25 -($G25*C$95/$G$95)</f>
        <v>8.6635506406894935E-3</v>
      </c>
      <c r="D121" s="13">
        <f t="shared" si="22"/>
        <v>2.9318997595921631E-2</v>
      </c>
      <c r="E121" s="13">
        <f t="shared" si="22"/>
        <v>-4.2985014518590436E-2</v>
      </c>
      <c r="F121" s="14">
        <f t="shared" si="22"/>
        <v>5.0024662819796728E-3</v>
      </c>
    </row>
    <row r="122" spans="1:6" ht="24" x14ac:dyDescent="0.25">
      <c r="A122" s="22"/>
      <c r="B122" s="11" t="s">
        <v>10</v>
      </c>
      <c r="C122" s="12">
        <f t="shared" ref="C122:F122" si="23">C26 -($G26*C$95/$G$95)</f>
        <v>-3.1945613261578631E-3</v>
      </c>
      <c r="D122" s="13">
        <f t="shared" si="23"/>
        <v>-9.3104487868422847E-4</v>
      </c>
      <c r="E122" s="13">
        <f t="shared" si="23"/>
        <v>-2.2980080089030297E-2</v>
      </c>
      <c r="F122" s="14">
        <f t="shared" si="23"/>
        <v>2.710568629387311E-2</v>
      </c>
    </row>
    <row r="123" spans="1:6" ht="24" x14ac:dyDescent="0.25">
      <c r="A123" s="22"/>
      <c r="B123" s="11" t="s">
        <v>11</v>
      </c>
      <c r="C123" s="12">
        <f t="shared" ref="C123:F123" si="24">C27 -($G27*C$95/$G$95)</f>
        <v>1.7473521438881034E-2</v>
      </c>
      <c r="D123" s="13">
        <f t="shared" si="24"/>
        <v>-1.2605368783028342E-2</v>
      </c>
      <c r="E123" s="13">
        <f t="shared" si="24"/>
        <v>-4.5146319385636929E-2</v>
      </c>
      <c r="F123" s="14">
        <f t="shared" si="24"/>
        <v>4.027816672978457E-2</v>
      </c>
    </row>
    <row r="124" spans="1:6" ht="24" x14ac:dyDescent="0.25">
      <c r="A124" s="22"/>
      <c r="B124" s="11" t="s">
        <v>12</v>
      </c>
      <c r="C124" s="12">
        <f t="shared" ref="C124:F124" si="25">C28 -($G28*C$95/$G$95)</f>
        <v>-5.4626534473086907E-2</v>
      </c>
      <c r="D124" s="13">
        <f t="shared" si="25"/>
        <v>5.1949407761085808E-2</v>
      </c>
      <c r="E124" s="13">
        <f t="shared" si="25"/>
        <v>9.106887049832707E-2</v>
      </c>
      <c r="F124" s="14">
        <f t="shared" si="25"/>
        <v>-8.8391743786325083E-2</v>
      </c>
    </row>
    <row r="125" spans="1:6" ht="24" x14ac:dyDescent="0.25">
      <c r="A125" s="22"/>
      <c r="B125" s="11" t="s">
        <v>13</v>
      </c>
      <c r="C125" s="12">
        <f t="shared" ref="C125:F125" si="26">C29 -($G29*C$95/$G$95)</f>
        <v>-4.1298268614226391E-2</v>
      </c>
      <c r="D125" s="13">
        <f t="shared" si="26"/>
        <v>1.8900047884105292E-2</v>
      </c>
      <c r="E125" s="13">
        <f t="shared" si="26"/>
        <v>-4.7228313732336699E-2</v>
      </c>
      <c r="F125" s="14">
        <f t="shared" si="26"/>
        <v>6.9626534462458062E-2</v>
      </c>
    </row>
    <row r="126" spans="1:6" ht="24" x14ac:dyDescent="0.25">
      <c r="A126" s="22"/>
      <c r="B126" s="11" t="s">
        <v>14</v>
      </c>
      <c r="C126" s="12">
        <f t="shared" ref="C126:F126" si="27">C30 -($G30*C$95/$G$95)</f>
        <v>3.0607920774195496E-3</v>
      </c>
      <c r="D126" s="13">
        <f t="shared" si="27"/>
        <v>2.0378514725083841E-2</v>
      </c>
      <c r="E126" s="13">
        <f t="shared" si="27"/>
        <v>-6.3740643270588287E-2</v>
      </c>
      <c r="F126" s="14">
        <f t="shared" si="27"/>
        <v>4.0301336468085369E-2</v>
      </c>
    </row>
    <row r="127" spans="1:6" ht="24" x14ac:dyDescent="0.25">
      <c r="A127" s="22"/>
      <c r="B127" s="11" t="s">
        <v>15</v>
      </c>
      <c r="C127" s="12">
        <f t="shared" ref="C127:F127" si="28">C31 -($G31*C$95/$G$95)</f>
        <v>1.9894296788480204E-2</v>
      </c>
      <c r="D127" s="13">
        <f t="shared" si="28"/>
        <v>4.1822931362624549E-2</v>
      </c>
      <c r="E127" s="13">
        <f t="shared" si="28"/>
        <v>1.7482020043626201E-2</v>
      </c>
      <c r="F127" s="14">
        <f t="shared" si="28"/>
        <v>-7.9199248194730232E-2</v>
      </c>
    </row>
    <row r="128" spans="1:6" ht="24" x14ac:dyDescent="0.25">
      <c r="A128" s="22"/>
      <c r="B128" s="11" t="s">
        <v>16</v>
      </c>
      <c r="C128" s="12">
        <f t="shared" ref="C128:F128" si="29">C32 -($G32*C$95/$G$95)</f>
        <v>3.4258912854294679E-2</v>
      </c>
      <c r="D128" s="13">
        <f t="shared" si="29"/>
        <v>-1.4758261234535108E-2</v>
      </c>
      <c r="E128" s="13">
        <f t="shared" si="29"/>
        <v>1.4198778448283822E-2</v>
      </c>
      <c r="F128" s="14">
        <f t="shared" si="29"/>
        <v>-3.3699430068043171E-2</v>
      </c>
    </row>
    <row r="129" spans="1:6" ht="24" x14ac:dyDescent="0.25">
      <c r="A129" s="22"/>
      <c r="B129" s="11" t="s">
        <v>17</v>
      </c>
      <c r="C129" s="12">
        <f t="shared" ref="C129:F129" si="30">C33 -($G33*C$95/$G$95)</f>
        <v>-2.04120427397321E-3</v>
      </c>
      <c r="D129" s="13">
        <f t="shared" si="30"/>
        <v>-5.2753927658589772E-3</v>
      </c>
      <c r="E129" s="13">
        <f t="shared" si="30"/>
        <v>4.2502400265767015E-3</v>
      </c>
      <c r="F129" s="14">
        <f t="shared" si="30"/>
        <v>3.0663570132556661E-3</v>
      </c>
    </row>
    <row r="130" spans="1:6" ht="24" x14ac:dyDescent="0.25">
      <c r="A130" s="22"/>
      <c r="B130" s="11" t="s">
        <v>18</v>
      </c>
      <c r="C130" s="12">
        <f t="shared" ref="C130:F130" si="31">C34 -($G34*C$95/$G$95)</f>
        <v>-1.1252490083568836E-2</v>
      </c>
      <c r="D130" s="13">
        <f t="shared" si="31"/>
        <v>-6.4120456556713418E-3</v>
      </c>
      <c r="E130" s="13">
        <f t="shared" si="31"/>
        <v>7.0885915577189318E-3</v>
      </c>
      <c r="F130" s="14">
        <f t="shared" si="31"/>
        <v>1.0575944181521427E-2</v>
      </c>
    </row>
    <row r="131" spans="1:6" ht="24" x14ac:dyDescent="0.25">
      <c r="A131" s="22"/>
      <c r="B131" s="11" t="s">
        <v>19</v>
      </c>
      <c r="C131" s="12">
        <f t="shared" ref="C131:F131" si="32">C35 -($G35*C$95/$G$95)</f>
        <v>7.9410676254745016E-3</v>
      </c>
      <c r="D131" s="13">
        <f t="shared" si="32"/>
        <v>8.283243575271701E-3</v>
      </c>
      <c r="E131" s="13">
        <f t="shared" si="32"/>
        <v>-2.3730872941433778E-2</v>
      </c>
      <c r="F131" s="14">
        <f t="shared" si="32"/>
        <v>7.5065617406877422E-3</v>
      </c>
    </row>
    <row r="132" spans="1:6" ht="24" x14ac:dyDescent="0.25">
      <c r="A132" s="22"/>
      <c r="B132" s="11" t="s">
        <v>20</v>
      </c>
      <c r="C132" s="12">
        <f t="shared" ref="C132:F132" si="33">C36 -($G36*C$95/$G$95)</f>
        <v>-4.2715082475773686E-2</v>
      </c>
      <c r="D132" s="13">
        <f t="shared" si="33"/>
        <v>-2.4450341523917729E-2</v>
      </c>
      <c r="E132" s="13">
        <f t="shared" si="33"/>
        <v>4.3448508712572997E-3</v>
      </c>
      <c r="F132" s="14">
        <f t="shared" si="33"/>
        <v>6.2820573128434698E-2</v>
      </c>
    </row>
    <row r="133" spans="1:6" ht="24" x14ac:dyDescent="0.25">
      <c r="A133" s="22"/>
      <c r="B133" s="11" t="s">
        <v>21</v>
      </c>
      <c r="C133" s="12">
        <f t="shared" ref="C133:F133" si="34">C37 -($G37*C$95/$G$95)</f>
        <v>-9.2033359831241446E-3</v>
      </c>
      <c r="D133" s="13">
        <f t="shared" si="34"/>
        <v>4.844677997667915E-2</v>
      </c>
      <c r="E133" s="13">
        <f t="shared" si="34"/>
        <v>-1.8804538739048415E-3</v>
      </c>
      <c r="F133" s="14">
        <f t="shared" si="34"/>
        <v>-3.7362990119649844E-2</v>
      </c>
    </row>
    <row r="134" spans="1:6" ht="24" x14ac:dyDescent="0.25">
      <c r="A134" s="22"/>
      <c r="B134" s="11" t="s">
        <v>22</v>
      </c>
      <c r="C134" s="12">
        <f t="shared" ref="C134:F134" si="35">C38 -($G38*C$95/$G$95)</f>
        <v>4.88251294149947E-2</v>
      </c>
      <c r="D134" s="13">
        <f t="shared" si="35"/>
        <v>-3.2987806497231653E-3</v>
      </c>
      <c r="E134" s="13">
        <f t="shared" si="35"/>
        <v>-9.6140875721882624E-3</v>
      </c>
      <c r="F134" s="14">
        <f t="shared" si="35"/>
        <v>-3.5912261193082912E-2</v>
      </c>
    </row>
    <row r="135" spans="1:6" ht="24" x14ac:dyDescent="0.25">
      <c r="A135" s="22"/>
      <c r="B135" s="11" t="s">
        <v>23</v>
      </c>
      <c r="C135" s="12">
        <f t="shared" ref="C135:F135" si="36">C39 -($G39*C$95/$G$95)</f>
        <v>2.131543764990293E-3</v>
      </c>
      <c r="D135" s="13">
        <f t="shared" si="36"/>
        <v>-2.1314487132582619E-2</v>
      </c>
      <c r="E135" s="13">
        <f t="shared" si="36"/>
        <v>-9.2957905313697242E-3</v>
      </c>
      <c r="F135" s="14">
        <f t="shared" si="36"/>
        <v>2.84787338989623E-2</v>
      </c>
    </row>
    <row r="136" spans="1:6" ht="24" x14ac:dyDescent="0.25">
      <c r="A136" s="22"/>
      <c r="B136" s="11" t="s">
        <v>24</v>
      </c>
      <c r="C136" s="12">
        <f t="shared" ref="C136:F136" si="37">C40 -($G40*C$95/$G$95)</f>
        <v>-6.768902976077934E-3</v>
      </c>
      <c r="D136" s="13">
        <f t="shared" si="37"/>
        <v>-1.8112738743346346E-2</v>
      </c>
      <c r="E136" s="13">
        <f t="shared" si="37"/>
        <v>1.1109694784954952E-2</v>
      </c>
      <c r="F136" s="14">
        <f t="shared" si="37"/>
        <v>1.3771946934469467E-2</v>
      </c>
    </row>
    <row r="137" spans="1:6" ht="24" x14ac:dyDescent="0.25">
      <c r="A137" s="22"/>
      <c r="B137" s="11" t="s">
        <v>25</v>
      </c>
      <c r="C137" s="12">
        <f t="shared" ref="C137:F137" si="38">C41 -($G41*C$95/$G$95)</f>
        <v>1.7483549252311742E-2</v>
      </c>
      <c r="D137" s="13">
        <f t="shared" si="38"/>
        <v>-4.1423790509785563E-3</v>
      </c>
      <c r="E137" s="13">
        <f t="shared" si="38"/>
        <v>1.9196737059085978E-2</v>
      </c>
      <c r="F137" s="14">
        <f t="shared" si="38"/>
        <v>-3.2537907260418775E-2</v>
      </c>
    </row>
    <row r="138" spans="1:6" ht="24" x14ac:dyDescent="0.25">
      <c r="A138" s="22"/>
      <c r="B138" s="11" t="s">
        <v>26</v>
      </c>
      <c r="C138" s="12">
        <f t="shared" ref="C138:F138" si="39">C42 -($G42*C$95/$G$95)</f>
        <v>2.2907775207928804E-2</v>
      </c>
      <c r="D138" s="13">
        <f t="shared" si="39"/>
        <v>-1.930568523012377E-2</v>
      </c>
      <c r="E138" s="13">
        <f t="shared" si="39"/>
        <v>1.08579214227357E-3</v>
      </c>
      <c r="F138" s="14">
        <f t="shared" si="39"/>
        <v>-4.6878821200784099E-3</v>
      </c>
    </row>
    <row r="139" spans="1:6" ht="24" x14ac:dyDescent="0.25">
      <c r="A139" s="22"/>
      <c r="B139" s="11" t="s">
        <v>27</v>
      </c>
      <c r="C139" s="12">
        <f t="shared" ref="C139:F139" si="40">C43 -($G43*C$95/$G$95)</f>
        <v>-3.1942445533616345E-2</v>
      </c>
      <c r="D139" s="13">
        <f t="shared" si="40"/>
        <v>-1.3691753816453253E-2</v>
      </c>
      <c r="E139" s="13">
        <f t="shared" si="40"/>
        <v>7.9200796646115193E-2</v>
      </c>
      <c r="F139" s="14">
        <f t="shared" si="40"/>
        <v>-3.35665972960454E-2</v>
      </c>
    </row>
    <row r="140" spans="1:6" x14ac:dyDescent="0.25">
      <c r="A140" s="22" t="s">
        <v>28</v>
      </c>
      <c r="B140" s="11" t="s">
        <v>29</v>
      </c>
      <c r="C140" s="12">
        <f t="shared" ref="C140:F140" si="41">C44 -($G44*C$95/$G$95)</f>
        <v>-4.7898063496677967E-2</v>
      </c>
      <c r="D140" s="13">
        <f t="shared" si="41"/>
        <v>8.4821684206278114E-2</v>
      </c>
      <c r="E140" s="13">
        <f t="shared" si="41"/>
        <v>4.3407368370500021E-2</v>
      </c>
      <c r="F140" s="14">
        <f t="shared" si="41"/>
        <v>-8.033098908009928E-2</v>
      </c>
    </row>
    <row r="141" spans="1:6" x14ac:dyDescent="0.25">
      <c r="A141" s="22"/>
      <c r="B141" s="11" t="s">
        <v>30</v>
      </c>
      <c r="C141" s="12">
        <f t="shared" ref="C141:F141" si="42">C45 -($G45*C$95/$G$95)</f>
        <v>-1.7437019880201188E-2</v>
      </c>
      <c r="D141" s="13">
        <f t="shared" si="42"/>
        <v>-3.7324215730198951E-3</v>
      </c>
      <c r="E141" s="13">
        <f t="shared" si="42"/>
        <v>-1.2813356423559547E-2</v>
      </c>
      <c r="F141" s="14">
        <f t="shared" si="42"/>
        <v>3.3982797876780935E-2</v>
      </c>
    </row>
    <row r="142" spans="1:6" x14ac:dyDescent="0.25">
      <c r="A142" s="22"/>
      <c r="B142" s="11" t="s">
        <v>31</v>
      </c>
      <c r="C142" s="12">
        <f t="shared" ref="C142:F142" si="43">C46 -($G46*C$95/$G$95)</f>
        <v>-4.036771075532436E-3</v>
      </c>
      <c r="D142" s="13">
        <f t="shared" si="43"/>
        <v>1.1705787080276309E-2</v>
      </c>
      <c r="E142" s="13">
        <f t="shared" si="43"/>
        <v>-1.8266611725436616E-2</v>
      </c>
      <c r="F142" s="14">
        <f t="shared" si="43"/>
        <v>1.0597595720693298E-2</v>
      </c>
    </row>
    <row r="143" spans="1:6" x14ac:dyDescent="0.25">
      <c r="A143" s="22"/>
      <c r="B143" s="11" t="s">
        <v>32</v>
      </c>
      <c r="C143" s="12">
        <f t="shared" ref="C143:F143" si="44">C47 -($G47*C$95/$G$95)</f>
        <v>1.6491571421131113E-3</v>
      </c>
      <c r="D143" s="13">
        <f t="shared" si="44"/>
        <v>2.1314682175070238E-2</v>
      </c>
      <c r="E143" s="13">
        <f t="shared" si="44"/>
        <v>-4.0308995308005469E-3</v>
      </c>
      <c r="F143" s="14">
        <f t="shared" si="44"/>
        <v>-1.8932939786382497E-2</v>
      </c>
    </row>
    <row r="144" spans="1:6" x14ac:dyDescent="0.25">
      <c r="A144" s="22"/>
      <c r="B144" s="11" t="s">
        <v>33</v>
      </c>
      <c r="C144" s="12">
        <f t="shared" ref="C144:F144" si="45">C48 -($G48*C$95/$G$95)</f>
        <v>2.0074116394878522E-3</v>
      </c>
      <c r="D144" s="13">
        <f t="shared" si="45"/>
        <v>-1.7873028133695984E-3</v>
      </c>
      <c r="E144" s="13">
        <f t="shared" si="45"/>
        <v>5.9177582485530622E-3</v>
      </c>
      <c r="F144" s="14">
        <f t="shared" si="45"/>
        <v>-6.1378670746711633E-3</v>
      </c>
    </row>
    <row r="145" spans="1:6" x14ac:dyDescent="0.25">
      <c r="A145" s="22"/>
      <c r="B145" s="11" t="s">
        <v>34</v>
      </c>
      <c r="C145" s="12">
        <f t="shared" ref="C145:F145" si="46">C49 -($G49*C$95/$G$95)</f>
        <v>2.1144715877573883E-2</v>
      </c>
      <c r="D145" s="13">
        <f t="shared" si="46"/>
        <v>-2.382983737627542E-2</v>
      </c>
      <c r="E145" s="13">
        <f t="shared" si="46"/>
        <v>-2.0132201582193643E-3</v>
      </c>
      <c r="F145" s="14">
        <f t="shared" si="46"/>
        <v>4.698341656921623E-3</v>
      </c>
    </row>
    <row r="146" spans="1:6" x14ac:dyDescent="0.25">
      <c r="A146" s="22"/>
      <c r="B146" s="11" t="s">
        <v>35</v>
      </c>
      <c r="C146" s="12">
        <f t="shared" ref="C146:F146" si="47">C50 -($G50*C$95/$G$95)</f>
        <v>3.1686606408194706E-2</v>
      </c>
      <c r="D146" s="13">
        <f t="shared" si="47"/>
        <v>-4.7612353410517144E-2</v>
      </c>
      <c r="E146" s="13">
        <f t="shared" si="47"/>
        <v>-3.7508713856805875E-3</v>
      </c>
      <c r="F146" s="14">
        <f t="shared" si="47"/>
        <v>1.9676618388003358E-2</v>
      </c>
    </row>
    <row r="147" spans="1:6" x14ac:dyDescent="0.25">
      <c r="A147" s="22"/>
      <c r="B147" s="11" t="s">
        <v>36</v>
      </c>
      <c r="C147" s="12">
        <f t="shared" ref="C147:F147" si="48">C51 -($G51*C$95/$G$95)</f>
        <v>-2.4987940658196442E-2</v>
      </c>
      <c r="D147" s="13">
        <f t="shared" si="48"/>
        <v>4.79994886367891E-2</v>
      </c>
      <c r="E147" s="13">
        <f t="shared" si="48"/>
        <v>2.7545856066948066E-2</v>
      </c>
      <c r="F147" s="14">
        <f t="shared" si="48"/>
        <v>-5.0557404045540447E-2</v>
      </c>
    </row>
    <row r="148" spans="1:6" x14ac:dyDescent="0.25">
      <c r="A148" s="22"/>
      <c r="B148" s="11" t="s">
        <v>37</v>
      </c>
      <c r="C148" s="12">
        <f t="shared" ref="C148:F148" si="49">C52 -($G52*C$95/$G$95)</f>
        <v>2.9773637483412357E-2</v>
      </c>
      <c r="D148" s="13">
        <f t="shared" si="49"/>
        <v>-4.522588869483829E-2</v>
      </c>
      <c r="E148" s="13">
        <f t="shared" si="49"/>
        <v>-4.3396371702523889E-2</v>
      </c>
      <c r="F148" s="14">
        <f t="shared" si="49"/>
        <v>5.8848622913950238E-2</v>
      </c>
    </row>
    <row r="149" spans="1:6" ht="24" x14ac:dyDescent="0.25">
      <c r="A149" s="22"/>
      <c r="B149" s="11" t="s">
        <v>38</v>
      </c>
      <c r="C149" s="12">
        <f t="shared" ref="C149:F149" si="50">C53 -($G53*C$95/$G$95)</f>
        <v>-9.4775739938210424E-3</v>
      </c>
      <c r="D149" s="13">
        <f t="shared" si="50"/>
        <v>-4.0745434559585958E-2</v>
      </c>
      <c r="E149" s="13">
        <f t="shared" si="50"/>
        <v>-9.5936332665670615E-2</v>
      </c>
      <c r="F149" s="14">
        <f t="shared" si="50"/>
        <v>0.14615934121907814</v>
      </c>
    </row>
    <row r="150" spans="1:6" x14ac:dyDescent="0.25">
      <c r="A150" s="22"/>
      <c r="B150" s="11" t="s">
        <v>39</v>
      </c>
      <c r="C150" s="12">
        <f t="shared" ref="C150:F150" si="51">C54 -($G54*C$95/$G$95)</f>
        <v>1.0269821210098201E-2</v>
      </c>
      <c r="D150" s="13">
        <f t="shared" si="51"/>
        <v>-4.2727376743292522E-2</v>
      </c>
      <c r="E150" s="13">
        <f t="shared" si="51"/>
        <v>-5.3642730075871836E-3</v>
      </c>
      <c r="F150" s="14">
        <f t="shared" si="51"/>
        <v>3.7821828540781977E-2</v>
      </c>
    </row>
    <row r="151" spans="1:6" x14ac:dyDescent="0.25">
      <c r="A151" s="22"/>
      <c r="B151" s="11" t="s">
        <v>40</v>
      </c>
      <c r="C151" s="12">
        <f t="shared" ref="C151:F151" si="52">C55 -($G55*C$95/$G$95)</f>
        <v>-2.2643998833018458E-2</v>
      </c>
      <c r="D151" s="13">
        <f t="shared" si="52"/>
        <v>1.5417248575176942E-2</v>
      </c>
      <c r="E151" s="13">
        <f t="shared" si="52"/>
        <v>-9.3652350782630067E-3</v>
      </c>
      <c r="F151" s="14">
        <f t="shared" si="52"/>
        <v>1.6591985336104717E-2</v>
      </c>
    </row>
    <row r="152" spans="1:6" x14ac:dyDescent="0.25">
      <c r="A152" s="22"/>
      <c r="B152" s="11" t="s">
        <v>41</v>
      </c>
      <c r="C152" s="12">
        <f t="shared" ref="C152:F152" si="53">C56 -($G56*C$95/$G$95)</f>
        <v>6.2000563488526061E-2</v>
      </c>
      <c r="D152" s="13">
        <f t="shared" si="53"/>
        <v>-5.8127507478616586E-2</v>
      </c>
      <c r="E152" s="13">
        <f t="shared" si="53"/>
        <v>6.1792319501971782E-2</v>
      </c>
      <c r="F152" s="14">
        <f t="shared" si="53"/>
        <v>-6.5665375511880619E-2</v>
      </c>
    </row>
    <row r="153" spans="1:6" ht="24" x14ac:dyDescent="0.25">
      <c r="A153" s="22"/>
      <c r="B153" s="11" t="s">
        <v>42</v>
      </c>
      <c r="C153" s="12">
        <f t="shared" ref="C153:F153" si="54">C57 -($G57*C$95/$G$95)</f>
        <v>3.008013030043985E-3</v>
      </c>
      <c r="D153" s="13">
        <f t="shared" si="54"/>
        <v>-2.8510380352573514E-2</v>
      </c>
      <c r="E153" s="13">
        <f t="shared" si="54"/>
        <v>-3.6660858648659284E-3</v>
      </c>
      <c r="F153" s="14">
        <f t="shared" si="54"/>
        <v>2.9168453187395582E-2</v>
      </c>
    </row>
    <row r="154" spans="1:6" ht="24" x14ac:dyDescent="0.25">
      <c r="A154" s="22"/>
      <c r="B154" s="11" t="s">
        <v>43</v>
      </c>
      <c r="C154" s="12">
        <f t="shared" ref="C154:F154" si="55">C58 -($G58*C$95/$G$95)</f>
        <v>-3.8624568671024317E-2</v>
      </c>
      <c r="D154" s="13">
        <f t="shared" si="55"/>
        <v>3.4648011707522186E-2</v>
      </c>
      <c r="E154" s="13">
        <f t="shared" si="55"/>
        <v>4.6520032551337742E-2</v>
      </c>
      <c r="F154" s="14">
        <f t="shared" si="55"/>
        <v>-4.2543475587834945E-2</v>
      </c>
    </row>
    <row r="155" spans="1:6" ht="24" x14ac:dyDescent="0.25">
      <c r="A155" s="22"/>
      <c r="B155" s="11" t="s">
        <v>44</v>
      </c>
      <c r="C155" s="12">
        <f t="shared" ref="C155:F155" si="56">C59 -($G59*C$95/$G$95)</f>
        <v>2.0458744805470469E-2</v>
      </c>
      <c r="D155" s="13">
        <f t="shared" si="56"/>
        <v>2.4115066856788603E-2</v>
      </c>
      <c r="E155" s="13">
        <f t="shared" si="56"/>
        <v>-1.836876534655027E-2</v>
      </c>
      <c r="F155" s="14">
        <f t="shared" si="56"/>
        <v>-2.6205046315708441E-2</v>
      </c>
    </row>
    <row r="156" spans="1:6" ht="24" x14ac:dyDescent="0.25">
      <c r="A156" s="22" t="s">
        <v>64</v>
      </c>
      <c r="B156" s="11" t="s">
        <v>65</v>
      </c>
      <c r="C156" s="12">
        <f t="shared" ref="C156:F156" si="57">C60 -($G60*C$95/$G$95)</f>
        <v>2.1301230154222306E-2</v>
      </c>
      <c r="D156" s="13">
        <f t="shared" si="57"/>
        <v>-5.0075477422086512E-2</v>
      </c>
      <c r="E156" s="13">
        <f t="shared" si="57"/>
        <v>-7.1347143493252219E-3</v>
      </c>
      <c r="F156" s="14">
        <f t="shared" si="57"/>
        <v>3.590896161718965E-2</v>
      </c>
    </row>
    <row r="157" spans="1:6" ht="24" x14ac:dyDescent="0.25">
      <c r="A157" s="22"/>
      <c r="B157" s="11" t="s">
        <v>66</v>
      </c>
      <c r="C157" s="12">
        <f t="shared" ref="C157:F157" si="58">C61 -($G61*C$95/$G$95)</f>
        <v>2.4963939919780742E-2</v>
      </c>
      <c r="D157" s="13">
        <f t="shared" si="58"/>
        <v>-4.8098504170644513E-2</v>
      </c>
      <c r="E157" s="13">
        <f t="shared" si="58"/>
        <v>-1.8997030938275705E-2</v>
      </c>
      <c r="F157" s="14">
        <f t="shared" si="58"/>
        <v>4.213159518913992E-2</v>
      </c>
    </row>
    <row r="158" spans="1:6" ht="24" x14ac:dyDescent="0.25">
      <c r="A158" s="22"/>
      <c r="B158" s="11" t="s">
        <v>67</v>
      </c>
      <c r="C158" s="12">
        <f t="shared" ref="C158:F158" si="59">C62 -($G62*C$95/$G$95)</f>
        <v>-5.3964405904544377E-3</v>
      </c>
      <c r="D158" s="13">
        <f t="shared" si="59"/>
        <v>8.9593508349823103E-3</v>
      </c>
      <c r="E158" s="13">
        <f t="shared" si="59"/>
        <v>-1.4107870462357064E-3</v>
      </c>
      <c r="F158" s="14">
        <f t="shared" si="59"/>
        <v>-2.1521231982920691E-3</v>
      </c>
    </row>
    <row r="159" spans="1:6" ht="24" x14ac:dyDescent="0.25">
      <c r="A159" s="22"/>
      <c r="B159" s="11" t="s">
        <v>68</v>
      </c>
      <c r="C159" s="12">
        <f t="shared" ref="C159:F159" si="60">C63 -($G63*C$95/$G$95)</f>
        <v>1.1984254614967715E-2</v>
      </c>
      <c r="D159" s="13">
        <f t="shared" si="60"/>
        <v>-1.4123477772428811E-2</v>
      </c>
      <c r="E159" s="13">
        <f t="shared" si="60"/>
        <v>-1.0087972386260441E-2</v>
      </c>
      <c r="F159" s="14">
        <f t="shared" si="60"/>
        <v>1.2227195543721814E-2</v>
      </c>
    </row>
    <row r="160" spans="1:6" ht="24" x14ac:dyDescent="0.25">
      <c r="A160" s="22"/>
      <c r="B160" s="11" t="s">
        <v>69</v>
      </c>
      <c r="C160" s="12">
        <f t="shared" ref="C160:F160" si="61">C64 -($G64*C$95/$G$95)</f>
        <v>-8.5637682157034545E-3</v>
      </c>
      <c r="D160" s="13">
        <f t="shared" si="61"/>
        <v>-1.1629274353993496E-2</v>
      </c>
      <c r="E160" s="13">
        <f t="shared" si="61"/>
        <v>-2.7456908309294453E-2</v>
      </c>
      <c r="F160" s="14">
        <f t="shared" si="61"/>
        <v>4.7649950878991654E-2</v>
      </c>
    </row>
    <row r="161" spans="1:6" ht="24" x14ac:dyDescent="0.25">
      <c r="A161" s="22"/>
      <c r="B161" s="11" t="s">
        <v>70</v>
      </c>
      <c r="C161" s="12">
        <f t="shared" ref="C161:F161" si="62">C65 -($G65*C$95/$G$95)</f>
        <v>-1.9002989603514597E-3</v>
      </c>
      <c r="D161" s="13">
        <f t="shared" si="62"/>
        <v>-8.8995897199468793E-3</v>
      </c>
      <c r="E161" s="13">
        <f t="shared" si="62"/>
        <v>-5.7674887415071069E-3</v>
      </c>
      <c r="F161" s="14">
        <f t="shared" si="62"/>
        <v>1.6567377421805612E-2</v>
      </c>
    </row>
    <row r="162" spans="1:6" ht="24" x14ac:dyDescent="0.25">
      <c r="A162" s="22"/>
      <c r="B162" s="11" t="s">
        <v>71</v>
      </c>
      <c r="C162" s="12">
        <f t="shared" ref="C162:F162" si="63">C66 -($G66*C$95/$G$95)</f>
        <v>8.0608749420207904E-4</v>
      </c>
      <c r="D162" s="13">
        <f t="shared" si="63"/>
        <v>1.6543806375164977E-2</v>
      </c>
      <c r="E162" s="13">
        <f t="shared" si="63"/>
        <v>2.761604927794592E-3</v>
      </c>
      <c r="F162" s="14">
        <f t="shared" si="63"/>
        <v>-2.0111498797161287E-2</v>
      </c>
    </row>
    <row r="163" spans="1:6" ht="24" x14ac:dyDescent="0.25">
      <c r="A163" s="22"/>
      <c r="B163" s="11" t="s">
        <v>72</v>
      </c>
      <c r="C163" s="12">
        <f t="shared" ref="C163:F163" si="64">C67 -($G67*C$95/$G$95)</f>
        <v>2.1024337789990466E-3</v>
      </c>
      <c r="D163" s="13">
        <f t="shared" si="64"/>
        <v>3.2638801313091548E-3</v>
      </c>
      <c r="E163" s="13">
        <f t="shared" si="64"/>
        <v>-4.755541818696335E-3</v>
      </c>
      <c r="F163" s="14">
        <f t="shared" si="64"/>
        <v>-6.1077209161167212E-4</v>
      </c>
    </row>
    <row r="164" spans="1:6" ht="24" x14ac:dyDescent="0.25">
      <c r="A164" s="22"/>
      <c r="B164" s="11" t="s">
        <v>73</v>
      </c>
      <c r="C164" s="12">
        <f t="shared" ref="C164:F164" si="65">C68 -($G68*C$95/$G$95)</f>
        <v>-4.0914315752901831E-4</v>
      </c>
      <c r="D164" s="13">
        <f t="shared" si="65"/>
        <v>5.1817664364163796E-3</v>
      </c>
      <c r="E164" s="13">
        <f t="shared" si="65"/>
        <v>1.7013429494001198E-2</v>
      </c>
      <c r="F164" s="14">
        <f t="shared" si="65"/>
        <v>-2.1786052772888281E-2</v>
      </c>
    </row>
    <row r="165" spans="1:6" ht="24" x14ac:dyDescent="0.25">
      <c r="A165" s="22"/>
      <c r="B165" s="11" t="s">
        <v>74</v>
      </c>
      <c r="C165" s="12">
        <f t="shared" ref="C165:F165" si="66">C69 -($G69*C$95/$G$95)</f>
        <v>-3.6910082834603064E-3</v>
      </c>
      <c r="D165" s="13">
        <f t="shared" si="66"/>
        <v>4.1012529947051679E-2</v>
      </c>
      <c r="E165" s="13">
        <f t="shared" si="66"/>
        <v>-4.2687250033626167E-3</v>
      </c>
      <c r="F165" s="14">
        <f t="shared" si="66"/>
        <v>-3.305279666022834E-2</v>
      </c>
    </row>
    <row r="166" spans="1:6" ht="24" x14ac:dyDescent="0.25">
      <c r="A166" s="22"/>
      <c r="B166" s="11" t="s">
        <v>75</v>
      </c>
      <c r="C166" s="12">
        <f t="shared" ref="C166:F166" si="67">C70 -($G70*C$95/$G$95)</f>
        <v>-2.8253408181808548E-2</v>
      </c>
      <c r="D166" s="13">
        <f t="shared" si="67"/>
        <v>3.7461406403944131E-2</v>
      </c>
      <c r="E166" s="13">
        <f t="shared" si="67"/>
        <v>7.9558724617999343E-3</v>
      </c>
      <c r="F166" s="14">
        <f t="shared" si="67"/>
        <v>-1.7163870683935212E-2</v>
      </c>
    </row>
    <row r="167" spans="1:6" ht="24" x14ac:dyDescent="0.25">
      <c r="A167" s="22"/>
      <c r="B167" s="11" t="s">
        <v>76</v>
      </c>
      <c r="C167" s="12">
        <f t="shared" ref="C167:F167" si="68">C71 -($G71*C$95/$G$95)</f>
        <v>-5.255864682138317E-3</v>
      </c>
      <c r="D167" s="13">
        <f t="shared" si="68"/>
        <v>3.8271906004435752E-2</v>
      </c>
      <c r="E167" s="13">
        <f t="shared" si="68"/>
        <v>-1.589908179026045E-4</v>
      </c>
      <c r="F167" s="14">
        <f t="shared" si="68"/>
        <v>-3.2857050504394469E-2</v>
      </c>
    </row>
    <row r="168" spans="1:6" ht="24" x14ac:dyDescent="0.25">
      <c r="A168" s="22"/>
      <c r="B168" s="11" t="s">
        <v>77</v>
      </c>
      <c r="C168" s="12">
        <f t="shared" ref="C168:F168" si="69">C72 -($G72*C$95/$G$95)</f>
        <v>-3.8685663454853803E-3</v>
      </c>
      <c r="D168" s="13">
        <f t="shared" si="69"/>
        <v>2.3472905352857953E-2</v>
      </c>
      <c r="E168" s="13">
        <f t="shared" si="69"/>
        <v>4.0335881546940122E-3</v>
      </c>
      <c r="F168" s="14">
        <f t="shared" si="69"/>
        <v>-2.3637927162066086E-2</v>
      </c>
    </row>
    <row r="169" spans="1:6" ht="24" x14ac:dyDescent="0.25">
      <c r="A169" s="22"/>
      <c r="B169" s="11" t="s">
        <v>78</v>
      </c>
      <c r="C169" s="12">
        <f t="shared" ref="C169:F169" si="70">C73 -($G73*C$95/$G$95)</f>
        <v>5.5000528560550377E-3</v>
      </c>
      <c r="D169" s="13">
        <f t="shared" si="70"/>
        <v>5.9639478194180584E-3</v>
      </c>
      <c r="E169" s="13">
        <f t="shared" si="70"/>
        <v>-1.2151837878967939E-2</v>
      </c>
      <c r="F169" s="14">
        <f t="shared" si="70"/>
        <v>6.8783720349513411E-4</v>
      </c>
    </row>
    <row r="170" spans="1:6" ht="24" x14ac:dyDescent="0.25">
      <c r="A170" s="22"/>
      <c r="B170" s="11" t="s">
        <v>79</v>
      </c>
      <c r="C170" s="12">
        <f t="shared" ref="C170:F170" si="71">C74 -($G74*C$95/$G$95)</f>
        <v>-2.7453518715844838E-2</v>
      </c>
      <c r="D170" s="13">
        <f t="shared" si="71"/>
        <v>-8.301885564509337E-3</v>
      </c>
      <c r="E170" s="13">
        <f t="shared" si="71"/>
        <v>4.6507719113756563E-2</v>
      </c>
      <c r="F170" s="14">
        <f t="shared" si="71"/>
        <v>-1.0752314833401611E-2</v>
      </c>
    </row>
    <row r="171" spans="1:6" ht="24" x14ac:dyDescent="0.25">
      <c r="A171" s="22"/>
      <c r="B171" s="11" t="s">
        <v>80</v>
      </c>
      <c r="C171" s="12">
        <f t="shared" ref="C171:F171" si="72">C75 -($G75*C$95/$G$95)</f>
        <v>-3.0466392450811952E-4</v>
      </c>
      <c r="D171" s="13">
        <f t="shared" si="72"/>
        <v>-3.526752554583007E-2</v>
      </c>
      <c r="E171" s="13">
        <f t="shared" si="72"/>
        <v>7.3638513770835357E-3</v>
      </c>
      <c r="F171" s="14">
        <f t="shared" si="72"/>
        <v>2.8208338093255098E-2</v>
      </c>
    </row>
    <row r="172" spans="1:6" ht="24" x14ac:dyDescent="0.25">
      <c r="A172" s="22"/>
      <c r="B172" s="11" t="s">
        <v>81</v>
      </c>
      <c r="C172" s="12">
        <f t="shared" ref="C172:F172" si="73">C76 -($G76*C$95/$G$95)</f>
        <v>2.5783908431601776E-2</v>
      </c>
      <c r="D172" s="13">
        <f t="shared" si="73"/>
        <v>-3.3291439428589642E-2</v>
      </c>
      <c r="E172" s="13">
        <f t="shared" si="73"/>
        <v>-1.4898528126713217E-2</v>
      </c>
      <c r="F172" s="14">
        <f t="shared" si="73"/>
        <v>2.2406059123701527E-2</v>
      </c>
    </row>
    <row r="173" spans="1:6" ht="24" x14ac:dyDescent="0.25">
      <c r="A173" s="22"/>
      <c r="B173" s="11" t="s">
        <v>82</v>
      </c>
      <c r="C173" s="12">
        <f t="shared" ref="C173:F173" si="74">C77 -($G77*C$95/$G$95)</f>
        <v>1.6859325134003789E-2</v>
      </c>
      <c r="D173" s="13">
        <f t="shared" si="74"/>
        <v>1.7545671646146288E-2</v>
      </c>
      <c r="E173" s="13">
        <f t="shared" si="74"/>
        <v>-9.545960913149576E-3</v>
      </c>
      <c r="F173" s="14">
        <f t="shared" si="74"/>
        <v>-2.4859035867000001E-2</v>
      </c>
    </row>
    <row r="174" spans="1:6" x14ac:dyDescent="0.25">
      <c r="A174" s="22" t="s">
        <v>83</v>
      </c>
      <c r="B174" s="11" t="s">
        <v>84</v>
      </c>
      <c r="C174" s="12">
        <f t="shared" ref="C174:F174" si="75">C78 -($G78*C$95/$G$95)</f>
        <v>1.8917235015736389E-2</v>
      </c>
      <c r="D174" s="13">
        <f t="shared" si="75"/>
        <v>-3.0338493806813152E-2</v>
      </c>
      <c r="E174" s="13">
        <f t="shared" si="75"/>
        <v>-1.253077521606355E-2</v>
      </c>
      <c r="F174" s="14">
        <f t="shared" si="75"/>
        <v>2.3952034007140605E-2</v>
      </c>
    </row>
    <row r="175" spans="1:6" x14ac:dyDescent="0.25">
      <c r="A175" s="22"/>
      <c r="B175" s="11" t="s">
        <v>85</v>
      </c>
      <c r="C175" s="12">
        <f t="shared" ref="C175:F175" si="76">C79 -($G79*C$95/$G$95)</f>
        <v>1.9034646671743927E-2</v>
      </c>
      <c r="D175" s="13">
        <f t="shared" si="76"/>
        <v>-4.5551923133458322E-2</v>
      </c>
      <c r="E175" s="13">
        <f t="shared" si="76"/>
        <v>9.7714560273426121E-3</v>
      </c>
      <c r="F175" s="14">
        <f t="shared" si="76"/>
        <v>1.6745820434372227E-2</v>
      </c>
    </row>
    <row r="176" spans="1:6" x14ac:dyDescent="0.25">
      <c r="A176" s="22"/>
      <c r="B176" s="11" t="s">
        <v>86</v>
      </c>
      <c r="C176" s="12">
        <f t="shared" ref="C176:F176" si="77">C80 -($G80*C$95/$G$95)</f>
        <v>1.4508998802185258E-2</v>
      </c>
      <c r="D176" s="13">
        <f t="shared" si="77"/>
        <v>-2.655316538510874E-2</v>
      </c>
      <c r="E176" s="13">
        <f t="shared" si="77"/>
        <v>-2.821497163417036E-2</v>
      </c>
      <c r="F176" s="14">
        <f t="shared" si="77"/>
        <v>4.0259138217094176E-2</v>
      </c>
    </row>
    <row r="177" spans="1:6" x14ac:dyDescent="0.25">
      <c r="A177" s="22"/>
      <c r="B177" s="11" t="s">
        <v>87</v>
      </c>
      <c r="C177" s="12">
        <f t="shared" ref="C177:F177" si="78">C81 -($G81*C$95/$G$95)</f>
        <v>4.217191658701519E-3</v>
      </c>
      <c r="D177" s="13">
        <f t="shared" si="78"/>
        <v>-9.01794212289736E-3</v>
      </c>
      <c r="E177" s="13">
        <f t="shared" si="78"/>
        <v>-1.2979525338217945E-2</v>
      </c>
      <c r="F177" s="14">
        <f t="shared" si="78"/>
        <v>1.7780275802414147E-2</v>
      </c>
    </row>
    <row r="178" spans="1:6" ht="24" x14ac:dyDescent="0.25">
      <c r="A178" s="22"/>
      <c r="B178" s="11" t="s">
        <v>88</v>
      </c>
      <c r="C178" s="12">
        <f t="shared" ref="C178:F178" si="79">C82 -($G82*C$95/$G$95)</f>
        <v>-4.1674665399877991E-3</v>
      </c>
      <c r="D178" s="13">
        <f t="shared" si="79"/>
        <v>-4.5315278837311374E-3</v>
      </c>
      <c r="E178" s="13">
        <f t="shared" si="79"/>
        <v>-1.5270959759613165E-2</v>
      </c>
      <c r="F178" s="14">
        <f t="shared" si="79"/>
        <v>2.3969954183332268E-2</v>
      </c>
    </row>
    <row r="179" spans="1:6" ht="24" x14ac:dyDescent="0.25">
      <c r="A179" s="22"/>
      <c r="B179" s="11" t="s">
        <v>89</v>
      </c>
      <c r="C179" s="12">
        <f t="shared" ref="C179:F179" si="80">C83 -($G83*C$95/$G$95)</f>
        <v>1.6523915098525452E-2</v>
      </c>
      <c r="D179" s="13">
        <f t="shared" si="80"/>
        <v>-7.0066345422388487E-3</v>
      </c>
      <c r="E179" s="13">
        <f t="shared" si="80"/>
        <v>4.5516478657359194E-5</v>
      </c>
      <c r="F179" s="14">
        <f t="shared" si="80"/>
        <v>-9.5627970349436986E-3</v>
      </c>
    </row>
    <row r="180" spans="1:6" x14ac:dyDescent="0.25">
      <c r="A180" s="22"/>
      <c r="B180" s="11" t="s">
        <v>90</v>
      </c>
      <c r="C180" s="12">
        <f t="shared" ref="C180:F180" si="81">C84 -($G84*C$95/$G$95)</f>
        <v>1.0842177533022579E-2</v>
      </c>
      <c r="D180" s="13">
        <f t="shared" si="81"/>
        <v>9.9592894224130174E-3</v>
      </c>
      <c r="E180" s="13">
        <f t="shared" si="81"/>
        <v>-2.298621995320714E-2</v>
      </c>
      <c r="F180" s="14">
        <f t="shared" si="81"/>
        <v>2.1847529977717106E-3</v>
      </c>
    </row>
    <row r="181" spans="1:6" x14ac:dyDescent="0.25">
      <c r="A181" s="22"/>
      <c r="B181" s="11" t="s">
        <v>91</v>
      </c>
      <c r="C181" s="12">
        <f t="shared" ref="C181:F181" si="82">C85 -($G85*C$95/$G$95)</f>
        <v>-2.4425183545490614E-3</v>
      </c>
      <c r="D181" s="13">
        <f t="shared" si="82"/>
        <v>-6.2220131281737062E-3</v>
      </c>
      <c r="E181" s="13">
        <f t="shared" si="82"/>
        <v>-2.5978578109806527E-3</v>
      </c>
      <c r="F181" s="14">
        <f t="shared" si="82"/>
        <v>1.1262389293703642E-2</v>
      </c>
    </row>
    <row r="182" spans="1:6" x14ac:dyDescent="0.25">
      <c r="A182" s="22"/>
      <c r="B182" s="11" t="s">
        <v>92</v>
      </c>
      <c r="C182" s="12">
        <f t="shared" ref="C182:F182" si="83">C86 -($G86*C$95/$G$95)</f>
        <v>-1.6000642079247451E-2</v>
      </c>
      <c r="D182" s="13">
        <f t="shared" si="83"/>
        <v>4.8188744214841622E-2</v>
      </c>
      <c r="E182" s="13">
        <f t="shared" si="83"/>
        <v>1.1904939270448195E-2</v>
      </c>
      <c r="F182" s="14">
        <f t="shared" si="83"/>
        <v>-4.4093041406042005E-2</v>
      </c>
    </row>
    <row r="183" spans="1:6" x14ac:dyDescent="0.25">
      <c r="A183" s="22"/>
      <c r="B183" s="11" t="s">
        <v>93</v>
      </c>
      <c r="C183" s="12">
        <f t="shared" ref="C183:F183" si="84">C87 -($G87*C$95/$G$95)</f>
        <v>-1.8820020229639273E-2</v>
      </c>
      <c r="D183" s="13">
        <f t="shared" si="84"/>
        <v>4.3522748401215144E-2</v>
      </c>
      <c r="E183" s="13">
        <f t="shared" si="84"/>
        <v>1.0665258093788682E-2</v>
      </c>
      <c r="F183" s="14">
        <f t="shared" si="84"/>
        <v>-3.5367986265364082E-2</v>
      </c>
    </row>
    <row r="184" spans="1:6" x14ac:dyDescent="0.25">
      <c r="A184" s="22"/>
      <c r="B184" s="11" t="s">
        <v>94</v>
      </c>
      <c r="C184" s="12">
        <f t="shared" ref="C184:F184" si="85">C88 -($G88*C$95/$G$95)</f>
        <v>-3.2635018492052081E-3</v>
      </c>
      <c r="D184" s="13">
        <f t="shared" si="85"/>
        <v>-1.4797067833398792E-2</v>
      </c>
      <c r="E184" s="13">
        <f t="shared" si="85"/>
        <v>2.2872775728336014E-2</v>
      </c>
      <c r="F184" s="14">
        <f t="shared" si="85"/>
        <v>-4.8122060457315707E-3</v>
      </c>
    </row>
    <row r="185" spans="1:6" ht="24" x14ac:dyDescent="0.25">
      <c r="A185" s="22"/>
      <c r="B185" s="11" t="s">
        <v>95</v>
      </c>
      <c r="C185" s="12">
        <f t="shared" ref="C185:F185" si="86">C89 -($G89*C$95/$G$95)</f>
        <v>8.5881504624076566E-3</v>
      </c>
      <c r="D185" s="13">
        <f t="shared" si="86"/>
        <v>-1.1368342203007809E-3</v>
      </c>
      <c r="E185" s="13">
        <f t="shared" si="86"/>
        <v>6.37899583715687E-3</v>
      </c>
      <c r="F185" s="14">
        <f t="shared" si="86"/>
        <v>-1.3830312079263524E-2</v>
      </c>
    </row>
    <row r="186" spans="1:6" ht="24" x14ac:dyDescent="0.25">
      <c r="A186" s="22"/>
      <c r="B186" s="11" t="s">
        <v>96</v>
      </c>
      <c r="C186" s="12">
        <f t="shared" ref="C186:F186" si="87">C90 -($G90*C$95/$G$95)</f>
        <v>7.6541593627799942E-3</v>
      </c>
      <c r="D186" s="13">
        <f t="shared" si="87"/>
        <v>-9.5569278875753949E-4</v>
      </c>
      <c r="E186" s="13">
        <f t="shared" si="87"/>
        <v>5.5160476767842359E-3</v>
      </c>
      <c r="F186" s="14">
        <f t="shared" si="87"/>
        <v>-1.2214514250806385E-2</v>
      </c>
    </row>
    <row r="187" spans="1:6" x14ac:dyDescent="0.25">
      <c r="A187" s="22"/>
      <c r="B187" s="11" t="s">
        <v>97</v>
      </c>
      <c r="C187" s="12">
        <f t="shared" ref="C187:F187" si="88">C91 -($G91*C$95/$G$95)</f>
        <v>-5.1918365865882832E-3</v>
      </c>
      <c r="D187" s="13">
        <f t="shared" si="88"/>
        <v>1.4219716064542143E-2</v>
      </c>
      <c r="E187" s="13">
        <f t="shared" si="88"/>
        <v>1.2621678572627193E-2</v>
      </c>
      <c r="F187" s="14">
        <f t="shared" si="88"/>
        <v>-2.1649558050580386E-2</v>
      </c>
    </row>
    <row r="188" spans="1:6" x14ac:dyDescent="0.25">
      <c r="A188" s="22"/>
      <c r="B188" s="11" t="s">
        <v>98</v>
      </c>
      <c r="C188" s="12">
        <f t="shared" ref="C188:F188" si="89">C92 -($G92*C$95/$G$95)</f>
        <v>-5.8416130046249903E-3</v>
      </c>
      <c r="D188" s="13">
        <f t="shared" si="89"/>
        <v>5.0170595465124312E-2</v>
      </c>
      <c r="E188" s="13">
        <f t="shared" si="89"/>
        <v>1.3407244003775798E-3</v>
      </c>
      <c r="F188" s="14">
        <f t="shared" si="89"/>
        <v>-4.5669706860876402E-2</v>
      </c>
    </row>
    <row r="189" spans="1:6" x14ac:dyDescent="0.25">
      <c r="A189" s="22"/>
      <c r="B189" s="11" t="s">
        <v>99</v>
      </c>
      <c r="C189" s="12">
        <f t="shared" ref="C189:F189" si="90">C93 -($G93*C$95/$G$95)</f>
        <v>-3.5187707569127535E-2</v>
      </c>
      <c r="D189" s="13">
        <f t="shared" si="90"/>
        <v>1.5425896101044501E-2</v>
      </c>
      <c r="E189" s="13">
        <f t="shared" si="90"/>
        <v>1.1257858193310211E-2</v>
      </c>
      <c r="F189" s="14">
        <f t="shared" si="90"/>
        <v>8.5039532747734903E-3</v>
      </c>
    </row>
    <row r="190" spans="1:6" ht="15.75" thickBot="1" x14ac:dyDescent="0.3">
      <c r="A190" s="23"/>
      <c r="B190" s="15" t="s">
        <v>100</v>
      </c>
      <c r="C190" s="16">
        <f t="shared" ref="C190:F190" si="91">C94 -($G94*C$95/$G$95)</f>
        <v>-2.8330020608205997E-3</v>
      </c>
      <c r="D190" s="17">
        <f t="shared" si="91"/>
        <v>-3.105281090503445E-2</v>
      </c>
      <c r="E190" s="17">
        <f t="shared" si="91"/>
        <v>2.9236623305313875E-2</v>
      </c>
      <c r="F190" s="18">
        <f t="shared" si="91"/>
        <v>4.6491896605415917E-3</v>
      </c>
    </row>
    <row r="191" spans="1:6" ht="15.75" thickTop="1" x14ac:dyDescent="0.25"/>
  </sheetData>
  <mergeCells count="14">
    <mergeCell ref="A60:A77"/>
    <mergeCell ref="A3:B5"/>
    <mergeCell ref="C3:F3"/>
    <mergeCell ref="A6:A23"/>
    <mergeCell ref="A24:A43"/>
    <mergeCell ref="A44:A59"/>
    <mergeCell ref="A156:A173"/>
    <mergeCell ref="A174:A190"/>
    <mergeCell ref="A78:A94"/>
    <mergeCell ref="A99:B101"/>
    <mergeCell ref="C99:F99"/>
    <mergeCell ref="A102:A119"/>
    <mergeCell ref="A120:A139"/>
    <mergeCell ref="A140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72B12-1234-4AFF-8D87-93DCCFA6EF18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0.19457013574660637</v>
      </c>
      <c r="D6" s="51">
        <v>0.19392917369308602</v>
      </c>
      <c r="E6" s="51">
        <v>0.16593886462882096</v>
      </c>
      <c r="F6" s="52">
        <v>0.23456790123456789</v>
      </c>
      <c r="G6" s="19">
        <f>AVERAGE(C6:F6)</f>
        <v>0.1972515188257703</v>
      </c>
    </row>
    <row r="7" spans="1:7" ht="24" x14ac:dyDescent="0.25">
      <c r="A7" s="53"/>
      <c r="B7" s="54" t="s">
        <v>9</v>
      </c>
      <c r="C7" s="55">
        <v>0.23831070889894421</v>
      </c>
      <c r="D7" s="56">
        <v>0.25632377740303541</v>
      </c>
      <c r="E7" s="56">
        <v>0.18122270742358079</v>
      </c>
      <c r="F7" s="57">
        <v>0.23868312757201646</v>
      </c>
      <c r="G7" s="19">
        <f>AVERAGE(C7:F7)</f>
        <v>0.22863508032439422</v>
      </c>
    </row>
    <row r="8" spans="1:7" ht="24" x14ac:dyDescent="0.25">
      <c r="A8" s="53"/>
      <c r="B8" s="54" t="s">
        <v>10</v>
      </c>
      <c r="C8" s="55">
        <v>0.27752639517345401</v>
      </c>
      <c r="D8" s="56">
        <v>0.27655986509274871</v>
      </c>
      <c r="E8" s="56">
        <v>0.25109170305676853</v>
      </c>
      <c r="F8" s="57">
        <v>0.31275720164609055</v>
      </c>
      <c r="G8" s="19">
        <f>AVERAGE(C8:F8)</f>
        <v>0.27948379124226541</v>
      </c>
    </row>
    <row r="9" spans="1:7" ht="24" x14ac:dyDescent="0.25">
      <c r="A9" s="53"/>
      <c r="B9" s="54" t="s">
        <v>11</v>
      </c>
      <c r="C9" s="55">
        <v>0.15987933634992457</v>
      </c>
      <c r="D9" s="56">
        <v>0.12816188870151771</v>
      </c>
      <c r="E9" s="56">
        <v>9.3886462882096067E-2</v>
      </c>
      <c r="F9" s="57">
        <v>0.1851851851851852</v>
      </c>
      <c r="G9" s="19">
        <f>AVERAGE(C9:F9)</f>
        <v>0.14177821827968087</v>
      </c>
    </row>
    <row r="10" spans="1:7" ht="24" x14ac:dyDescent="0.25">
      <c r="A10" s="53"/>
      <c r="B10" s="54" t="s">
        <v>12</v>
      </c>
      <c r="C10" s="55">
        <v>0.2971342383107089</v>
      </c>
      <c r="D10" s="56">
        <v>0.3996627318718381</v>
      </c>
      <c r="E10" s="56">
        <v>0.43449781659388648</v>
      </c>
      <c r="F10" s="57">
        <v>0.26954732510288065</v>
      </c>
      <c r="G10" s="19">
        <f>AVERAGE(C10:F10)</f>
        <v>0.35021052796982849</v>
      </c>
    </row>
    <row r="11" spans="1:7" ht="24" x14ac:dyDescent="0.25">
      <c r="A11" s="53"/>
      <c r="B11" s="54" t="s">
        <v>13</v>
      </c>
      <c r="C11" s="55">
        <v>9.6530920060331843E-2</v>
      </c>
      <c r="D11" s="56">
        <v>0.1551433389544688</v>
      </c>
      <c r="E11" s="56">
        <v>8.7336244541484712E-2</v>
      </c>
      <c r="F11" s="57">
        <v>0.2098765432098765</v>
      </c>
      <c r="G11" s="19">
        <f>AVERAGE(C11:F11)</f>
        <v>0.13722176169154046</v>
      </c>
    </row>
    <row r="12" spans="1:7" ht="24" x14ac:dyDescent="0.25">
      <c r="A12" s="53"/>
      <c r="B12" s="54" t="s">
        <v>14</v>
      </c>
      <c r="C12" s="55">
        <v>0.30316742081447962</v>
      </c>
      <c r="D12" s="56">
        <v>0.31703204047217537</v>
      </c>
      <c r="E12" s="56">
        <v>0.22925764192139739</v>
      </c>
      <c r="F12" s="57">
        <v>0.34567901234567899</v>
      </c>
      <c r="G12" s="19">
        <f>AVERAGE(C12:F12)</f>
        <v>0.29878402888843286</v>
      </c>
    </row>
    <row r="13" spans="1:7" ht="24" x14ac:dyDescent="0.25">
      <c r="A13" s="53"/>
      <c r="B13" s="54" t="s">
        <v>15</v>
      </c>
      <c r="C13" s="55">
        <v>0.43137254901960786</v>
      </c>
      <c r="D13" s="56">
        <v>0.44856661045531199</v>
      </c>
      <c r="E13" s="56">
        <v>0.41921397379912662</v>
      </c>
      <c r="F13" s="57">
        <v>0.33950617283950618</v>
      </c>
      <c r="G13" s="19">
        <f>AVERAGE(C13:F13)</f>
        <v>0.40966482652838815</v>
      </c>
    </row>
    <row r="14" spans="1:7" ht="24" x14ac:dyDescent="0.25">
      <c r="A14" s="53"/>
      <c r="B14" s="54" t="s">
        <v>16</v>
      </c>
      <c r="C14" s="55">
        <v>0.15837104072398189</v>
      </c>
      <c r="D14" s="56">
        <v>0.10792580101180438</v>
      </c>
      <c r="E14" s="56">
        <v>0.13537117903930132</v>
      </c>
      <c r="F14" s="57">
        <v>9.2592592592592601E-2</v>
      </c>
      <c r="G14" s="19">
        <f>AVERAGE(C14:F14)</f>
        <v>0.12356515334192004</v>
      </c>
    </row>
    <row r="15" spans="1:7" ht="24" x14ac:dyDescent="0.25">
      <c r="A15" s="53"/>
      <c r="B15" s="54" t="s">
        <v>17</v>
      </c>
      <c r="C15" s="55">
        <v>9.2006033182503777E-2</v>
      </c>
      <c r="D15" s="56">
        <v>8.7689713322091065E-2</v>
      </c>
      <c r="E15" s="56">
        <v>9.606986899563319E-2</v>
      </c>
      <c r="F15" s="57">
        <v>9.8765432098765427E-2</v>
      </c>
      <c r="G15" s="19">
        <f>AVERAGE(C15:F15)</f>
        <v>9.3632761899748368E-2</v>
      </c>
    </row>
    <row r="16" spans="1:7" ht="24" x14ac:dyDescent="0.25">
      <c r="A16" s="53"/>
      <c r="B16" s="54" t="s">
        <v>18</v>
      </c>
      <c r="C16" s="55">
        <v>7.5414781297134234E-2</v>
      </c>
      <c r="D16" s="56">
        <v>7.9258010118043842E-2</v>
      </c>
      <c r="E16" s="56">
        <v>9.1703056768558971E-2</v>
      </c>
      <c r="F16" s="57">
        <v>9.8765432098765427E-2</v>
      </c>
      <c r="G16" s="19">
        <f>AVERAGE(C16:F16)</f>
        <v>8.6285320070625615E-2</v>
      </c>
    </row>
    <row r="17" spans="1:7" ht="24" x14ac:dyDescent="0.25">
      <c r="A17" s="53"/>
      <c r="B17" s="54" t="s">
        <v>19</v>
      </c>
      <c r="C17" s="55">
        <v>8.1447963800904966E-2</v>
      </c>
      <c r="D17" s="56">
        <v>8.0944350758853284E-2</v>
      </c>
      <c r="E17" s="56">
        <v>4.8034934497816595E-2</v>
      </c>
      <c r="F17" s="57">
        <v>8.2304526748971193E-2</v>
      </c>
      <c r="G17" s="19">
        <f>AVERAGE(C17:F17)</f>
        <v>7.3182943951636506E-2</v>
      </c>
    </row>
    <row r="18" spans="1:7" ht="24" x14ac:dyDescent="0.25">
      <c r="A18" s="53"/>
      <c r="B18" s="54" t="s">
        <v>20</v>
      </c>
      <c r="C18" s="55">
        <v>0.24132730015082957</v>
      </c>
      <c r="D18" s="56">
        <v>0.25632377740303541</v>
      </c>
      <c r="E18" s="56">
        <v>0.2816593886462882</v>
      </c>
      <c r="F18" s="57">
        <v>0.35185185185185186</v>
      </c>
      <c r="G18" s="19">
        <f>AVERAGE(C18:F18)</f>
        <v>0.28279057951300124</v>
      </c>
    </row>
    <row r="19" spans="1:7" ht="24" x14ac:dyDescent="0.25">
      <c r="A19" s="53"/>
      <c r="B19" s="54" t="s">
        <v>21</v>
      </c>
      <c r="C19" s="55">
        <v>0.14479638009049775</v>
      </c>
      <c r="D19" s="56">
        <v>0.20067453625632378</v>
      </c>
      <c r="E19" s="56">
        <v>0.14847161572052403</v>
      </c>
      <c r="F19" s="57">
        <v>0.11934156378600823</v>
      </c>
      <c r="G19" s="19">
        <f>AVERAGE(C19:F19)</f>
        <v>0.15332102396333844</v>
      </c>
    </row>
    <row r="20" spans="1:7" ht="24" x14ac:dyDescent="0.25">
      <c r="A20" s="53"/>
      <c r="B20" s="54" t="s">
        <v>22</v>
      </c>
      <c r="C20" s="55">
        <v>0.23981900452488689</v>
      </c>
      <c r="D20" s="56">
        <v>0.18549747048903878</v>
      </c>
      <c r="E20" s="56">
        <v>0.17685589519650655</v>
      </c>
      <c r="F20" s="57">
        <v>0.15843621399176955</v>
      </c>
      <c r="G20" s="19">
        <f>AVERAGE(C20:F20)</f>
        <v>0.19015214605055045</v>
      </c>
    </row>
    <row r="21" spans="1:7" ht="24" x14ac:dyDescent="0.25">
      <c r="A21" s="53"/>
      <c r="B21" s="54" t="s">
        <v>23</v>
      </c>
      <c r="C21" s="55">
        <v>0.10558069381598793</v>
      </c>
      <c r="D21" s="56">
        <v>8.0944350758853284E-2</v>
      </c>
      <c r="E21" s="56">
        <v>9.1703056768558971E-2</v>
      </c>
      <c r="F21" s="57">
        <v>0.13374485596707819</v>
      </c>
      <c r="G21" s="19">
        <f>AVERAGE(C21:F21)</f>
        <v>0.10299323932761958</v>
      </c>
    </row>
    <row r="22" spans="1:7" ht="24" x14ac:dyDescent="0.25">
      <c r="A22" s="53"/>
      <c r="B22" s="54" t="s">
        <v>24</v>
      </c>
      <c r="C22" s="55">
        <v>0.10708898944193061</v>
      </c>
      <c r="D22" s="56">
        <v>9.4435075885328831E-2</v>
      </c>
      <c r="E22" s="56">
        <v>0.12227074235807861</v>
      </c>
      <c r="F22" s="57">
        <v>0.12962962962962962</v>
      </c>
      <c r="G22" s="19">
        <f>AVERAGE(C22:F22)</f>
        <v>0.11335610932874193</v>
      </c>
    </row>
    <row r="23" spans="1:7" ht="24" x14ac:dyDescent="0.25">
      <c r="A23" s="53"/>
      <c r="B23" s="54" t="s">
        <v>25</v>
      </c>
      <c r="C23" s="55">
        <v>0.1990950226244344</v>
      </c>
      <c r="D23" s="56">
        <v>0.17537942664418213</v>
      </c>
      <c r="E23" s="56">
        <v>0.1965065502183406</v>
      </c>
      <c r="F23" s="57">
        <v>0.15226337448559671</v>
      </c>
      <c r="G23" s="19">
        <f>AVERAGE(C23:F23)</f>
        <v>0.18081109349313845</v>
      </c>
    </row>
    <row r="24" spans="1:7" ht="24" x14ac:dyDescent="0.25">
      <c r="A24" s="53"/>
      <c r="B24" s="54" t="s">
        <v>26</v>
      </c>
      <c r="C24" s="55">
        <v>0.14479638009049775</v>
      </c>
      <c r="D24" s="56">
        <v>0.10118043844856661</v>
      </c>
      <c r="E24" s="56">
        <v>0.12008733624454149</v>
      </c>
      <c r="F24" s="57">
        <v>0.11934156378600823</v>
      </c>
      <c r="G24" s="19">
        <f>AVERAGE(C24:F24)</f>
        <v>0.12135142964240353</v>
      </c>
    </row>
    <row r="25" spans="1:7" ht="24" x14ac:dyDescent="0.25">
      <c r="A25" s="53"/>
      <c r="B25" s="54" t="s">
        <v>27</v>
      </c>
      <c r="C25" s="55">
        <v>8.5972850678733032E-2</v>
      </c>
      <c r="D25" s="56">
        <v>0.10286677908937605</v>
      </c>
      <c r="E25" s="56">
        <v>0.19432314410480353</v>
      </c>
      <c r="F25" s="57">
        <v>8.6419753086419748E-2</v>
      </c>
      <c r="G25" s="19">
        <f>AVERAGE(C25:F25)</f>
        <v>0.1173956317398331</v>
      </c>
    </row>
    <row r="26" spans="1:7" x14ac:dyDescent="0.25">
      <c r="A26" s="53" t="s">
        <v>28</v>
      </c>
      <c r="B26" s="54" t="s">
        <v>29</v>
      </c>
      <c r="C26" s="55">
        <v>0.3303167420814479</v>
      </c>
      <c r="D26" s="56">
        <v>0.45868465430016864</v>
      </c>
      <c r="E26" s="56">
        <v>0.4126637554585153</v>
      </c>
      <c r="F26" s="57">
        <v>0.30452674897119342</v>
      </c>
      <c r="G26" s="19">
        <f>AVERAGE(C26:F26)</f>
        <v>0.37654797520283129</v>
      </c>
    </row>
    <row r="27" spans="1:7" x14ac:dyDescent="0.25">
      <c r="A27" s="53"/>
      <c r="B27" s="54" t="s">
        <v>30</v>
      </c>
      <c r="C27" s="55">
        <v>0.14328808446455504</v>
      </c>
      <c r="D27" s="56">
        <v>0.1551433389544688</v>
      </c>
      <c r="E27" s="56">
        <v>0.14410480349344978</v>
      </c>
      <c r="F27" s="57">
        <v>0.19753086419753085</v>
      </c>
      <c r="G27" s="19">
        <f>AVERAGE(C27:F27)</f>
        <v>0.16001677277750112</v>
      </c>
    </row>
    <row r="28" spans="1:7" x14ac:dyDescent="0.25">
      <c r="A28" s="53"/>
      <c r="B28" s="54" t="s">
        <v>31</v>
      </c>
      <c r="C28" s="55">
        <v>0.23831070889894421</v>
      </c>
      <c r="D28" s="56">
        <v>0.25126475548060706</v>
      </c>
      <c r="E28" s="56">
        <v>0.2183406113537118</v>
      </c>
      <c r="F28" s="57">
        <v>0.25720164609053497</v>
      </c>
      <c r="G28" s="19">
        <f>AVERAGE(C28:F28)</f>
        <v>0.24127943045594949</v>
      </c>
    </row>
    <row r="29" spans="1:7" x14ac:dyDescent="0.25">
      <c r="A29" s="53"/>
      <c r="B29" s="54" t="s">
        <v>32</v>
      </c>
      <c r="C29" s="55">
        <v>0.17797888386123681</v>
      </c>
      <c r="D29" s="56">
        <v>0.19561551433389546</v>
      </c>
      <c r="E29" s="56">
        <v>0.16812227074235808</v>
      </c>
      <c r="F29" s="57">
        <v>0.16049382716049382</v>
      </c>
      <c r="G29" s="19">
        <f>AVERAGE(C29:F29)</f>
        <v>0.17555262402449606</v>
      </c>
    </row>
    <row r="30" spans="1:7" x14ac:dyDescent="0.25">
      <c r="A30" s="53"/>
      <c r="B30" s="54" t="s">
        <v>33</v>
      </c>
      <c r="C30" s="55">
        <v>0.10105580693815988</v>
      </c>
      <c r="D30" s="56">
        <v>9.6121416526138273E-2</v>
      </c>
      <c r="E30" s="56">
        <v>0.10262008733624456</v>
      </c>
      <c r="F30" s="57">
        <v>9.4650205761316872E-2</v>
      </c>
      <c r="G30" s="19">
        <f>AVERAGE(C30:F30)</f>
        <v>9.8611879140464903E-2</v>
      </c>
    </row>
    <row r="31" spans="1:7" x14ac:dyDescent="0.25">
      <c r="A31" s="53"/>
      <c r="B31" s="54" t="s">
        <v>34</v>
      </c>
      <c r="C31" s="55">
        <v>0.39668174962292613</v>
      </c>
      <c r="D31" s="56">
        <v>0.34738617200674538</v>
      </c>
      <c r="E31" s="56">
        <v>0.36462882096069871</v>
      </c>
      <c r="F31" s="57">
        <v>0.38683127572016462</v>
      </c>
      <c r="G31" s="19">
        <f>AVERAGE(C31:F31)</f>
        <v>0.37388200457763371</v>
      </c>
    </row>
    <row r="32" spans="1:7" x14ac:dyDescent="0.25">
      <c r="A32" s="53"/>
      <c r="B32" s="54" t="s">
        <v>35</v>
      </c>
      <c r="C32" s="55">
        <v>0.23680241327300147</v>
      </c>
      <c r="D32" s="56">
        <v>0.1551433389544688</v>
      </c>
      <c r="E32" s="56">
        <v>0.1965065502183406</v>
      </c>
      <c r="F32" s="57">
        <v>0.22839506172839508</v>
      </c>
      <c r="G32" s="19">
        <f>AVERAGE(C32:F32)</f>
        <v>0.2042118410435515</v>
      </c>
    </row>
    <row r="33" spans="1:7" x14ac:dyDescent="0.25">
      <c r="A33" s="53"/>
      <c r="B33" s="54" t="s">
        <v>36</v>
      </c>
      <c r="C33" s="55">
        <v>0.10558069381598793</v>
      </c>
      <c r="D33" s="56">
        <v>0.17706576728499157</v>
      </c>
      <c r="E33" s="56">
        <v>0.15502183406113537</v>
      </c>
      <c r="F33" s="57">
        <v>8.2304526748971193E-2</v>
      </c>
      <c r="G33" s="19">
        <f>AVERAGE(C33:F33)</f>
        <v>0.12999320547777152</v>
      </c>
    </row>
    <row r="34" spans="1:7" x14ac:dyDescent="0.25">
      <c r="A34" s="53"/>
      <c r="B34" s="54" t="s">
        <v>37</v>
      </c>
      <c r="C34" s="55">
        <v>0.23076923076923075</v>
      </c>
      <c r="D34" s="56">
        <v>0.15345699831365936</v>
      </c>
      <c r="E34" s="56">
        <v>0.15283842794759825</v>
      </c>
      <c r="F34" s="57">
        <v>0.26337448559670784</v>
      </c>
      <c r="G34" s="19">
        <f>AVERAGE(C34:F34)</f>
        <v>0.20010978565679904</v>
      </c>
    </row>
    <row r="35" spans="1:7" ht="24" x14ac:dyDescent="0.25">
      <c r="A35" s="53"/>
      <c r="B35" s="54" t="s">
        <v>38</v>
      </c>
      <c r="C35" s="55">
        <v>0.26546003016591252</v>
      </c>
      <c r="D35" s="56">
        <v>0.23102866779089376</v>
      </c>
      <c r="E35" s="56">
        <v>0.17248908296943236</v>
      </c>
      <c r="F35" s="57">
        <v>0.42592592592592593</v>
      </c>
      <c r="G35" s="19">
        <f>AVERAGE(C35:F35)</f>
        <v>0.27372592671304113</v>
      </c>
    </row>
    <row r="36" spans="1:7" x14ac:dyDescent="0.25">
      <c r="A36" s="53"/>
      <c r="B36" s="54" t="s">
        <v>39</v>
      </c>
      <c r="C36" s="55">
        <v>0.20361990950226244</v>
      </c>
      <c r="D36" s="56">
        <v>0.14839797639123103</v>
      </c>
      <c r="E36" s="56">
        <v>0.18340611353711794</v>
      </c>
      <c r="F36" s="57">
        <v>0.23456790123456789</v>
      </c>
      <c r="G36" s="19">
        <f>AVERAGE(C36:F36)</f>
        <v>0.1924979751662948</v>
      </c>
    </row>
    <row r="37" spans="1:7" x14ac:dyDescent="0.25">
      <c r="A37" s="53"/>
      <c r="B37" s="54" t="s">
        <v>40</v>
      </c>
      <c r="C37" s="55">
        <v>9.6530920060331843E-2</v>
      </c>
      <c r="D37" s="56">
        <v>0.13322091062394603</v>
      </c>
      <c r="E37" s="56">
        <v>0.10698689956331878</v>
      </c>
      <c r="F37" s="57">
        <v>0.13786008230452676</v>
      </c>
      <c r="G37" s="19">
        <f>AVERAGE(C37:F37)</f>
        <v>0.11864970313803086</v>
      </c>
    </row>
    <row r="38" spans="1:7" x14ac:dyDescent="0.25">
      <c r="A38" s="53"/>
      <c r="B38" s="54" t="s">
        <v>41</v>
      </c>
      <c r="C38" s="55">
        <v>0.34087481146304677</v>
      </c>
      <c r="D38" s="56">
        <v>0.2175379426644182</v>
      </c>
      <c r="E38" s="56">
        <v>0.33406113537117904</v>
      </c>
      <c r="F38" s="57">
        <v>0.21810699588477367</v>
      </c>
      <c r="G38" s="19">
        <f>AVERAGE(C38:F38)</f>
        <v>0.2776452213458544</v>
      </c>
    </row>
    <row r="39" spans="1:7" ht="24" x14ac:dyDescent="0.25">
      <c r="A39" s="53"/>
      <c r="B39" s="54" t="s">
        <v>42</v>
      </c>
      <c r="C39" s="55">
        <v>6.9381598793363503E-2</v>
      </c>
      <c r="D39" s="56">
        <v>3.7099494097807759E-2</v>
      </c>
      <c r="E39" s="56">
        <v>6.1135371179039305E-2</v>
      </c>
      <c r="F39" s="57">
        <v>9.6707818930041156E-2</v>
      </c>
      <c r="G39" s="19">
        <f>AVERAGE(C39:F39)</f>
        <v>6.6081070750062934E-2</v>
      </c>
    </row>
    <row r="40" spans="1:7" ht="24" x14ac:dyDescent="0.25">
      <c r="A40" s="53"/>
      <c r="B40" s="54" t="s">
        <v>43</v>
      </c>
      <c r="C40" s="55">
        <v>0.34087481146304677</v>
      </c>
      <c r="D40" s="56">
        <v>0.40978077571669475</v>
      </c>
      <c r="E40" s="56">
        <v>0.41703056768558949</v>
      </c>
      <c r="F40" s="57">
        <v>0.34362139917695472</v>
      </c>
      <c r="G40" s="19">
        <f>AVERAGE(C40:F40)</f>
        <v>0.37782688851057145</v>
      </c>
    </row>
    <row r="41" spans="1:7" ht="24.75" thickBot="1" x14ac:dyDescent="0.3">
      <c r="A41" s="58"/>
      <c r="B41" s="59" t="s">
        <v>44</v>
      </c>
      <c r="C41" s="60">
        <v>0.23831070889894421</v>
      </c>
      <c r="D41" s="61">
        <v>0.23946037099494094</v>
      </c>
      <c r="E41" s="61">
        <v>0.19432314410480353</v>
      </c>
      <c r="F41" s="62">
        <v>0.19547325102880658</v>
      </c>
      <c r="G41" s="19">
        <f>AVERAGE(C41:F41)</f>
        <v>0.21689186875687383</v>
      </c>
    </row>
    <row r="42" spans="1:7" ht="15.75" thickTop="1" x14ac:dyDescent="0.25">
      <c r="C42" s="20">
        <f>AVERAGE(C6:C41)</f>
        <v>0.19972347913524385</v>
      </c>
      <c r="D42" s="20">
        <f>AVERAGE(D6:D41)</f>
        <v>0.19819186809068765</v>
      </c>
      <c r="E42" s="20">
        <f>AVERAGE(E6:E41)</f>
        <v>0.19304949053857354</v>
      </c>
      <c r="F42" s="20">
        <f>AVERAGE(F6:F41)</f>
        <v>0.20518975765889341</v>
      </c>
      <c r="G42" s="20">
        <f>AVERAGE(G6:G41)</f>
        <v>0.19903864885584965</v>
      </c>
    </row>
    <row r="45" spans="1:7" ht="15.75" thickBot="1" x14ac:dyDescent="0.3"/>
    <row r="46" spans="1:7" ht="15.75" thickTop="1" x14ac:dyDescent="0.25">
      <c r="A46" s="33"/>
      <c r="B46" s="34"/>
      <c r="C46" s="35" t="s">
        <v>1</v>
      </c>
      <c r="D46" s="36"/>
      <c r="E46" s="36"/>
      <c r="F46" s="37"/>
    </row>
    <row r="47" spans="1:7" ht="36.75" x14ac:dyDescent="0.25">
      <c r="A47" s="38"/>
      <c r="B47" s="39"/>
      <c r="C47" s="40" t="s">
        <v>2</v>
      </c>
      <c r="D47" s="41" t="s">
        <v>3</v>
      </c>
      <c r="E47" s="41" t="s">
        <v>4</v>
      </c>
      <c r="F47" s="42" t="s">
        <v>5</v>
      </c>
    </row>
    <row r="48" spans="1:7" ht="25.5" thickBot="1" x14ac:dyDescent="0.3">
      <c r="A48" s="43"/>
      <c r="B48" s="44"/>
      <c r="C48" s="45" t="s">
        <v>6</v>
      </c>
      <c r="D48" s="46" t="s">
        <v>6</v>
      </c>
      <c r="E48" s="46" t="s">
        <v>6</v>
      </c>
      <c r="F48" s="47" t="s">
        <v>6</v>
      </c>
    </row>
    <row r="49" spans="1:6" ht="24.75" thickTop="1" x14ac:dyDescent="0.25">
      <c r="A49" s="48" t="s">
        <v>7</v>
      </c>
      <c r="B49" s="49" t="s">
        <v>8</v>
      </c>
      <c r="C49" s="50">
        <f>C6 -($G6*C$42/$G$42)</f>
        <v>-3.3600643982187595E-3</v>
      </c>
      <c r="D49" s="51">
        <f t="shared" ref="D49:F49" si="0">D6 -($G6*D$42/$G$42)</f>
        <v>-2.483167450355761E-3</v>
      </c>
      <c r="E49" s="51">
        <f t="shared" si="0"/>
        <v>-2.5377271388828004E-2</v>
      </c>
      <c r="F49" s="52">
        <f t="shared" si="0"/>
        <v>3.1220503237402719E-2</v>
      </c>
    </row>
    <row r="50" spans="1:6" ht="24" x14ac:dyDescent="0.25">
      <c r="A50" s="53"/>
      <c r="B50" s="54" t="s">
        <v>9</v>
      </c>
      <c r="C50" s="55">
        <f t="shared" ref="C50:F50" si="1">C7 -($G7*C$42/$G$42)</f>
        <v>8.8889661507547679E-3</v>
      </c>
      <c r="D50" s="56">
        <f t="shared" si="1"/>
        <v>2.8661391524533369E-2</v>
      </c>
      <c r="E50" s="56">
        <f t="shared" si="1"/>
        <v>-4.0532645265917489E-2</v>
      </c>
      <c r="F50" s="57">
        <f t="shared" si="1"/>
        <v>2.9822875906295176E-3</v>
      </c>
    </row>
    <row r="51" spans="1:6" ht="24" x14ac:dyDescent="0.25">
      <c r="A51" s="53"/>
      <c r="B51" s="54" t="s">
        <v>10</v>
      </c>
      <c r="C51" s="55">
        <f t="shared" ref="C51:F51" si="2">C8 -($G8*C$42/$G$42)</f>
        <v>-2.9190131413891485E-3</v>
      </c>
      <c r="D51" s="56">
        <f t="shared" si="2"/>
        <v>-1.7349033142084469E-3</v>
      </c>
      <c r="E51" s="56">
        <f t="shared" si="2"/>
        <v>-1.9982301028658056E-2</v>
      </c>
      <c r="F51" s="57">
        <f t="shared" si="2"/>
        <v>2.463621748425604E-2</v>
      </c>
    </row>
    <row r="52" spans="1:6" ht="24" x14ac:dyDescent="0.25">
      <c r="A52" s="53"/>
      <c r="B52" s="54" t="s">
        <v>11</v>
      </c>
      <c r="C52" s="55">
        <f t="shared" ref="C52:F52" si="3">C9 -($G9*C$42/$G$42)</f>
        <v>1.7613303179042333E-2</v>
      </c>
      <c r="D52" s="56">
        <f t="shared" si="3"/>
        <v>-1.301315492415353E-2</v>
      </c>
      <c r="E52" s="56">
        <f t="shared" si="3"/>
        <v>-4.3625587996934334E-2</v>
      </c>
      <c r="F52" s="57">
        <f t="shared" si="3"/>
        <v>3.9025439742045726E-2</v>
      </c>
    </row>
    <row r="53" spans="1:6" ht="24" x14ac:dyDescent="0.25">
      <c r="A53" s="53"/>
      <c r="B53" s="54" t="s">
        <v>12</v>
      </c>
      <c r="C53" s="55">
        <f t="shared" ref="C53:F53" si="4">C10 -($G10*C$42/$G$42)</f>
        <v>-5.4281255504170456E-2</v>
      </c>
      <c r="D53" s="56">
        <f t="shared" si="4"/>
        <v>5.0942123274688111E-2</v>
      </c>
      <c r="E53" s="56">
        <f t="shared" si="4"/>
        <v>9.4825273625690543E-2</v>
      </c>
      <c r="F53" s="57">
        <f t="shared" si="4"/>
        <v>-9.1486141396207754E-2</v>
      </c>
    </row>
    <row r="54" spans="1:6" ht="24" x14ac:dyDescent="0.25">
      <c r="A54" s="53"/>
      <c r="B54" s="54" t="s">
        <v>13</v>
      </c>
      <c r="C54" s="55">
        <f t="shared" ref="C54:F54" si="5">C11 -($G11*C$42/$G$42)</f>
        <v>-4.1162979168005515E-2</v>
      </c>
      <c r="D54" s="56">
        <f t="shared" si="5"/>
        <v>1.8505367140070228E-2</v>
      </c>
      <c r="E54" s="56">
        <f t="shared" si="5"/>
        <v>-4.5756455482533195E-2</v>
      </c>
      <c r="F54" s="57">
        <f t="shared" si="5"/>
        <v>6.8414067510468607E-2</v>
      </c>
    </row>
    <row r="55" spans="1:6" ht="24" x14ac:dyDescent="0.25">
      <c r="A55" s="53"/>
      <c r="B55" s="54" t="s">
        <v>14</v>
      </c>
      <c r="C55" s="55">
        <f t="shared" ref="C55:F55" si="6">C12 -($G12*C$42/$G$42)</f>
        <v>3.355368719707652E-3</v>
      </c>
      <c r="D55" s="56">
        <f t="shared" si="6"/>
        <v>1.9519144451930204E-2</v>
      </c>
      <c r="E55" s="56">
        <f t="shared" si="6"/>
        <v>-6.0535847381015612E-2</v>
      </c>
      <c r="F55" s="57">
        <f t="shared" si="6"/>
        <v>3.766133420937795E-2</v>
      </c>
    </row>
    <row r="56" spans="1:6" ht="24" x14ac:dyDescent="0.25">
      <c r="A56" s="53"/>
      <c r="B56" s="54" t="s">
        <v>15</v>
      </c>
      <c r="C56" s="55">
        <f t="shared" ref="C56:F56" si="7">C13 -($G13*C$42/$G$42)</f>
        <v>2.0298192838450635E-2</v>
      </c>
      <c r="D56" s="56">
        <f t="shared" si="7"/>
        <v>4.0644642900604377E-2</v>
      </c>
      <c r="E56" s="56">
        <f t="shared" si="7"/>
        <v>2.1876137617597768E-2</v>
      </c>
      <c r="F56" s="57">
        <f t="shared" si="7"/>
        <v>-8.2818973356652392E-2</v>
      </c>
    </row>
    <row r="57" spans="1:6" ht="24" x14ac:dyDescent="0.25">
      <c r="A57" s="53"/>
      <c r="B57" s="54" t="s">
        <v>16</v>
      </c>
      <c r="C57" s="55">
        <f t="shared" ref="C57:F57" si="8">C14 -($G14*C$42/$G$42)</f>
        <v>3.4380738000406724E-2</v>
      </c>
      <c r="D57" s="56">
        <f t="shared" si="8"/>
        <v>-1.5113662492007837E-2</v>
      </c>
      <c r="E57" s="56">
        <f t="shared" si="8"/>
        <v>1.552415416196519E-2</v>
      </c>
      <c r="F57" s="57">
        <f t="shared" si="8"/>
        <v>-3.479122967036398E-2</v>
      </c>
    </row>
    <row r="58" spans="1:6" ht="24" x14ac:dyDescent="0.25">
      <c r="A58" s="53"/>
      <c r="B58" s="54" t="s">
        <v>17</v>
      </c>
      <c r="C58" s="55">
        <f t="shared" ref="C58:F58" si="9">C15 -($G15*C$42/$G$42)</f>
        <v>-1.9488900203927795E-3</v>
      </c>
      <c r="D58" s="56">
        <f t="shared" si="9"/>
        <v>-5.5447017127570886E-3</v>
      </c>
      <c r="E58" s="56">
        <f t="shared" si="9"/>
        <v>5.2545570631399169E-3</v>
      </c>
      <c r="F58" s="57">
        <f t="shared" si="9"/>
        <v>2.2390346700100205E-3</v>
      </c>
    </row>
    <row r="59" spans="1:6" ht="24" x14ac:dyDescent="0.25">
      <c r="A59" s="53"/>
      <c r="B59" s="54" t="s">
        <v>18</v>
      </c>
      <c r="C59" s="55">
        <f t="shared" ref="C59:F59" si="10">C16 -($G16*C$42/$G$42)</f>
        <v>-1.1167419807357221E-2</v>
      </c>
      <c r="D59" s="56">
        <f t="shared" si="10"/>
        <v>-6.6602217022763283E-3</v>
      </c>
      <c r="E59" s="56">
        <f t="shared" si="10"/>
        <v>8.0140989890283287E-3</v>
      </c>
      <c r="F59" s="57">
        <f t="shared" si="10"/>
        <v>9.8135425206053312E-3</v>
      </c>
    </row>
    <row r="60" spans="1:6" ht="24" x14ac:dyDescent="0.25">
      <c r="A60" s="53"/>
      <c r="B60" s="54" t="s">
        <v>19</v>
      </c>
      <c r="C60" s="55">
        <f t="shared" ref="C60:F60" si="11">C17 -($G17*C$42/$G$42)</f>
        <v>8.0132200292767908E-3</v>
      </c>
      <c r="D60" s="56">
        <f t="shared" si="11"/>
        <v>8.0727529182982316E-3</v>
      </c>
      <c r="E60" s="56">
        <f t="shared" si="11"/>
        <v>-2.2945903280118293E-2</v>
      </c>
      <c r="F60" s="57">
        <f t="shared" si="11"/>
        <v>6.8599303325433542E-3</v>
      </c>
    </row>
    <row r="61" spans="1:6" ht="24" x14ac:dyDescent="0.25">
      <c r="A61" s="53"/>
      <c r="B61" s="54" t="s">
        <v>20</v>
      </c>
      <c r="C61" s="55">
        <f t="shared" ref="C61:F61" si="12">C18 -($G18*C$42/$G$42)</f>
        <v>-4.2436274067929519E-2</v>
      </c>
      <c r="D61" s="56">
        <f t="shared" si="12"/>
        <v>-2.5263711028524372E-2</v>
      </c>
      <c r="E61" s="56">
        <f t="shared" si="12"/>
        <v>7.3780989675655273E-3</v>
      </c>
      <c r="F61" s="57">
        <f t="shared" si="12"/>
        <v>6.0321886128888669E-2</v>
      </c>
    </row>
    <row r="62" spans="1:6" ht="24" x14ac:dyDescent="0.25">
      <c r="A62" s="53"/>
      <c r="B62" s="54" t="s">
        <v>21</v>
      </c>
      <c r="C62" s="55">
        <f t="shared" ref="C62:F62" si="13">C19 -($G19*C$42/$G$42)</f>
        <v>-9.0521739795882405E-3</v>
      </c>
      <c r="D62" s="56">
        <f t="shared" si="13"/>
        <v>4.8005794122335604E-2</v>
      </c>
      <c r="E62" s="56">
        <f t="shared" si="13"/>
        <v>-2.3591286811280865E-4</v>
      </c>
      <c r="F62" s="57">
        <f t="shared" si="13"/>
        <v>-3.8717707274634375E-2</v>
      </c>
    </row>
    <row r="63" spans="1:6" ht="24" x14ac:dyDescent="0.25">
      <c r="A63" s="53"/>
      <c r="B63" s="54" t="s">
        <v>22</v>
      </c>
      <c r="C63" s="55">
        <f t="shared" ref="C63:F63" si="14">C20 -($G20*C$42/$G$42)</f>
        <v>4.9012603895862483E-2</v>
      </c>
      <c r="D63" s="56">
        <f t="shared" si="14"/>
        <v>-3.8457011203392177E-3</v>
      </c>
      <c r="E63" s="56">
        <f t="shared" si="14"/>
        <v>-7.5744912178470347E-3</v>
      </c>
      <c r="F63" s="57">
        <f t="shared" si="14"/>
        <v>-3.759241155767612E-2</v>
      </c>
    </row>
    <row r="64" spans="1:6" ht="24" x14ac:dyDescent="0.25">
      <c r="A64" s="53"/>
      <c r="B64" s="54" t="s">
        <v>23</v>
      </c>
      <c r="C64" s="55">
        <f t="shared" ref="C64:F64" si="15">C21 -($G21*C$42/$G$42)</f>
        <v>2.2330866845780006E-3</v>
      </c>
      <c r="D64" s="56">
        <f t="shared" si="15"/>
        <v>-2.1610718924299319E-2</v>
      </c>
      <c r="E64" s="56">
        <f t="shared" si="15"/>
        <v>-8.1910718110321801E-3</v>
      </c>
      <c r="F64" s="57">
        <f t="shared" si="15"/>
        <v>2.7568704050753623E-2</v>
      </c>
    </row>
    <row r="65" spans="1:6" ht="24" x14ac:dyDescent="0.25">
      <c r="A65" s="53"/>
      <c r="B65" s="54" t="s">
        <v>24</v>
      </c>
      <c r="C65" s="55">
        <f t="shared" ref="C65:F65" si="16">C22 -($G22*C$42/$G$42)</f>
        <v>-6.6571431132996656E-3</v>
      </c>
      <c r="D65" s="56">
        <f t="shared" si="16"/>
        <v>-1.8438776487063394E-2</v>
      </c>
      <c r="E65" s="56">
        <f t="shared" si="16"/>
        <v>1.2325566980621608E-2</v>
      </c>
      <c r="F65" s="57">
        <f t="shared" si="16"/>
        <v>1.2770352619741521E-2</v>
      </c>
    </row>
    <row r="66" spans="1:6" ht="24" x14ac:dyDescent="0.25">
      <c r="A66" s="53"/>
      <c r="B66" s="54" t="s">
        <v>25</v>
      </c>
      <c r="C66" s="55">
        <f t="shared" ref="C66:F66" si="17">C23 -($G23*C$42/$G$42)</f>
        <v>1.7661814218507543E-2</v>
      </c>
      <c r="D66" s="56">
        <f t="shared" si="17"/>
        <v>-4.662432547085732E-3</v>
      </c>
      <c r="E66" s="56">
        <f t="shared" si="17"/>
        <v>2.1136140083309635E-2</v>
      </c>
      <c r="F66" s="57">
        <f t="shared" si="17"/>
        <v>-3.4135521754731279E-2</v>
      </c>
    </row>
    <row r="67" spans="1:6" ht="24" x14ac:dyDescent="0.25">
      <c r="A67" s="53"/>
      <c r="B67" s="54" t="s">
        <v>26</v>
      </c>
      <c r="C67" s="55">
        <f t="shared" ref="C67:F67" si="18">C24 -($G24*C$42/$G$42)</f>
        <v>2.3027417803330952E-2</v>
      </c>
      <c r="D67" s="56">
        <f t="shared" si="18"/>
        <v>-1.9654719318817709E-2</v>
      </c>
      <c r="E67" s="56">
        <f t="shared" si="18"/>
        <v>2.3874231710758476E-3</v>
      </c>
      <c r="F67" s="57">
        <f t="shared" si="18"/>
        <v>-5.7601216555890206E-3</v>
      </c>
    </row>
    <row r="68" spans="1:6" ht="24" x14ac:dyDescent="0.25">
      <c r="A68" s="53"/>
      <c r="B68" s="54" t="s">
        <v>27</v>
      </c>
      <c r="C68" s="55">
        <f t="shared" ref="C68:F68" si="19">C25 -($G25*C$42/$G$42)</f>
        <v>-3.182670303176352E-2</v>
      </c>
      <c r="D68" s="56">
        <f t="shared" si="19"/>
        <v>-1.4029410137946188E-2</v>
      </c>
      <c r="E68" s="56">
        <f t="shared" si="19"/>
        <v>8.0459997278268414E-2</v>
      </c>
      <c r="F68" s="57">
        <f t="shared" si="19"/>
        <v>-3.460388410855865E-2</v>
      </c>
    </row>
    <row r="69" spans="1:6" x14ac:dyDescent="0.25">
      <c r="A69" s="53" t="s">
        <v>28</v>
      </c>
      <c r="B69" s="54" t="s">
        <v>29</v>
      </c>
      <c r="C69" s="55">
        <f t="shared" ref="C69:F69" si="20">C26 -($G26*C$42/$G$42)</f>
        <v>-4.7526817956518752E-2</v>
      </c>
      <c r="D69" s="56">
        <f t="shared" si="20"/>
        <v>8.3738647279875511E-2</v>
      </c>
      <c r="E69" s="56">
        <f t="shared" si="20"/>
        <v>4.7446270341420183E-2</v>
      </c>
      <c r="F69" s="57">
        <f t="shared" si="20"/>
        <v>-8.3658099664776442E-2</v>
      </c>
    </row>
    <row r="70" spans="1:6" x14ac:dyDescent="0.25">
      <c r="A70" s="53"/>
      <c r="B70" s="54" t="s">
        <v>30</v>
      </c>
      <c r="C70" s="55">
        <f t="shared" ref="C70:F70" si="21">C27 -($G27*C$42/$G$42)</f>
        <v>-1.7279256415366928E-2</v>
      </c>
      <c r="D70" s="56">
        <f t="shared" si="21"/>
        <v>-4.1926659115227582E-3</v>
      </c>
      <c r="E70" s="56">
        <f t="shared" si="21"/>
        <v>-1.109699595553898E-2</v>
      </c>
      <c r="F70" s="57">
        <f t="shared" si="21"/>
        <v>3.2568918282428777E-2</v>
      </c>
    </row>
    <row r="71" spans="1:6" x14ac:dyDescent="0.25">
      <c r="A71" s="53"/>
      <c r="B71" s="54" t="s">
        <v>31</v>
      </c>
      <c r="C71" s="55">
        <f t="shared" ref="C71:F71" si="22">C28 -($G28*C$42/$G$42)</f>
        <v>-3.798889269261474E-3</v>
      </c>
      <c r="D71" s="56">
        <f t="shared" si="22"/>
        <v>1.1011813005327664E-2</v>
      </c>
      <c r="E71" s="56">
        <f t="shared" si="22"/>
        <v>-1.5678617548370327E-2</v>
      </c>
      <c r="F71" s="57">
        <f t="shared" si="22"/>
        <v>8.4656938123044423E-3</v>
      </c>
    </row>
    <row r="72" spans="1:6" x14ac:dyDescent="0.25">
      <c r="A72" s="53"/>
      <c r="B72" s="54" t="s">
        <v>32</v>
      </c>
      <c r="C72" s="55">
        <f t="shared" ref="C72:F72" si="23">C29 -($G29*C$42/$G$42)</f>
        <v>1.8222376870217216E-3</v>
      </c>
      <c r="D72" s="56">
        <f t="shared" si="23"/>
        <v>2.0809753223472532E-2</v>
      </c>
      <c r="E72" s="56">
        <f t="shared" si="23"/>
        <v>-2.1478995258455424E-3</v>
      </c>
      <c r="F72" s="57">
        <f t="shared" si="23"/>
        <v>-2.0484091384648656E-2</v>
      </c>
    </row>
    <row r="73" spans="1:6" x14ac:dyDescent="0.25">
      <c r="A73" s="53"/>
      <c r="B73" s="54" t="s">
        <v>33</v>
      </c>
      <c r="C73" s="55">
        <f t="shared" ref="C73:F73" si="24">C30 -($G30*C$42/$G$42)</f>
        <v>2.1046348958814187E-3</v>
      </c>
      <c r="D73" s="56">
        <f t="shared" si="24"/>
        <v>-2.0709328247474207E-3</v>
      </c>
      <c r="E73" s="56">
        <f t="shared" si="24"/>
        <v>6.9754819364895582E-3</v>
      </c>
      <c r="F73" s="57">
        <f t="shared" si="24"/>
        <v>-7.0091840076235146E-3</v>
      </c>
    </row>
    <row r="74" spans="1:6" x14ac:dyDescent="0.25">
      <c r="A74" s="53"/>
      <c r="B74" s="54" t="s">
        <v>34</v>
      </c>
      <c r="C74" s="55">
        <f t="shared" ref="C74:F74" si="25">C31 -($G31*C$42/$G$42)</f>
        <v>2.1513332988502387E-2</v>
      </c>
      <c r="D74" s="56">
        <f t="shared" si="25"/>
        <v>-2.490520636971344E-2</v>
      </c>
      <c r="E74" s="56">
        <f t="shared" si="25"/>
        <v>1.9970862691801039E-3</v>
      </c>
      <c r="F74" s="57">
        <f t="shared" si="25"/>
        <v>1.3947871120313371E-3</v>
      </c>
    </row>
    <row r="75" spans="1:6" x14ac:dyDescent="0.25">
      <c r="A75" s="53"/>
      <c r="B75" s="54" t="s">
        <v>35</v>
      </c>
      <c r="C75" s="55">
        <f t="shared" ref="C75:F75" si="26">C32 -($G32*C$42/$G$42)</f>
        <v>3.1887942599670149E-2</v>
      </c>
      <c r="D75" s="56">
        <f t="shared" si="26"/>
        <v>-4.8199712735818745E-2</v>
      </c>
      <c r="E75" s="56">
        <f t="shared" si="26"/>
        <v>-1.5604689360810553E-3</v>
      </c>
      <c r="F75" s="57">
        <f t="shared" si="26"/>
        <v>1.7872239072229762E-2</v>
      </c>
    </row>
    <row r="76" spans="1:6" x14ac:dyDescent="0.25">
      <c r="A76" s="53"/>
      <c r="B76" s="54" t="s">
        <v>36</v>
      </c>
      <c r="C76" s="55">
        <f t="shared" ref="C76:F76" si="27">C33 -($G33*C$42/$G$42)</f>
        <v>-2.4859777977840433E-2</v>
      </c>
      <c r="D76" s="56">
        <f t="shared" si="27"/>
        <v>4.7625598851196632E-2</v>
      </c>
      <c r="E76" s="56">
        <f t="shared" si="27"/>
        <v>2.8940179893885615E-2</v>
      </c>
      <c r="F76" s="57">
        <f t="shared" si="27"/>
        <v>-5.1706000767241703E-2</v>
      </c>
    </row>
    <row r="77" spans="1:6" x14ac:dyDescent="0.25">
      <c r="A77" s="53"/>
      <c r="B77" s="54" t="s">
        <v>37</v>
      </c>
      <c r="C77" s="55">
        <f t="shared" ref="C77:F77" si="28">C34 -($G34*C$42/$G$42)</f>
        <v>2.997092938340809E-2</v>
      </c>
      <c r="D77" s="56">
        <f t="shared" si="28"/>
        <v>-4.5801449583418502E-2</v>
      </c>
      <c r="E77" s="56">
        <f t="shared" si="28"/>
        <v>-4.1249968426143813E-2</v>
      </c>
      <c r="F77" s="57">
        <f t="shared" si="28"/>
        <v>5.7080488626154363E-2</v>
      </c>
    </row>
    <row r="78" spans="1:6" ht="24" x14ac:dyDescent="0.25">
      <c r="A78" s="53"/>
      <c r="B78" s="54" t="s">
        <v>38</v>
      </c>
      <c r="C78" s="55">
        <f t="shared" ref="C78:F78" si="29">C35 -($G35*C$42/$G$42)</f>
        <v>-9.2077025930694112E-3</v>
      </c>
      <c r="D78" s="56">
        <f t="shared" si="29"/>
        <v>-4.1532732077742329E-2</v>
      </c>
      <c r="E78" s="56">
        <f t="shared" si="29"/>
        <v>-9.3000313200162305E-2</v>
      </c>
      <c r="F78" s="57">
        <f t="shared" si="29"/>
        <v>0.14374074787097429</v>
      </c>
    </row>
    <row r="79" spans="1:6" x14ac:dyDescent="0.25">
      <c r="A79" s="53"/>
      <c r="B79" s="54" t="s">
        <v>39</v>
      </c>
      <c r="C79" s="55">
        <f t="shared" ref="C79:F79" si="30">C36 -($G36*C$42/$G$42)</f>
        <v>1.0459608486823507E-2</v>
      </c>
      <c r="D79" s="56">
        <f t="shared" si="30"/>
        <v>-4.328104434766758E-2</v>
      </c>
      <c r="E79" s="56">
        <f t="shared" si="30"/>
        <v>-3.2995149886960173E-3</v>
      </c>
      <c r="F79" s="57">
        <f t="shared" si="30"/>
        <v>3.612095084954034E-2</v>
      </c>
    </row>
    <row r="80" spans="1:6" x14ac:dyDescent="0.25">
      <c r="A80" s="53"/>
      <c r="B80" s="54" t="s">
        <v>40</v>
      </c>
      <c r="C80" s="55">
        <f t="shared" ref="C80:F80" si="31">C37 -($G37*C$42/$G$42)</f>
        <v>-2.2527019919222721E-2</v>
      </c>
      <c r="D80" s="56">
        <f t="shared" si="31"/>
        <v>1.5075985261422634E-2</v>
      </c>
      <c r="E80" s="56">
        <f t="shared" si="31"/>
        <v>-8.0925831151362759E-3</v>
      </c>
      <c r="F80" s="57">
        <f t="shared" si="31"/>
        <v>1.5543617772936419E-2</v>
      </c>
    </row>
    <row r="81" spans="1:6" x14ac:dyDescent="0.25">
      <c r="A81" s="53"/>
      <c r="B81" s="54" t="s">
        <v>41</v>
      </c>
      <c r="C81" s="55">
        <f t="shared" ref="C81:F81" si="32">C38 -($G38*C$42/$G$42)</f>
        <v>6.2274298993585275E-2</v>
      </c>
      <c r="D81" s="56">
        <f t="shared" si="32"/>
        <v>-5.8926077772334967E-2</v>
      </c>
      <c r="E81" s="56">
        <f t="shared" si="32"/>
        <v>6.4770377825366765E-2</v>
      </c>
      <c r="F81" s="57">
        <f t="shared" si="32"/>
        <v>-6.8118599046616768E-2</v>
      </c>
    </row>
    <row r="82" spans="1:6" ht="24" x14ac:dyDescent="0.25">
      <c r="A82" s="53"/>
      <c r="B82" s="54" t="s">
        <v>42</v>
      </c>
      <c r="C82" s="55">
        <f t="shared" ref="C82:F82" si="33">C39 -($G39*C$42/$G$42)</f>
        <v>3.0731635670816493E-3</v>
      </c>
      <c r="D82" s="56">
        <f t="shared" si="33"/>
        <v>-2.870044442002731E-2</v>
      </c>
      <c r="E82" s="56">
        <f t="shared" si="33"/>
        <v>-2.9572918081479799E-3</v>
      </c>
      <c r="F82" s="57">
        <f t="shared" si="33"/>
        <v>2.8584572661093696E-2</v>
      </c>
    </row>
    <row r="83" spans="1:6" ht="24" x14ac:dyDescent="0.25">
      <c r="A83" s="53"/>
      <c r="B83" s="54" t="s">
        <v>43</v>
      </c>
      <c r="C83" s="55">
        <f t="shared" ref="C83:F83" si="34">C40 -($G40*C$42/$G$42)</f>
        <v>-3.825206222682892E-2</v>
      </c>
      <c r="D83" s="56">
        <f t="shared" si="34"/>
        <v>3.3561296337921931E-2</v>
      </c>
      <c r="E83" s="56">
        <f t="shared" si="34"/>
        <v>5.0572652310745536E-2</v>
      </c>
      <c r="F83" s="57">
        <f t="shared" si="34"/>
        <v>-4.5881886421838325E-2</v>
      </c>
    </row>
    <row r="84" spans="1:6" ht="24.75" thickBot="1" x14ac:dyDescent="0.3">
      <c r="A84" s="58"/>
      <c r="B84" s="59" t="s">
        <v>44</v>
      </c>
      <c r="C84" s="60">
        <f t="shared" ref="C84:F84" si="35">C41 -($G41*C$42/$G$42)</f>
        <v>2.0672582468332479E-2</v>
      </c>
      <c r="D84" s="61">
        <f t="shared" si="35"/>
        <v>2.3491236911152513E-2</v>
      </c>
      <c r="E84" s="61">
        <f t="shared" si="35"/>
        <v>-1.6042355290230598E-2</v>
      </c>
      <c r="F84" s="62">
        <f t="shared" si="35"/>
        <v>-2.8121464089254283E-2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B5A1B-55DF-4049-82D9-E8C883CF007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0.22322775263951736</v>
      </c>
      <c r="D6" s="51">
        <v>0.21079258010118043</v>
      </c>
      <c r="E6" s="51">
        <v>0.16812227074235808</v>
      </c>
      <c r="F6" s="52">
        <v>0.20781893004115226</v>
      </c>
      <c r="G6" s="19">
        <f>AVERAGE(C6:F6)</f>
        <v>0.20249038338105205</v>
      </c>
    </row>
    <row r="7" spans="1:7" ht="24" x14ac:dyDescent="0.25">
      <c r="A7" s="53"/>
      <c r="B7" s="54" t="s">
        <v>47</v>
      </c>
      <c r="C7" s="55">
        <v>0.21870286576168929</v>
      </c>
      <c r="D7" s="56">
        <v>0.22596964586846544</v>
      </c>
      <c r="E7" s="56">
        <v>0.25545851528384278</v>
      </c>
      <c r="F7" s="57">
        <v>0.23456790123456789</v>
      </c>
      <c r="G7" s="19">
        <f>AVERAGE(C7:F7)</f>
        <v>0.23367473203714134</v>
      </c>
    </row>
    <row r="8" spans="1:7" ht="24" x14ac:dyDescent="0.25">
      <c r="A8" s="53"/>
      <c r="B8" s="54" t="s">
        <v>48</v>
      </c>
      <c r="C8" s="55">
        <v>0.32880844645550522</v>
      </c>
      <c r="D8" s="56">
        <v>0.26812816188870153</v>
      </c>
      <c r="E8" s="56">
        <v>0.31441048034934499</v>
      </c>
      <c r="F8" s="57">
        <v>0.32510288065843623</v>
      </c>
      <c r="G8" s="19">
        <f>AVERAGE(C8:F8)</f>
        <v>0.30911249233799698</v>
      </c>
    </row>
    <row r="9" spans="1:7" ht="24" x14ac:dyDescent="0.25">
      <c r="A9" s="53"/>
      <c r="B9" s="54" t="s">
        <v>49</v>
      </c>
      <c r="C9" s="55">
        <v>0.15233785822021115</v>
      </c>
      <c r="D9" s="56">
        <v>9.7807757166947729E-2</v>
      </c>
      <c r="E9" s="56">
        <v>0.12445414847161572</v>
      </c>
      <c r="F9" s="57">
        <v>0.13580246913580246</v>
      </c>
      <c r="G9" s="19">
        <f>AVERAGE(C9:F9)</f>
        <v>0.12760055824864425</v>
      </c>
    </row>
    <row r="10" spans="1:7" ht="24" x14ac:dyDescent="0.25">
      <c r="A10" s="53"/>
      <c r="B10" s="54" t="s">
        <v>50</v>
      </c>
      <c r="C10" s="55">
        <v>0.43137254901960786</v>
      </c>
      <c r="D10" s="56">
        <v>0.43676222596964587</v>
      </c>
      <c r="E10" s="56">
        <v>0.4126637554585153</v>
      </c>
      <c r="F10" s="57">
        <v>0.40740740740740738</v>
      </c>
      <c r="G10" s="19">
        <f>AVERAGE(C10:F10)</f>
        <v>0.42205148446379415</v>
      </c>
    </row>
    <row r="11" spans="1:7" ht="24" x14ac:dyDescent="0.25">
      <c r="A11" s="53"/>
      <c r="B11" s="54" t="s">
        <v>51</v>
      </c>
      <c r="C11" s="55">
        <v>0.23680241327300147</v>
      </c>
      <c r="D11" s="56">
        <v>0.22259696458684655</v>
      </c>
      <c r="E11" s="56">
        <v>0.25327510917030566</v>
      </c>
      <c r="F11" s="57">
        <v>0.19958847736625515</v>
      </c>
      <c r="G11" s="19">
        <f>AVERAGE(C11:F11)</f>
        <v>0.22806574109910221</v>
      </c>
    </row>
    <row r="12" spans="1:7" ht="24" x14ac:dyDescent="0.25">
      <c r="A12" s="53"/>
      <c r="B12" s="54" t="s">
        <v>52</v>
      </c>
      <c r="C12" s="55">
        <v>0.10859728506787331</v>
      </c>
      <c r="D12" s="56">
        <v>7.4198988195615517E-2</v>
      </c>
      <c r="E12" s="56">
        <v>0.10698689956331878</v>
      </c>
      <c r="F12" s="57">
        <v>0.11522633744855967</v>
      </c>
      <c r="G12" s="19">
        <f>AVERAGE(C12:F12)</f>
        <v>0.10125237756884181</v>
      </c>
    </row>
    <row r="13" spans="1:7" ht="24" x14ac:dyDescent="0.25">
      <c r="A13" s="53"/>
      <c r="B13" s="54" t="s">
        <v>53</v>
      </c>
      <c r="C13" s="55">
        <v>6.485671191553545E-2</v>
      </c>
      <c r="D13" s="56">
        <v>6.7453625632377737E-2</v>
      </c>
      <c r="E13" s="56">
        <v>6.9868995633187769E-2</v>
      </c>
      <c r="F13" s="57">
        <v>8.8477366255144047E-2</v>
      </c>
      <c r="G13" s="19">
        <f>AVERAGE(C13:F13)</f>
        <v>7.2664174859061251E-2</v>
      </c>
    </row>
    <row r="14" spans="1:7" ht="24" x14ac:dyDescent="0.25">
      <c r="A14" s="53"/>
      <c r="B14" s="54" t="s">
        <v>54</v>
      </c>
      <c r="C14" s="55">
        <v>9.6530920060331843E-2</v>
      </c>
      <c r="D14" s="56">
        <v>5.733558178752108E-2</v>
      </c>
      <c r="E14" s="56">
        <v>8.296943231441048E-2</v>
      </c>
      <c r="F14" s="57">
        <v>8.8477366255144047E-2</v>
      </c>
      <c r="G14" s="19">
        <f>AVERAGE(C14:F14)</f>
        <v>8.1328325104351867E-2</v>
      </c>
    </row>
    <row r="15" spans="1:7" ht="24" x14ac:dyDescent="0.25">
      <c r="A15" s="53"/>
      <c r="B15" s="54" t="s">
        <v>55</v>
      </c>
      <c r="C15" s="55">
        <v>0.22926093514328807</v>
      </c>
      <c r="D15" s="56">
        <v>0.28161888701517707</v>
      </c>
      <c r="E15" s="56">
        <v>0.27292576419213976</v>
      </c>
      <c r="F15" s="57">
        <v>0.26954732510288065</v>
      </c>
      <c r="G15" s="19">
        <f>AVERAGE(C15:F15)</f>
        <v>0.26333822786337141</v>
      </c>
    </row>
    <row r="16" spans="1:7" ht="24" x14ac:dyDescent="0.25">
      <c r="A16" s="53"/>
      <c r="B16" s="54" t="s">
        <v>56</v>
      </c>
      <c r="C16" s="55">
        <v>0.22926093514328807</v>
      </c>
      <c r="D16" s="56">
        <v>0.14839797639123103</v>
      </c>
      <c r="E16" s="56">
        <v>0.18122270742358079</v>
      </c>
      <c r="F16" s="57">
        <v>0.25102880658436216</v>
      </c>
      <c r="G16" s="19">
        <f>AVERAGE(C16:F16)</f>
        <v>0.20247760638561552</v>
      </c>
    </row>
    <row r="17" spans="1:7" ht="24" x14ac:dyDescent="0.25">
      <c r="A17" s="53"/>
      <c r="B17" s="54" t="s">
        <v>57</v>
      </c>
      <c r="C17" s="55">
        <v>0.23076923076923075</v>
      </c>
      <c r="D17" s="56">
        <v>0.26306913996627318</v>
      </c>
      <c r="E17" s="56">
        <v>0.24454148471615722</v>
      </c>
      <c r="F17" s="57">
        <v>0.27160493827160492</v>
      </c>
      <c r="G17" s="19">
        <f>AVERAGE(C17:F17)</f>
        <v>0.2524961984308165</v>
      </c>
    </row>
    <row r="18" spans="1:7" ht="24" x14ac:dyDescent="0.25">
      <c r="A18" s="53"/>
      <c r="B18" s="54" t="s">
        <v>58</v>
      </c>
      <c r="C18" s="55">
        <v>0.22473604826546004</v>
      </c>
      <c r="D18" s="56">
        <v>0.25632377740303541</v>
      </c>
      <c r="E18" s="56">
        <v>0.24890829694323144</v>
      </c>
      <c r="F18" s="57">
        <v>0.2839506172839506</v>
      </c>
      <c r="G18" s="19">
        <f>AVERAGE(C18:F18)</f>
        <v>0.25347968497391937</v>
      </c>
    </row>
    <row r="19" spans="1:7" ht="24" x14ac:dyDescent="0.25">
      <c r="A19" s="53"/>
      <c r="B19" s="54" t="s">
        <v>59</v>
      </c>
      <c r="C19" s="55">
        <v>0.21568627450980393</v>
      </c>
      <c r="D19" s="56">
        <v>0.1821247892074199</v>
      </c>
      <c r="E19" s="56">
        <v>0.16593886462882096</v>
      </c>
      <c r="F19" s="57">
        <v>0.16255144032921812</v>
      </c>
      <c r="G19" s="19">
        <f>AVERAGE(C19:F19)</f>
        <v>0.18157534216881571</v>
      </c>
    </row>
    <row r="20" spans="1:7" ht="24" x14ac:dyDescent="0.25">
      <c r="A20" s="53"/>
      <c r="B20" s="54" t="s">
        <v>60</v>
      </c>
      <c r="C20" s="55">
        <v>0.32579185520361986</v>
      </c>
      <c r="D20" s="56">
        <v>0.37774030354131533</v>
      </c>
      <c r="E20" s="56">
        <v>0.38864628820960706</v>
      </c>
      <c r="F20" s="57">
        <v>0.33744855967078197</v>
      </c>
      <c r="G20" s="19">
        <f>AVERAGE(C20:F20)</f>
        <v>0.35740675165633107</v>
      </c>
    </row>
    <row r="21" spans="1:7" ht="24" x14ac:dyDescent="0.25">
      <c r="A21" s="53"/>
      <c r="B21" s="54" t="s">
        <v>61</v>
      </c>
      <c r="C21" s="55">
        <v>0.21116138763197587</v>
      </c>
      <c r="D21" s="56">
        <v>0.2748735244519393</v>
      </c>
      <c r="E21" s="56">
        <v>0.23144104803493451</v>
      </c>
      <c r="F21" s="57">
        <v>0.25720164609053497</v>
      </c>
      <c r="G21" s="19">
        <f>AVERAGE(C21:F21)</f>
        <v>0.24366940155234615</v>
      </c>
    </row>
    <row r="22" spans="1:7" ht="24" x14ac:dyDescent="0.25">
      <c r="A22" s="53"/>
      <c r="B22" s="54" t="s">
        <v>62</v>
      </c>
      <c r="C22" s="55">
        <v>0.14177978883861236</v>
      </c>
      <c r="D22" s="56">
        <v>0.18381112984822934</v>
      </c>
      <c r="E22" s="56">
        <v>0.14628820960698691</v>
      </c>
      <c r="F22" s="57">
        <v>0.10493827160493825</v>
      </c>
      <c r="G22" s="19">
        <f>AVERAGE(C22:F22)</f>
        <v>0.14420434997469173</v>
      </c>
    </row>
    <row r="23" spans="1:7" ht="24.75" thickBot="1" x14ac:dyDescent="0.3">
      <c r="A23" s="58"/>
      <c r="B23" s="59" t="s">
        <v>63</v>
      </c>
      <c r="C23" s="60">
        <v>9.5022624434389136E-2</v>
      </c>
      <c r="D23" s="61">
        <v>0.10286677908937605</v>
      </c>
      <c r="E23" s="61">
        <v>0.11135371179039302</v>
      </c>
      <c r="F23" s="62">
        <v>6.9958847736625515E-2</v>
      </c>
      <c r="G23" s="19">
        <f>AVERAGE(C23:F23)</f>
        <v>9.4800490762695935E-2</v>
      </c>
    </row>
    <row r="24" spans="1:7" ht="15.75" thickTop="1" x14ac:dyDescent="0.25">
      <c r="C24" s="20">
        <f>AVERAGE(C6:C23)</f>
        <v>0.20915032679738566</v>
      </c>
      <c r="D24" s="20">
        <f>AVERAGE(D6:D23)</f>
        <v>0.20732621322840547</v>
      </c>
      <c r="E24" s="20">
        <f>AVERAGE(E6:E23)</f>
        <v>0.20997088791848617</v>
      </c>
      <c r="F24" s="20">
        <f>AVERAGE(F6:F23)</f>
        <v>0.21170553269318704</v>
      </c>
      <c r="G24" s="20">
        <f>AVERAGE(G6:G23)</f>
        <v>0.20953824015936606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45</v>
      </c>
      <c r="B31" s="49" t="s">
        <v>46</v>
      </c>
      <c r="C31" s="50">
        <f>C6 -($G6*C$24/$G$24)</f>
        <v>2.111223508403634E-2</v>
      </c>
      <c r="D31" s="51">
        <f t="shared" ref="D31:F31" si="0">D6 -($G6*D$24/$G$24)</f>
        <v>1.0439821723367687E-2</v>
      </c>
      <c r="E31" s="51">
        <f t="shared" si="0"/>
        <v>-3.4786208211829234E-2</v>
      </c>
      <c r="F31" s="52">
        <f t="shared" si="0"/>
        <v>3.2341514044250397E-3</v>
      </c>
    </row>
    <row r="32" spans="1:7" ht="24" x14ac:dyDescent="0.25">
      <c r="A32" s="53"/>
      <c r="B32" s="54" t="s">
        <v>47</v>
      </c>
      <c r="C32" s="55">
        <f t="shared" ref="C32:F32" si="1">C7 -($G7*C$24/$G$24)</f>
        <v>-1.4539269576894998E-2</v>
      </c>
      <c r="D32" s="56">
        <f t="shared" si="1"/>
        <v>-5.2382581569582198E-3</v>
      </c>
      <c r="E32" s="56">
        <f t="shared" si="1"/>
        <v>2.1301299242340366E-2</v>
      </c>
      <c r="F32" s="57">
        <f t="shared" si="1"/>
        <v>-1.5237715084872316E-3</v>
      </c>
    </row>
    <row r="33" spans="1:6" ht="24" x14ac:dyDescent="0.25">
      <c r="A33" s="53"/>
      <c r="B33" s="54" t="s">
        <v>48</v>
      </c>
      <c r="C33" s="55">
        <f t="shared" ref="C33:F33" si="2">C8 -($G8*C$24/$G$24)</f>
        <v>2.0268207020089524E-2</v>
      </c>
      <c r="D33" s="56">
        <f t="shared" si="2"/>
        <v>-3.7721130580727513E-2</v>
      </c>
      <c r="E33" s="56">
        <f t="shared" si="2"/>
        <v>4.6597425673453041E-3</v>
      </c>
      <c r="F33" s="57">
        <f t="shared" si="2"/>
        <v>1.279318099329263E-2</v>
      </c>
    </row>
    <row r="34" spans="1:6" ht="24" x14ac:dyDescent="0.25">
      <c r="A34" s="53"/>
      <c r="B34" s="54" t="s">
        <v>49</v>
      </c>
      <c r="C34" s="55">
        <f t="shared" ref="C34:F34" si="3">C9 -($G9*C$24/$G$24)</f>
        <v>2.4973523972986217E-2</v>
      </c>
      <c r="D34" s="56">
        <f t="shared" si="3"/>
        <v>-2.8445763562258836E-2</v>
      </c>
      <c r="E34" s="56">
        <f t="shared" si="3"/>
        <v>-3.4098752692783701E-3</v>
      </c>
      <c r="F34" s="57">
        <f t="shared" si="3"/>
        <v>6.8821148585510028E-3</v>
      </c>
    </row>
    <row r="35" spans="1:6" ht="24" x14ac:dyDescent="0.25">
      <c r="A35" s="53"/>
      <c r="B35" s="54" t="s">
        <v>50</v>
      </c>
      <c r="C35" s="55">
        <f t="shared" ref="C35:F35" si="4">C10 -($G10*C$24/$G$24)</f>
        <v>1.0102398837053495E-2</v>
      </c>
      <c r="D35" s="56">
        <f t="shared" si="4"/>
        <v>1.9166201517235637E-2</v>
      </c>
      <c r="E35" s="56">
        <f t="shared" si="4"/>
        <v>-1.025916721554393E-2</v>
      </c>
      <c r="F35" s="57">
        <f t="shared" si="4"/>
        <v>-1.9009433138745535E-2</v>
      </c>
    </row>
    <row r="36" spans="1:6" ht="24" x14ac:dyDescent="0.25">
      <c r="A36" s="53"/>
      <c r="B36" s="54" t="s">
        <v>51</v>
      </c>
      <c r="C36" s="55">
        <f t="shared" ref="C36:F36" si="5">C11 -($G11*C$24/$G$24)</f>
        <v>9.1588850755396634E-3</v>
      </c>
      <c r="D36" s="56">
        <f t="shared" si="5"/>
        <v>-3.0611607903854587E-3</v>
      </c>
      <c r="E36" s="56">
        <f t="shared" si="5"/>
        <v>2.4738465329328996E-2</v>
      </c>
      <c r="F36" s="57">
        <f t="shared" si="5"/>
        <v>-3.0836189614483256E-2</v>
      </c>
    </row>
    <row r="37" spans="1:6" ht="24" x14ac:dyDescent="0.25">
      <c r="A37" s="53"/>
      <c r="B37" s="54" t="s">
        <v>52</v>
      </c>
      <c r="C37" s="55">
        <f t="shared" ref="C37:F37" si="6">C12 -($G12*C$24/$G$24)</f>
        <v>7.5323537148695441E-3</v>
      </c>
      <c r="D37" s="56">
        <f t="shared" si="6"/>
        <v>-2.5984501012630515E-2</v>
      </c>
      <c r="E37" s="56">
        <f t="shared" si="6"/>
        <v>5.5254593707409622E-3</v>
      </c>
      <c r="F37" s="57">
        <f t="shared" si="6"/>
        <v>1.2926687927019995E-2</v>
      </c>
    </row>
    <row r="38" spans="1:6" ht="24" x14ac:dyDescent="0.25">
      <c r="A38" s="53"/>
      <c r="B38" s="54" t="s">
        <v>53</v>
      </c>
      <c r="C38" s="55">
        <f t="shared" ref="C38:F38" si="7">C13 -($G13*C$24/$G$24)</f>
        <v>-7.6729414149319108E-3</v>
      </c>
      <c r="D38" s="56">
        <f t="shared" si="7"/>
        <v>-4.4434572076705453E-3</v>
      </c>
      <c r="E38" s="56">
        <f t="shared" si="7"/>
        <v>-2.9452138562930802E-3</v>
      </c>
      <c r="F38" s="57">
        <f t="shared" si="7"/>
        <v>1.5061612478895509E-2</v>
      </c>
    </row>
    <row r="39" spans="1:6" ht="24" x14ac:dyDescent="0.25">
      <c r="A39" s="53"/>
      <c r="B39" s="54" t="s">
        <v>54</v>
      </c>
      <c r="C39" s="55">
        <f t="shared" ref="C39:F39" si="8">C14 -($G14*C$24/$G$24)</f>
        <v>1.5353156228192014E-2</v>
      </c>
      <c r="D39" s="56">
        <f t="shared" si="8"/>
        <v>-2.3134186686575998E-2</v>
      </c>
      <c r="E39" s="56">
        <f t="shared" si="8"/>
        <v>1.4731831233495418E-3</v>
      </c>
      <c r="F39" s="57">
        <f t="shared" si="8"/>
        <v>6.3078473350343944E-3</v>
      </c>
    </row>
    <row r="40" spans="1:6" ht="24" x14ac:dyDescent="0.25">
      <c r="A40" s="53"/>
      <c r="B40" s="54" t="s">
        <v>55</v>
      </c>
      <c r="C40" s="55">
        <f t="shared" ref="C40:F40" si="9">C15 -($G15*C$24/$G$24)</f>
        <v>-3.3589780668675712E-2</v>
      </c>
      <c r="D40" s="56">
        <f t="shared" si="9"/>
        <v>2.1060635024191421E-2</v>
      </c>
      <c r="E40" s="56">
        <f t="shared" si="9"/>
        <v>9.0438041007555037E-3</v>
      </c>
      <c r="F40" s="57">
        <f t="shared" si="9"/>
        <v>3.4853415437285928E-3</v>
      </c>
    </row>
    <row r="41" spans="1:6" ht="24" x14ac:dyDescent="0.25">
      <c r="A41" s="53"/>
      <c r="B41" s="54" t="s">
        <v>56</v>
      </c>
      <c r="C41" s="55">
        <f t="shared" ref="C41:F41" si="10">C16 -($G16*C$24/$G$24)</f>
        <v>2.7158170929483555E-2</v>
      </c>
      <c r="D41" s="56">
        <f t="shared" si="10"/>
        <v>-5.1942139873723092E-2</v>
      </c>
      <c r="E41" s="56">
        <f t="shared" si="10"/>
        <v>-2.167296815364439E-2</v>
      </c>
      <c r="F41" s="57">
        <f t="shared" si="10"/>
        <v>4.6456937097883844E-2</v>
      </c>
    </row>
    <row r="42" spans="1:6" ht="24" x14ac:dyDescent="0.25">
      <c r="A42" s="53"/>
      <c r="B42" s="54" t="s">
        <v>57</v>
      </c>
      <c r="C42" s="55">
        <f t="shared" ref="C42:F42" si="11">C17 -($G17*C$24/$G$24)</f>
        <v>-2.1259527211832635E-2</v>
      </c>
      <c r="D42" s="56">
        <f t="shared" si="11"/>
        <v>1.3238461635603271E-2</v>
      </c>
      <c r="E42" s="56">
        <f t="shared" si="11"/>
        <v>-8.4760596721052961E-3</v>
      </c>
      <c r="F42" s="57">
        <f t="shared" si="11"/>
        <v>1.6497125248334632E-2</v>
      </c>
    </row>
    <row r="43" spans="1:6" ht="24" x14ac:dyDescent="0.25">
      <c r="A43" s="53"/>
      <c r="B43" s="54" t="s">
        <v>58</v>
      </c>
      <c r="C43" s="55">
        <f t="shared" ref="C43:F43" si="12">C18 -($G18*C$24/$G$24)</f>
        <v>-2.8274375552513858E-2</v>
      </c>
      <c r="D43" s="56">
        <f t="shared" si="12"/>
        <v>5.519994876264922E-3</v>
      </c>
      <c r="E43" s="56">
        <f t="shared" si="12"/>
        <v>-5.0947646592356677E-3</v>
      </c>
      <c r="F43" s="57">
        <f t="shared" si="12"/>
        <v>2.7849145335484549E-2</v>
      </c>
    </row>
    <row r="44" spans="1:6" ht="24" x14ac:dyDescent="0.25">
      <c r="A44" s="53"/>
      <c r="B44" s="54" t="s">
        <v>59</v>
      </c>
      <c r="C44" s="55">
        <f t="shared" ref="C44:F44" si="13">C19 -($G19*C$24/$G$24)</f>
        <v>3.4447078628080607E-2</v>
      </c>
      <c r="D44" s="56">
        <f t="shared" si="13"/>
        <v>2.4662787661701435E-3</v>
      </c>
      <c r="E44" s="56">
        <f t="shared" si="13"/>
        <v>-1.6011388414692657E-2</v>
      </c>
      <c r="F44" s="57">
        <f t="shared" si="13"/>
        <v>-2.0901968979558122E-2</v>
      </c>
    </row>
    <row r="45" spans="1:6" ht="24" x14ac:dyDescent="0.25">
      <c r="A45" s="53"/>
      <c r="B45" s="54" t="s">
        <v>60</v>
      </c>
      <c r="C45" s="55">
        <f t="shared" ref="C45:F45" si="14">C20 -($G20*C$24/$G$24)</f>
        <v>-3.0953237490012719E-2</v>
      </c>
      <c r="D45" s="56">
        <f t="shared" si="14"/>
        <v>2.4106578514250854E-2</v>
      </c>
      <c r="E45" s="56">
        <f t="shared" si="14"/>
        <v>3.0501574689699662E-2</v>
      </c>
      <c r="F45" s="57">
        <f t="shared" si="14"/>
        <v>-2.3654915713938018E-2</v>
      </c>
    </row>
    <row r="46" spans="1:6" ht="24" x14ac:dyDescent="0.25">
      <c r="A46" s="53"/>
      <c r="B46" s="54" t="s">
        <v>61</v>
      </c>
      <c r="C46" s="55">
        <f t="shared" ref="C46:F46" si="15">C21 -($G21*C$24/$G$24)</f>
        <v>-3.205691431823543E-2</v>
      </c>
      <c r="D46" s="56">
        <f t="shared" si="15"/>
        <v>3.3776461380983919E-2</v>
      </c>
      <c r="E46" s="56">
        <f t="shared" si="15"/>
        <v>-1.2731474191077591E-2</v>
      </c>
      <c r="F46" s="57">
        <f t="shared" si="15"/>
        <v>1.1011927128329074E-2</v>
      </c>
    </row>
    <row r="47" spans="1:6" ht="24" x14ac:dyDescent="0.25">
      <c r="A47" s="53"/>
      <c r="B47" s="54" t="s">
        <v>62</v>
      </c>
      <c r="C47" s="55">
        <f t="shared" ref="C47:F47" si="16">C22 -($G22*C$24/$G$24)</f>
        <v>-2.1575989139649698E-3</v>
      </c>
      <c r="D47" s="56">
        <f t="shared" si="16"/>
        <v>4.1129098212486531E-2</v>
      </c>
      <c r="E47" s="56">
        <f t="shared" si="16"/>
        <v>1.7861111696543253E-3</v>
      </c>
      <c r="F47" s="57">
        <f t="shared" si="16"/>
        <v>-4.0757610468175956E-2</v>
      </c>
    </row>
    <row r="48" spans="1:6" ht="24.75" thickBot="1" x14ac:dyDescent="0.3">
      <c r="A48" s="58"/>
      <c r="B48" s="59" t="s">
        <v>63</v>
      </c>
      <c r="C48" s="60">
        <f t="shared" ref="C48:F48" si="17">C23 -($G23*C$24/$G$24)</f>
        <v>3.9763565673030243E-4</v>
      </c>
      <c r="D48" s="61">
        <f t="shared" si="17"/>
        <v>9.0670662203756747E-3</v>
      </c>
      <c r="E48" s="61">
        <f t="shared" si="17"/>
        <v>1.6357480050485609E-2</v>
      </c>
      <c r="F48" s="62">
        <f t="shared" si="17"/>
        <v>-2.5822181927591656E-2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4BE28-85D3-43F8-8774-A0B17D861703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7</v>
      </c>
      <c r="B6" s="49" t="s">
        <v>8</v>
      </c>
      <c r="C6" s="50">
        <v>0.19457013574660637</v>
      </c>
      <c r="D6" s="51">
        <v>0.19392917369308602</v>
      </c>
      <c r="E6" s="51">
        <v>0.16593886462882096</v>
      </c>
      <c r="F6" s="52">
        <v>0.23456790123456789</v>
      </c>
      <c r="G6" s="19">
        <f>AVERAGE(C6:F6)</f>
        <v>0.1972515188257703</v>
      </c>
    </row>
    <row r="7" spans="1:7" ht="24" x14ac:dyDescent="0.25">
      <c r="A7" s="53"/>
      <c r="B7" s="54" t="s">
        <v>9</v>
      </c>
      <c r="C7" s="55">
        <v>0.23831070889894421</v>
      </c>
      <c r="D7" s="56">
        <v>0.25632377740303541</v>
      </c>
      <c r="E7" s="56">
        <v>0.18122270742358079</v>
      </c>
      <c r="F7" s="57">
        <v>0.23868312757201646</v>
      </c>
      <c r="G7" s="19">
        <f>AVERAGE(C7:F7)</f>
        <v>0.22863508032439422</v>
      </c>
    </row>
    <row r="8" spans="1:7" ht="24" x14ac:dyDescent="0.25">
      <c r="A8" s="53"/>
      <c r="B8" s="54" t="s">
        <v>10</v>
      </c>
      <c r="C8" s="55">
        <v>0.27752639517345401</v>
      </c>
      <c r="D8" s="56">
        <v>0.27655986509274871</v>
      </c>
      <c r="E8" s="56">
        <v>0.25109170305676853</v>
      </c>
      <c r="F8" s="57">
        <v>0.31275720164609055</v>
      </c>
      <c r="G8" s="19">
        <f>AVERAGE(C8:F8)</f>
        <v>0.27948379124226541</v>
      </c>
    </row>
    <row r="9" spans="1:7" ht="24" x14ac:dyDescent="0.25">
      <c r="A9" s="53"/>
      <c r="B9" s="54" t="s">
        <v>11</v>
      </c>
      <c r="C9" s="55">
        <v>0.15987933634992457</v>
      </c>
      <c r="D9" s="56">
        <v>0.12816188870151771</v>
      </c>
      <c r="E9" s="56">
        <v>9.3886462882096067E-2</v>
      </c>
      <c r="F9" s="57">
        <v>0.1851851851851852</v>
      </c>
      <c r="G9" s="19">
        <f>AVERAGE(C9:F9)</f>
        <v>0.14177821827968087</v>
      </c>
    </row>
    <row r="10" spans="1:7" ht="24" x14ac:dyDescent="0.25">
      <c r="A10" s="53"/>
      <c r="B10" s="54" t="s">
        <v>12</v>
      </c>
      <c r="C10" s="55">
        <v>0.2971342383107089</v>
      </c>
      <c r="D10" s="56">
        <v>0.3996627318718381</v>
      </c>
      <c r="E10" s="56">
        <v>0.43449781659388648</v>
      </c>
      <c r="F10" s="57">
        <v>0.26954732510288065</v>
      </c>
      <c r="G10" s="19">
        <f>AVERAGE(C10:F10)</f>
        <v>0.35021052796982849</v>
      </c>
    </row>
    <row r="11" spans="1:7" ht="24" x14ac:dyDescent="0.25">
      <c r="A11" s="53"/>
      <c r="B11" s="54" t="s">
        <v>13</v>
      </c>
      <c r="C11" s="55">
        <v>9.6530920060331843E-2</v>
      </c>
      <c r="D11" s="56">
        <v>0.1551433389544688</v>
      </c>
      <c r="E11" s="56">
        <v>8.7336244541484712E-2</v>
      </c>
      <c r="F11" s="57">
        <v>0.2098765432098765</v>
      </c>
      <c r="G11" s="19">
        <f>AVERAGE(C11:F11)</f>
        <v>0.13722176169154046</v>
      </c>
    </row>
    <row r="12" spans="1:7" ht="24" x14ac:dyDescent="0.25">
      <c r="A12" s="53"/>
      <c r="B12" s="54" t="s">
        <v>14</v>
      </c>
      <c r="C12" s="55">
        <v>0.30316742081447962</v>
      </c>
      <c r="D12" s="56">
        <v>0.31703204047217537</v>
      </c>
      <c r="E12" s="56">
        <v>0.22925764192139739</v>
      </c>
      <c r="F12" s="57">
        <v>0.34567901234567899</v>
      </c>
      <c r="G12" s="19">
        <f>AVERAGE(C12:F12)</f>
        <v>0.29878402888843286</v>
      </c>
    </row>
    <row r="13" spans="1:7" ht="24" x14ac:dyDescent="0.25">
      <c r="A13" s="53"/>
      <c r="B13" s="54" t="s">
        <v>15</v>
      </c>
      <c r="C13" s="55">
        <v>0.43137254901960786</v>
      </c>
      <c r="D13" s="56">
        <v>0.44856661045531199</v>
      </c>
      <c r="E13" s="56">
        <v>0.41921397379912662</v>
      </c>
      <c r="F13" s="57">
        <v>0.33950617283950618</v>
      </c>
      <c r="G13" s="19">
        <f>AVERAGE(C13:F13)</f>
        <v>0.40966482652838815</v>
      </c>
    </row>
    <row r="14" spans="1:7" ht="24" x14ac:dyDescent="0.25">
      <c r="A14" s="53"/>
      <c r="B14" s="54" t="s">
        <v>16</v>
      </c>
      <c r="C14" s="55">
        <v>0.15837104072398189</v>
      </c>
      <c r="D14" s="56">
        <v>0.10792580101180438</v>
      </c>
      <c r="E14" s="56">
        <v>0.13537117903930132</v>
      </c>
      <c r="F14" s="57">
        <v>9.2592592592592601E-2</v>
      </c>
      <c r="G14" s="19">
        <f>AVERAGE(C14:F14)</f>
        <v>0.12356515334192004</v>
      </c>
    </row>
    <row r="15" spans="1:7" ht="24" x14ac:dyDescent="0.25">
      <c r="A15" s="53"/>
      <c r="B15" s="54" t="s">
        <v>17</v>
      </c>
      <c r="C15" s="55">
        <v>9.2006033182503777E-2</v>
      </c>
      <c r="D15" s="56">
        <v>8.7689713322091065E-2</v>
      </c>
      <c r="E15" s="56">
        <v>9.606986899563319E-2</v>
      </c>
      <c r="F15" s="57">
        <v>9.8765432098765427E-2</v>
      </c>
      <c r="G15" s="19">
        <f>AVERAGE(C15:F15)</f>
        <v>9.3632761899748368E-2</v>
      </c>
    </row>
    <row r="16" spans="1:7" ht="24" x14ac:dyDescent="0.25">
      <c r="A16" s="53"/>
      <c r="B16" s="54" t="s">
        <v>18</v>
      </c>
      <c r="C16" s="55">
        <v>7.5414781297134234E-2</v>
      </c>
      <c r="D16" s="56">
        <v>7.9258010118043842E-2</v>
      </c>
      <c r="E16" s="56">
        <v>9.1703056768558971E-2</v>
      </c>
      <c r="F16" s="57">
        <v>9.8765432098765427E-2</v>
      </c>
      <c r="G16" s="19">
        <f>AVERAGE(C16:F16)</f>
        <v>8.6285320070625615E-2</v>
      </c>
    </row>
    <row r="17" spans="1:7" ht="24" x14ac:dyDescent="0.25">
      <c r="A17" s="53"/>
      <c r="B17" s="54" t="s">
        <v>19</v>
      </c>
      <c r="C17" s="55">
        <v>8.1447963800904966E-2</v>
      </c>
      <c r="D17" s="56">
        <v>8.0944350758853284E-2</v>
      </c>
      <c r="E17" s="56">
        <v>4.8034934497816595E-2</v>
      </c>
      <c r="F17" s="57">
        <v>8.2304526748971193E-2</v>
      </c>
      <c r="G17" s="19">
        <f>AVERAGE(C17:F17)</f>
        <v>7.3182943951636506E-2</v>
      </c>
    </row>
    <row r="18" spans="1:7" ht="24" x14ac:dyDescent="0.25">
      <c r="A18" s="53"/>
      <c r="B18" s="54" t="s">
        <v>20</v>
      </c>
      <c r="C18" s="55">
        <v>0.24132730015082957</v>
      </c>
      <c r="D18" s="56">
        <v>0.25632377740303541</v>
      </c>
      <c r="E18" s="56">
        <v>0.2816593886462882</v>
      </c>
      <c r="F18" s="57">
        <v>0.35185185185185186</v>
      </c>
      <c r="G18" s="19">
        <f>AVERAGE(C18:F18)</f>
        <v>0.28279057951300124</v>
      </c>
    </row>
    <row r="19" spans="1:7" ht="24" x14ac:dyDescent="0.25">
      <c r="A19" s="53"/>
      <c r="B19" s="54" t="s">
        <v>21</v>
      </c>
      <c r="C19" s="55">
        <v>0.14479638009049775</v>
      </c>
      <c r="D19" s="56">
        <v>0.20067453625632378</v>
      </c>
      <c r="E19" s="56">
        <v>0.14847161572052403</v>
      </c>
      <c r="F19" s="57">
        <v>0.11934156378600823</v>
      </c>
      <c r="G19" s="19">
        <f>AVERAGE(C19:F19)</f>
        <v>0.15332102396333844</v>
      </c>
    </row>
    <row r="20" spans="1:7" ht="24" x14ac:dyDescent="0.25">
      <c r="A20" s="53"/>
      <c r="B20" s="54" t="s">
        <v>22</v>
      </c>
      <c r="C20" s="55">
        <v>0.23981900452488689</v>
      </c>
      <c r="D20" s="56">
        <v>0.18549747048903878</v>
      </c>
      <c r="E20" s="56">
        <v>0.17685589519650655</v>
      </c>
      <c r="F20" s="57">
        <v>0.15843621399176955</v>
      </c>
      <c r="G20" s="19">
        <f>AVERAGE(C20:F20)</f>
        <v>0.19015214605055045</v>
      </c>
    </row>
    <row r="21" spans="1:7" ht="24" x14ac:dyDescent="0.25">
      <c r="A21" s="53"/>
      <c r="B21" s="54" t="s">
        <v>23</v>
      </c>
      <c r="C21" s="55">
        <v>0.10558069381598793</v>
      </c>
      <c r="D21" s="56">
        <v>8.0944350758853284E-2</v>
      </c>
      <c r="E21" s="56">
        <v>9.1703056768558971E-2</v>
      </c>
      <c r="F21" s="57">
        <v>0.13374485596707819</v>
      </c>
      <c r="G21" s="19">
        <f>AVERAGE(C21:F21)</f>
        <v>0.10299323932761958</v>
      </c>
    </row>
    <row r="22" spans="1:7" ht="24" x14ac:dyDescent="0.25">
      <c r="A22" s="53"/>
      <c r="B22" s="54" t="s">
        <v>24</v>
      </c>
      <c r="C22" s="55">
        <v>0.10708898944193061</v>
      </c>
      <c r="D22" s="56">
        <v>9.4435075885328831E-2</v>
      </c>
      <c r="E22" s="56">
        <v>0.12227074235807861</v>
      </c>
      <c r="F22" s="57">
        <v>0.12962962962962962</v>
      </c>
      <c r="G22" s="19">
        <f>AVERAGE(C22:F22)</f>
        <v>0.11335610932874193</v>
      </c>
    </row>
    <row r="23" spans="1:7" ht="24" x14ac:dyDescent="0.25">
      <c r="A23" s="53"/>
      <c r="B23" s="54" t="s">
        <v>25</v>
      </c>
      <c r="C23" s="55">
        <v>0.1990950226244344</v>
      </c>
      <c r="D23" s="56">
        <v>0.17537942664418213</v>
      </c>
      <c r="E23" s="56">
        <v>0.1965065502183406</v>
      </c>
      <c r="F23" s="57">
        <v>0.15226337448559671</v>
      </c>
      <c r="G23" s="19">
        <f>AVERAGE(C23:F23)</f>
        <v>0.18081109349313845</v>
      </c>
    </row>
    <row r="24" spans="1:7" ht="24" x14ac:dyDescent="0.25">
      <c r="A24" s="53"/>
      <c r="B24" s="54" t="s">
        <v>26</v>
      </c>
      <c r="C24" s="55">
        <v>0.14479638009049775</v>
      </c>
      <c r="D24" s="56">
        <v>0.10118043844856661</v>
      </c>
      <c r="E24" s="56">
        <v>0.12008733624454149</v>
      </c>
      <c r="F24" s="57">
        <v>0.11934156378600823</v>
      </c>
      <c r="G24" s="19">
        <f>AVERAGE(C24:F24)</f>
        <v>0.12135142964240353</v>
      </c>
    </row>
    <row r="25" spans="1:7" ht="24.75" thickBot="1" x14ac:dyDescent="0.3">
      <c r="A25" s="58"/>
      <c r="B25" s="59" t="s">
        <v>27</v>
      </c>
      <c r="C25" s="60">
        <v>8.5972850678733032E-2</v>
      </c>
      <c r="D25" s="61">
        <v>0.10286677908937605</v>
      </c>
      <c r="E25" s="61">
        <v>0.19432314410480353</v>
      </c>
      <c r="F25" s="62">
        <v>8.6419753086419748E-2</v>
      </c>
      <c r="G25" s="19">
        <f>AVERAGE(C25:F25)</f>
        <v>0.1173956317398331</v>
      </c>
    </row>
    <row r="26" spans="1:7" ht="15.75" thickTop="1" x14ac:dyDescent="0.25">
      <c r="C26" s="20">
        <f>AVERAGE(C6:C25)</f>
        <v>0.18371040723981907</v>
      </c>
      <c r="D26" s="20">
        <f>AVERAGE(D6:D25)</f>
        <v>0.18642495784148394</v>
      </c>
      <c r="E26" s="20">
        <f>AVERAGE(E6:E25)</f>
        <v>0.17827510917030567</v>
      </c>
      <c r="F26" s="20">
        <f>AVERAGE(F6:F25)</f>
        <v>0.18796296296296294</v>
      </c>
      <c r="G26" s="20">
        <f>AVERAGE(G6:G25)</f>
        <v>0.18409335930364296</v>
      </c>
    </row>
    <row r="29" spans="1:7" ht="15.75" thickBot="1" x14ac:dyDescent="0.3"/>
    <row r="30" spans="1:7" ht="15.75" thickTop="1" x14ac:dyDescent="0.25">
      <c r="A30" s="33"/>
      <c r="B30" s="34"/>
      <c r="C30" s="35" t="s">
        <v>1</v>
      </c>
      <c r="D30" s="36"/>
      <c r="E30" s="36"/>
      <c r="F30" s="37"/>
    </row>
    <row r="31" spans="1:7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2" t="s">
        <v>5</v>
      </c>
    </row>
    <row r="32" spans="1:7" ht="25.5" thickBot="1" x14ac:dyDescent="0.3">
      <c r="A32" s="43"/>
      <c r="B32" s="44"/>
      <c r="C32" s="45" t="s">
        <v>6</v>
      </c>
      <c r="D32" s="46" t="s">
        <v>6</v>
      </c>
      <c r="E32" s="46" t="s">
        <v>6</v>
      </c>
      <c r="F32" s="47" t="s">
        <v>6</v>
      </c>
    </row>
    <row r="33" spans="1:6" ht="24.75" thickTop="1" x14ac:dyDescent="0.25">
      <c r="A33" s="48" t="s">
        <v>7</v>
      </c>
      <c r="B33" s="49" t="s">
        <v>8</v>
      </c>
      <c r="C33" s="50">
        <f>C6 -($G6*C$26/$G$26)</f>
        <v>-2.2710593362953446E-3</v>
      </c>
      <c r="D33" s="51">
        <f t="shared" ref="D33:F33" si="0">D6 -($G6*D$26/$G$26)</f>
        <v>-5.8205957736675029E-3</v>
      </c>
      <c r="E33" s="51">
        <f t="shared" si="0"/>
        <v>-2.5078541896265683E-2</v>
      </c>
      <c r="F33" s="52">
        <f t="shared" si="0"/>
        <v>3.3170197006228752E-2</v>
      </c>
    </row>
    <row r="34" spans="1:6" ht="24" x14ac:dyDescent="0.25">
      <c r="A34" s="53"/>
      <c r="B34" s="54" t="s">
        <v>9</v>
      </c>
      <c r="C34" s="55">
        <f t="shared" ref="C34:F34" si="1">C7 -($G7*C$26/$G$26)</f>
        <v>1.0151236582377932E-2</v>
      </c>
      <c r="D34" s="56">
        <f t="shared" si="1"/>
        <v>2.4792964060351003E-2</v>
      </c>
      <c r="E34" s="56">
        <f t="shared" si="1"/>
        <v>-4.0186386631591936E-2</v>
      </c>
      <c r="F34" s="57">
        <f t="shared" si="1"/>
        <v>5.2421859888631406E-3</v>
      </c>
    </row>
    <row r="35" spans="1:6" ht="24" x14ac:dyDescent="0.25">
      <c r="A35" s="53"/>
      <c r="B35" s="54" t="s">
        <v>10</v>
      </c>
      <c r="C35" s="55">
        <f t="shared" ref="C35:F35" si="2">C8 -($G8*C$26/$G$26)</f>
        <v>-1.3760122803553876E-3</v>
      </c>
      <c r="D35" s="56">
        <f t="shared" si="2"/>
        <v>-6.463673598722075E-3</v>
      </c>
      <c r="E35" s="56">
        <f t="shared" si="2"/>
        <v>-1.9559034066587433E-2</v>
      </c>
      <c r="F35" s="57">
        <f t="shared" si="2"/>
        <v>2.7398719945665395E-2</v>
      </c>
    </row>
    <row r="36" spans="1:6" ht="24" x14ac:dyDescent="0.25">
      <c r="A36" s="53"/>
      <c r="B36" s="54" t="s">
        <v>11</v>
      </c>
      <c r="C36" s="55">
        <f t="shared" ref="C36:F36" si="3">C9 -($G9*C$26/$G$26)</f>
        <v>1.8396045934566729E-2</v>
      </c>
      <c r="D36" s="56">
        <f t="shared" si="3"/>
        <v>-1.5411993950246033E-2</v>
      </c>
      <c r="E36" s="56">
        <f t="shared" si="3"/>
        <v>-4.3410870587125755E-2</v>
      </c>
      <c r="F36" s="57">
        <f t="shared" si="3"/>
        <v>4.0426818602805253E-2</v>
      </c>
    </row>
    <row r="37" spans="1:6" ht="24" x14ac:dyDescent="0.25">
      <c r="A37" s="53"/>
      <c r="B37" s="54" t="s">
        <v>12</v>
      </c>
      <c r="C37" s="55">
        <f t="shared" ref="C37:F37" si="4">C10 -($G10*C$26/$G$26)</f>
        <v>-5.2347779706527042E-2</v>
      </c>
      <c r="D37" s="56">
        <f t="shared" si="4"/>
        <v>4.50166807628824E-2</v>
      </c>
      <c r="E37" s="56">
        <f t="shared" si="4"/>
        <v>9.535565338617713E-2</v>
      </c>
      <c r="F37" s="57">
        <f t="shared" si="4"/>
        <v>-8.8024554442531877E-2</v>
      </c>
    </row>
    <row r="38" spans="1:6" ht="24" x14ac:dyDescent="0.25">
      <c r="A38" s="53"/>
      <c r="B38" s="54" t="s">
        <v>13</v>
      </c>
      <c r="C38" s="55">
        <f t="shared" ref="C38:F38" si="5">C11 -($G11*C$26/$G$26)</f>
        <v>-4.0405392134061635E-2</v>
      </c>
      <c r="D38" s="56">
        <f t="shared" si="5"/>
        <v>1.6183621803099707E-2</v>
      </c>
      <c r="E38" s="56">
        <f t="shared" si="5"/>
        <v>-4.5548638642984127E-2</v>
      </c>
      <c r="F38" s="57">
        <f t="shared" si="5"/>
        <v>6.9770408973946207E-2</v>
      </c>
    </row>
    <row r="39" spans="1:6" ht="24" x14ac:dyDescent="0.25">
      <c r="A39" s="53"/>
      <c r="B39" s="54" t="s">
        <v>14</v>
      </c>
      <c r="C39" s="55">
        <f t="shared" ref="C39:F39" si="6">C12 -($G12*C$26/$G$26)</f>
        <v>5.0049241797535116E-3</v>
      </c>
      <c r="D39" s="56">
        <f t="shared" si="6"/>
        <v>1.446382073882746E-2</v>
      </c>
      <c r="E39" s="56">
        <f t="shared" si="6"/>
        <v>-6.0083350985211365E-2</v>
      </c>
      <c r="F39" s="57">
        <f t="shared" si="6"/>
        <v>4.0614606066630698E-2</v>
      </c>
    </row>
    <row r="40" spans="1:6" ht="24" x14ac:dyDescent="0.25">
      <c r="A40" s="53"/>
      <c r="B40" s="54" t="s">
        <v>15</v>
      </c>
      <c r="C40" s="55">
        <f t="shared" ref="C40:F40" si="7">C13 -($G13*C$26/$G$26)</f>
        <v>2.2559909617298202E-2</v>
      </c>
      <c r="D40" s="56">
        <f t="shared" si="7"/>
        <v>3.3713253964998302E-2</v>
      </c>
      <c r="E40" s="56">
        <f t="shared" si="7"/>
        <v>2.2496558522227428E-2</v>
      </c>
      <c r="F40" s="57">
        <f t="shared" si="7"/>
        <v>-7.8769722104523432E-2</v>
      </c>
    </row>
    <row r="41" spans="1:6" ht="24" x14ac:dyDescent="0.25">
      <c r="A41" s="53"/>
      <c r="B41" s="54" t="s">
        <v>16</v>
      </c>
      <c r="C41" s="55">
        <f t="shared" ref="C41:F41" si="8">C14 -($G14*C$26/$G$26)</f>
        <v>3.5062928324049086E-2</v>
      </c>
      <c r="D41" s="56">
        <f t="shared" si="8"/>
        <v>-1.720434268039181E-2</v>
      </c>
      <c r="E41" s="56">
        <f t="shared" si="8"/>
        <v>1.5711288617385161E-2</v>
      </c>
      <c r="F41" s="57">
        <f t="shared" si="8"/>
        <v>-3.3569874261042312E-2</v>
      </c>
    </row>
    <row r="42" spans="1:6" ht="24" x14ac:dyDescent="0.25">
      <c r="A42" s="53"/>
      <c r="B42" s="54" t="s">
        <v>17</v>
      </c>
      <c r="C42" s="55">
        <f t="shared" ref="C42:F42" si="9">C15 -($G15*C$26/$G$26)</f>
        <v>-1.4319533079268781E-3</v>
      </c>
      <c r="D42" s="56">
        <f t="shared" si="9"/>
        <v>-7.1289360619493231E-3</v>
      </c>
      <c r="E42" s="56">
        <f t="shared" si="9"/>
        <v>5.396360115486637E-3</v>
      </c>
      <c r="F42" s="57">
        <f t="shared" si="9"/>
        <v>3.1645292543896614E-3</v>
      </c>
    </row>
    <row r="43" spans="1:6" ht="24" x14ac:dyDescent="0.25">
      <c r="A43" s="53"/>
      <c r="B43" s="54" t="s">
        <v>18</v>
      </c>
      <c r="C43" s="55">
        <f t="shared" ref="C43:F43" si="10">C16 -($G16*C$26/$G$26)</f>
        <v>-1.0691047554885008E-2</v>
      </c>
      <c r="D43" s="56">
        <f t="shared" si="10"/>
        <v>-8.1201398453862317E-3</v>
      </c>
      <c r="E43" s="56">
        <f t="shared" si="10"/>
        <v>8.1447746362107581E-3</v>
      </c>
      <c r="F43" s="57">
        <f t="shared" si="10"/>
        <v>1.0666412764060593E-2</v>
      </c>
    </row>
    <row r="44" spans="1:6" ht="24" x14ac:dyDescent="0.25">
      <c r="A44" s="53"/>
      <c r="B44" s="54" t="s">
        <v>19</v>
      </c>
      <c r="C44" s="55">
        <f t="shared" ref="C44:F44" si="11">C17 -($G17*C$26/$G$26)</f>
        <v>8.4172554297858582E-3</v>
      </c>
      <c r="D44" s="56">
        <f t="shared" si="11"/>
        <v>6.8345225037417523E-3</v>
      </c>
      <c r="E44" s="56">
        <f t="shared" si="11"/>
        <v>-2.2835070654640757E-2</v>
      </c>
      <c r="F44" s="57">
        <f t="shared" si="11"/>
        <v>7.5832927211132439E-3</v>
      </c>
    </row>
    <row r="45" spans="1:6" ht="24" x14ac:dyDescent="0.25">
      <c r="A45" s="53"/>
      <c r="B45" s="54" t="s">
        <v>20</v>
      </c>
      <c r="C45" s="55">
        <f t="shared" ref="C45:F45" si="12">C18 -($G18*C$26/$G$26)</f>
        <v>-4.0875016773754075E-2</v>
      </c>
      <c r="D45" s="56">
        <f t="shared" si="12"/>
        <v>-3.0048431041078905E-2</v>
      </c>
      <c r="E45" s="56">
        <f t="shared" si="12"/>
        <v>7.8063739274858435E-3</v>
      </c>
      <c r="F45" s="57">
        <f t="shared" si="12"/>
        <v>6.3117073887347441E-2</v>
      </c>
    </row>
    <row r="46" spans="1:6" ht="24" x14ac:dyDescent="0.25">
      <c r="A46" s="53"/>
      <c r="B46" s="54" t="s">
        <v>21</v>
      </c>
      <c r="C46" s="55">
        <f t="shared" ref="C46:F46" si="13">C19 -($G19*C$26/$G$26)</f>
        <v>-8.2057045978095322E-3</v>
      </c>
      <c r="D46" s="56">
        <f t="shared" si="13"/>
        <v>4.5411654766752851E-2</v>
      </c>
      <c r="E46" s="56">
        <f t="shared" si="13"/>
        <v>-3.7143433036512796E-6</v>
      </c>
      <c r="F46" s="57">
        <f t="shared" si="13"/>
        <v>-3.7202235825639432E-2</v>
      </c>
    </row>
    <row r="47" spans="1:6" ht="24" x14ac:dyDescent="0.25">
      <c r="A47" s="53"/>
      <c r="B47" s="54" t="s">
        <v>22</v>
      </c>
      <c r="C47" s="55">
        <f t="shared" ref="C47:F47" si="14">C20 -($G20*C$26/$G$26)</f>
        <v>5.0062414061165017E-2</v>
      </c>
      <c r="D47" s="56">
        <f t="shared" si="14"/>
        <v>-7.0630104812276773E-3</v>
      </c>
      <c r="E47" s="56">
        <f t="shared" si="14"/>
        <v>-7.2865134398432674E-3</v>
      </c>
      <c r="F47" s="57">
        <f t="shared" si="14"/>
        <v>-3.5712890140093934E-2</v>
      </c>
    </row>
    <row r="48" spans="1:6" ht="24" x14ac:dyDescent="0.25">
      <c r="A48" s="53"/>
      <c r="B48" s="54" t="s">
        <v>23</v>
      </c>
      <c r="C48" s="55">
        <f t="shared" ref="C48:F48" si="15">C21 -($G21*C$26/$G$26)</f>
        <v>2.8017016166168168E-3</v>
      </c>
      <c r="D48" s="56">
        <f t="shared" si="15"/>
        <v>-2.3353329354311975E-2</v>
      </c>
      <c r="E48" s="56">
        <f t="shared" si="15"/>
        <v>-8.0350926920634141E-3</v>
      </c>
      <c r="F48" s="57">
        <f t="shared" si="15"/>
        <v>2.8586720429758725E-2</v>
      </c>
    </row>
    <row r="49" spans="1:6" ht="24" x14ac:dyDescent="0.25">
      <c r="A49" s="53"/>
      <c r="B49" s="54" t="s">
        <v>24</v>
      </c>
      <c r="C49" s="55">
        <f t="shared" ref="C49:F49" si="16">C22 -($G22*C$26/$G$26)</f>
        <v>-6.0313158568414682E-3</v>
      </c>
      <c r="D49" s="56">
        <f t="shared" si="16"/>
        <v>-2.0356723137848518E-2</v>
      </c>
      <c r="E49" s="56">
        <f t="shared" si="16"/>
        <v>1.2497240249452188E-2</v>
      </c>
      <c r="F49" s="57">
        <f t="shared" si="16"/>
        <v>1.3890798745237867E-2</v>
      </c>
    </row>
    <row r="50" spans="1:6" ht="24" x14ac:dyDescent="0.25">
      <c r="A50" s="53"/>
      <c r="B50" s="54" t="s">
        <v>25</v>
      </c>
      <c r="C50" s="55">
        <f t="shared" ref="C50:F50" si="17">C23 -($G23*C$26/$G$26)</f>
        <v>1.8660053406920896E-2</v>
      </c>
      <c r="D50" s="56">
        <f t="shared" si="17"/>
        <v>-7.7216944893269968E-3</v>
      </c>
      <c r="E50" s="56">
        <f t="shared" si="17"/>
        <v>2.1409971212876522E-2</v>
      </c>
      <c r="F50" s="57">
        <f t="shared" si="17"/>
        <v>-3.2348330130470226E-2</v>
      </c>
    </row>
    <row r="51" spans="1:6" ht="24" x14ac:dyDescent="0.25">
      <c r="A51" s="53"/>
      <c r="B51" s="54" t="s">
        <v>26</v>
      </c>
      <c r="C51" s="55">
        <f t="shared" ref="C51:F51" si="18">C24 -($G24*C$26/$G$26)</f>
        <v>2.3697386389321659E-2</v>
      </c>
      <c r="D51" s="56">
        <f t="shared" si="18"/>
        <v>-2.1707944058347667E-2</v>
      </c>
      <c r="E51" s="56">
        <f t="shared" si="18"/>
        <v>2.5712050309803641E-3</v>
      </c>
      <c r="F51" s="57">
        <f t="shared" si="18"/>
        <v>-4.560647361954287E-3</v>
      </c>
    </row>
    <row r="52" spans="1:6" ht="24.75" thickBot="1" x14ac:dyDescent="0.3">
      <c r="A52" s="58"/>
      <c r="B52" s="59" t="s">
        <v>27</v>
      </c>
      <c r="C52" s="60">
        <f t="shared" ref="C52:F52" si="19">C25 -($G25*C$26/$G$26)</f>
        <v>-3.1178573993399558E-2</v>
      </c>
      <c r="D52" s="61">
        <f t="shared" si="19"/>
        <v>-1.6015704128146901E-2</v>
      </c>
      <c r="E52" s="61">
        <f t="shared" si="19"/>
        <v>8.0637788241336508E-2</v>
      </c>
      <c r="F52" s="62">
        <f t="shared" si="19"/>
        <v>-3.3443510119789938E-2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485E-32AB-4486-97D3-AAB459D2DFD3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28</v>
      </c>
      <c r="B6" s="49" t="s">
        <v>29</v>
      </c>
      <c r="C6" s="50">
        <v>0.3303167420814479</v>
      </c>
      <c r="D6" s="51">
        <v>0.45868465430016864</v>
      </c>
      <c r="E6" s="51">
        <v>0.4126637554585153</v>
      </c>
      <c r="F6" s="52">
        <v>0.30452674897119342</v>
      </c>
      <c r="G6" s="19">
        <f>AVERAGE(C6:F6)</f>
        <v>0.37654797520283129</v>
      </c>
    </row>
    <row r="7" spans="1:7" x14ac:dyDescent="0.25">
      <c r="A7" s="53"/>
      <c r="B7" s="54" t="s">
        <v>30</v>
      </c>
      <c r="C7" s="55">
        <v>0.14328808446455504</v>
      </c>
      <c r="D7" s="56">
        <v>0.1551433389544688</v>
      </c>
      <c r="E7" s="56">
        <v>0.14410480349344978</v>
      </c>
      <c r="F7" s="57">
        <v>0.19753086419753085</v>
      </c>
      <c r="G7" s="19">
        <f>AVERAGE(C7:F7)</f>
        <v>0.16001677277750112</v>
      </c>
    </row>
    <row r="8" spans="1:7" x14ac:dyDescent="0.25">
      <c r="A8" s="53"/>
      <c r="B8" s="54" t="s">
        <v>31</v>
      </c>
      <c r="C8" s="55">
        <v>0.23831070889894421</v>
      </c>
      <c r="D8" s="56">
        <v>0.25126475548060706</v>
      </c>
      <c r="E8" s="56">
        <v>0.2183406113537118</v>
      </c>
      <c r="F8" s="57">
        <v>0.25720164609053497</v>
      </c>
      <c r="G8" s="19">
        <f>AVERAGE(C8:F8)</f>
        <v>0.24127943045594949</v>
      </c>
    </row>
    <row r="9" spans="1:7" x14ac:dyDescent="0.25">
      <c r="A9" s="53"/>
      <c r="B9" s="54" t="s">
        <v>32</v>
      </c>
      <c r="C9" s="55">
        <v>0.17797888386123681</v>
      </c>
      <c r="D9" s="56">
        <v>0.19561551433389546</v>
      </c>
      <c r="E9" s="56">
        <v>0.16812227074235808</v>
      </c>
      <c r="F9" s="57">
        <v>0.16049382716049382</v>
      </c>
      <c r="G9" s="19">
        <f>AVERAGE(C9:F9)</f>
        <v>0.17555262402449606</v>
      </c>
    </row>
    <row r="10" spans="1:7" x14ac:dyDescent="0.25">
      <c r="A10" s="53"/>
      <c r="B10" s="54" t="s">
        <v>33</v>
      </c>
      <c r="C10" s="55">
        <v>0.10105580693815988</v>
      </c>
      <c r="D10" s="56">
        <v>9.6121416526138273E-2</v>
      </c>
      <c r="E10" s="56">
        <v>0.10262008733624456</v>
      </c>
      <c r="F10" s="57">
        <v>9.4650205761316872E-2</v>
      </c>
      <c r="G10" s="19">
        <f>AVERAGE(C10:F10)</f>
        <v>9.8611879140464903E-2</v>
      </c>
    </row>
    <row r="11" spans="1:7" x14ac:dyDescent="0.25">
      <c r="A11" s="53"/>
      <c r="B11" s="54" t="s">
        <v>34</v>
      </c>
      <c r="C11" s="55">
        <v>0.39668174962292613</v>
      </c>
      <c r="D11" s="56">
        <v>0.34738617200674538</v>
      </c>
      <c r="E11" s="56">
        <v>0.36462882096069871</v>
      </c>
      <c r="F11" s="57">
        <v>0.38683127572016462</v>
      </c>
      <c r="G11" s="19">
        <f>AVERAGE(C11:F11)</f>
        <v>0.37388200457763371</v>
      </c>
    </row>
    <row r="12" spans="1:7" x14ac:dyDescent="0.25">
      <c r="A12" s="53"/>
      <c r="B12" s="54" t="s">
        <v>35</v>
      </c>
      <c r="C12" s="55">
        <v>0.23680241327300147</v>
      </c>
      <c r="D12" s="56">
        <v>0.1551433389544688</v>
      </c>
      <c r="E12" s="56">
        <v>0.1965065502183406</v>
      </c>
      <c r="F12" s="57">
        <v>0.22839506172839508</v>
      </c>
      <c r="G12" s="19">
        <f>AVERAGE(C12:F12)</f>
        <v>0.2042118410435515</v>
      </c>
    </row>
    <row r="13" spans="1:7" x14ac:dyDescent="0.25">
      <c r="A13" s="53"/>
      <c r="B13" s="54" t="s">
        <v>36</v>
      </c>
      <c r="C13" s="55">
        <v>0.10558069381598793</v>
      </c>
      <c r="D13" s="56">
        <v>0.17706576728499157</v>
      </c>
      <c r="E13" s="56">
        <v>0.15502183406113537</v>
      </c>
      <c r="F13" s="57">
        <v>8.2304526748971193E-2</v>
      </c>
      <c r="G13" s="19">
        <f>AVERAGE(C13:F13)</f>
        <v>0.12999320547777152</v>
      </c>
    </row>
    <row r="14" spans="1:7" x14ac:dyDescent="0.25">
      <c r="A14" s="53"/>
      <c r="B14" s="54" t="s">
        <v>37</v>
      </c>
      <c r="C14" s="55">
        <v>0.23076923076923075</v>
      </c>
      <c r="D14" s="56">
        <v>0.15345699831365936</v>
      </c>
      <c r="E14" s="56">
        <v>0.15283842794759825</v>
      </c>
      <c r="F14" s="57">
        <v>0.26337448559670784</v>
      </c>
      <c r="G14" s="19">
        <f>AVERAGE(C14:F14)</f>
        <v>0.20010978565679904</v>
      </c>
    </row>
    <row r="15" spans="1:7" ht="24" x14ac:dyDescent="0.25">
      <c r="A15" s="53"/>
      <c r="B15" s="54" t="s">
        <v>38</v>
      </c>
      <c r="C15" s="55">
        <v>0.26546003016591252</v>
      </c>
      <c r="D15" s="56">
        <v>0.23102866779089376</v>
      </c>
      <c r="E15" s="56">
        <v>0.17248908296943236</v>
      </c>
      <c r="F15" s="57">
        <v>0.42592592592592593</v>
      </c>
      <c r="G15" s="19">
        <f>AVERAGE(C15:F15)</f>
        <v>0.27372592671304113</v>
      </c>
    </row>
    <row r="16" spans="1:7" x14ac:dyDescent="0.25">
      <c r="A16" s="53"/>
      <c r="B16" s="54" t="s">
        <v>39</v>
      </c>
      <c r="C16" s="55">
        <v>0.20361990950226244</v>
      </c>
      <c r="D16" s="56">
        <v>0.14839797639123103</v>
      </c>
      <c r="E16" s="56">
        <v>0.18340611353711794</v>
      </c>
      <c r="F16" s="57">
        <v>0.23456790123456789</v>
      </c>
      <c r="G16" s="19">
        <f>AVERAGE(C16:F16)</f>
        <v>0.1924979751662948</v>
      </c>
    </row>
    <row r="17" spans="1:7" x14ac:dyDescent="0.25">
      <c r="A17" s="53"/>
      <c r="B17" s="54" t="s">
        <v>40</v>
      </c>
      <c r="C17" s="55">
        <v>9.6530920060331843E-2</v>
      </c>
      <c r="D17" s="56">
        <v>0.13322091062394603</v>
      </c>
      <c r="E17" s="56">
        <v>0.10698689956331878</v>
      </c>
      <c r="F17" s="57">
        <v>0.13786008230452676</v>
      </c>
      <c r="G17" s="19">
        <f>AVERAGE(C17:F17)</f>
        <v>0.11864970313803086</v>
      </c>
    </row>
    <row r="18" spans="1:7" x14ac:dyDescent="0.25">
      <c r="A18" s="53"/>
      <c r="B18" s="54" t="s">
        <v>41</v>
      </c>
      <c r="C18" s="55">
        <v>0.34087481146304677</v>
      </c>
      <c r="D18" s="56">
        <v>0.2175379426644182</v>
      </c>
      <c r="E18" s="56">
        <v>0.33406113537117904</v>
      </c>
      <c r="F18" s="57">
        <v>0.21810699588477367</v>
      </c>
      <c r="G18" s="19">
        <f>AVERAGE(C18:F18)</f>
        <v>0.2776452213458544</v>
      </c>
    </row>
    <row r="19" spans="1:7" ht="24" x14ac:dyDescent="0.25">
      <c r="A19" s="53"/>
      <c r="B19" s="54" t="s">
        <v>42</v>
      </c>
      <c r="C19" s="55">
        <v>6.9381598793363503E-2</v>
      </c>
      <c r="D19" s="56">
        <v>3.7099494097807759E-2</v>
      </c>
      <c r="E19" s="56">
        <v>6.1135371179039305E-2</v>
      </c>
      <c r="F19" s="57">
        <v>9.6707818930041156E-2</v>
      </c>
      <c r="G19" s="19">
        <f>AVERAGE(C19:F19)</f>
        <v>6.6081070750062934E-2</v>
      </c>
    </row>
    <row r="20" spans="1:7" ht="24" x14ac:dyDescent="0.25">
      <c r="A20" s="53"/>
      <c r="B20" s="54" t="s">
        <v>43</v>
      </c>
      <c r="C20" s="55">
        <v>0.34087481146304677</v>
      </c>
      <c r="D20" s="56">
        <v>0.40978077571669475</v>
      </c>
      <c r="E20" s="56">
        <v>0.41703056768558949</v>
      </c>
      <c r="F20" s="57">
        <v>0.34362139917695472</v>
      </c>
      <c r="G20" s="19">
        <f>AVERAGE(C20:F20)</f>
        <v>0.37782688851057145</v>
      </c>
    </row>
    <row r="21" spans="1:7" ht="24.75" thickBot="1" x14ac:dyDescent="0.3">
      <c r="A21" s="58"/>
      <c r="B21" s="59" t="s">
        <v>44</v>
      </c>
      <c r="C21" s="60">
        <v>0.23831070889894421</v>
      </c>
      <c r="D21" s="61">
        <v>0.23946037099494094</v>
      </c>
      <c r="E21" s="61">
        <v>0.19432314410480353</v>
      </c>
      <c r="F21" s="62">
        <v>0.19547325102880658</v>
      </c>
      <c r="G21" s="19">
        <f>AVERAGE(C21:F21)</f>
        <v>0.21689186875687383</v>
      </c>
    </row>
    <row r="22" spans="1:7" ht="15.75" thickTop="1" x14ac:dyDescent="0.25">
      <c r="C22" s="20">
        <f>AVERAGE(C6:C21)</f>
        <v>0.21973981900452494</v>
      </c>
      <c r="D22" s="20">
        <f>AVERAGE(D6:D21)</f>
        <v>0.21290050590219223</v>
      </c>
      <c r="E22" s="20">
        <f>AVERAGE(E6:E21)</f>
        <v>0.21151746724890833</v>
      </c>
      <c r="F22" s="20">
        <f>AVERAGE(F6:F21)</f>
        <v>0.22672325102880658</v>
      </c>
      <c r="G22" s="20">
        <f>AVERAGE(G6:G21)</f>
        <v>0.21772026079610798</v>
      </c>
    </row>
    <row r="25" spans="1:7" ht="15.75" thickBot="1" x14ac:dyDescent="0.3"/>
    <row r="26" spans="1:7" ht="15.75" thickTop="1" x14ac:dyDescent="0.25">
      <c r="A26" s="33"/>
      <c r="B26" s="34"/>
      <c r="C26" s="35" t="s">
        <v>1</v>
      </c>
      <c r="D26" s="36"/>
      <c r="E26" s="36"/>
      <c r="F26" s="37"/>
    </row>
    <row r="27" spans="1:7" ht="36.75" x14ac:dyDescent="0.25">
      <c r="A27" s="38"/>
      <c r="B27" s="39"/>
      <c r="C27" s="40" t="s">
        <v>2</v>
      </c>
      <c r="D27" s="41" t="s">
        <v>3</v>
      </c>
      <c r="E27" s="41" t="s">
        <v>4</v>
      </c>
      <c r="F27" s="42" t="s">
        <v>5</v>
      </c>
    </row>
    <row r="28" spans="1:7" ht="25.5" thickBot="1" x14ac:dyDescent="0.3">
      <c r="A28" s="43"/>
      <c r="B28" s="44"/>
      <c r="C28" s="45" t="s">
        <v>6</v>
      </c>
      <c r="D28" s="46" t="s">
        <v>6</v>
      </c>
      <c r="E28" s="46" t="s">
        <v>6</v>
      </c>
      <c r="F28" s="47" t="s">
        <v>6</v>
      </c>
    </row>
    <row r="29" spans="1:7" ht="15.75" thickTop="1" x14ac:dyDescent="0.25">
      <c r="A29" s="48" t="s">
        <v>28</v>
      </c>
      <c r="B29" s="49" t="s">
        <v>29</v>
      </c>
      <c r="C29" s="50">
        <f>C6 -($G6*C$22/$G$22)</f>
        <v>-4.9724066316617466E-2</v>
      </c>
      <c r="D29" s="51">
        <f t="shared" ref="D29:F29" si="0">D6 -($G6*D$22/$G$22)</f>
        <v>9.0472462545518717E-2</v>
      </c>
      <c r="E29" s="51">
        <f t="shared" si="0"/>
        <v>4.6843534035965084E-2</v>
      </c>
      <c r="F29" s="52">
        <f t="shared" si="0"/>
        <v>-8.7591930264866391E-2</v>
      </c>
    </row>
    <row r="30" spans="1:7" x14ac:dyDescent="0.25">
      <c r="A30" s="53"/>
      <c r="B30" s="54" t="s">
        <v>30</v>
      </c>
      <c r="C30" s="55">
        <f t="shared" ref="C30:F30" si="1">C7 -($G7*C$22/$G$22)</f>
        <v>-1.8212992923667765E-2</v>
      </c>
      <c r="D30" s="56">
        <f t="shared" si="1"/>
        <v>-1.3310826386139507E-3</v>
      </c>
      <c r="E30" s="56">
        <f t="shared" si="1"/>
        <v>-1.1353133087554645E-2</v>
      </c>
      <c r="F30" s="57">
        <f t="shared" si="1"/>
        <v>3.0897208649836277E-2</v>
      </c>
    </row>
    <row r="31" spans="1:7" x14ac:dyDescent="0.25">
      <c r="A31" s="53"/>
      <c r="B31" s="54" t="s">
        <v>31</v>
      </c>
      <c r="C31" s="55">
        <f t="shared" ref="C31:F31" si="2">C8 -($G8*C$22/$G$22)</f>
        <v>-5.2068130075561825E-3</v>
      </c>
      <c r="D31" s="56">
        <f t="shared" si="2"/>
        <v>1.5326618074229637E-2</v>
      </c>
      <c r="E31" s="56">
        <f t="shared" si="2"/>
        <v>-1.6064830944995306E-2</v>
      </c>
      <c r="F31" s="57">
        <f t="shared" si="2"/>
        <v>5.9450258783217413E-3</v>
      </c>
    </row>
    <row r="32" spans="1:7" x14ac:dyDescent="0.25">
      <c r="A32" s="53"/>
      <c r="B32" s="54" t="s">
        <v>32</v>
      </c>
      <c r="C32" s="55">
        <f t="shared" ref="C32:F32" si="3">C9 -($G9*C$22/$G$22)</f>
        <v>7.978457352629531E-4</v>
      </c>
      <c r="D32" s="56">
        <f t="shared" si="3"/>
        <v>2.3949164447083809E-2</v>
      </c>
      <c r="E32" s="56">
        <f t="shared" si="3"/>
        <v>-2.4289047283312659E-3</v>
      </c>
      <c r="F32" s="57">
        <f t="shared" si="3"/>
        <v>-2.2318105454015663E-2</v>
      </c>
    </row>
    <row r="33" spans="1:6" x14ac:dyDescent="0.25">
      <c r="A33" s="53"/>
      <c r="B33" s="54" t="s">
        <v>33</v>
      </c>
      <c r="C33" s="55">
        <f t="shared" ref="C33:F33" si="4">C10 -($G10*C$22/$G$22)</f>
        <v>1.5292107693516688E-3</v>
      </c>
      <c r="D33" s="56">
        <f t="shared" si="4"/>
        <v>-3.0745454081260171E-4</v>
      </c>
      <c r="E33" s="56">
        <f t="shared" si="4"/>
        <v>6.8176349591552859E-3</v>
      </c>
      <c r="F33" s="57">
        <f t="shared" si="4"/>
        <v>-8.0393911876944502E-3</v>
      </c>
    </row>
    <row r="34" spans="1:6" x14ac:dyDescent="0.25">
      <c r="A34" s="53"/>
      <c r="B34" s="54" t="s">
        <v>34</v>
      </c>
      <c r="C34" s="55">
        <f t="shared" ref="C34:F34" si="5">C11 -($G11*C$22/$G$22)</f>
        <v>1.9331641210751871E-2</v>
      </c>
      <c r="D34" s="56">
        <f t="shared" si="5"/>
        <v>-1.8219066712162613E-2</v>
      </c>
      <c r="E34" s="56">
        <f t="shared" si="5"/>
        <v>1.3986173543124036E-3</v>
      </c>
      <c r="F34" s="57">
        <f t="shared" si="5"/>
        <v>-2.5111918529019395E-3</v>
      </c>
    </row>
    <row r="35" spans="1:6" x14ac:dyDescent="0.25">
      <c r="A35" s="53"/>
      <c r="B35" s="54" t="s">
        <v>35</v>
      </c>
      <c r="C35" s="55">
        <f t="shared" ref="C35:F35" si="6">C12 -($G12*C$22/$G$22)</f>
        <v>3.0696317196283046E-2</v>
      </c>
      <c r="D35" s="56">
        <f t="shared" si="6"/>
        <v>-4.4547788138684929E-2</v>
      </c>
      <c r="E35" s="56">
        <f t="shared" si="6"/>
        <v>-1.8873486398810202E-3</v>
      </c>
      <c r="F35" s="57">
        <f t="shared" si="6"/>
        <v>1.5738819582282709E-2</v>
      </c>
    </row>
    <row r="36" spans="1:6" x14ac:dyDescent="0.25">
      <c r="A36" s="53"/>
      <c r="B36" s="54" t="s">
        <v>36</v>
      </c>
      <c r="C36" s="55">
        <f t="shared" ref="C36:F36" si="7">C13 -($G13*C$22/$G$22)</f>
        <v>-2.5618319721176466E-2</v>
      </c>
      <c r="D36" s="56">
        <f t="shared" si="7"/>
        <v>4.9950270046160788E-2</v>
      </c>
      <c r="E36" s="56">
        <f t="shared" si="7"/>
        <v>2.8732101164045842E-2</v>
      </c>
      <c r="F36" s="57">
        <f t="shared" si="7"/>
        <v>-5.3064051489030276E-2</v>
      </c>
    </row>
    <row r="37" spans="1:6" x14ac:dyDescent="0.25">
      <c r="A37" s="53"/>
      <c r="B37" s="54" t="s">
        <v>37</v>
      </c>
      <c r="C37" s="55">
        <f t="shared" ref="C37:F37" si="8">C14 -($G14*C$22/$G$22)</f>
        <v>2.880324046372329E-2</v>
      </c>
      <c r="D37" s="56">
        <f t="shared" si="8"/>
        <v>-4.2222882128011285E-2</v>
      </c>
      <c r="E37" s="56">
        <f t="shared" si="8"/>
        <v>-4.1570282013880439E-2</v>
      </c>
      <c r="F37" s="57">
        <f t="shared" si="8"/>
        <v>5.4989923678168351E-2</v>
      </c>
    </row>
    <row r="38" spans="1:6" ht="24" x14ac:dyDescent="0.25">
      <c r="A38" s="53"/>
      <c r="B38" s="54" t="s">
        <v>38</v>
      </c>
      <c r="C38" s="55">
        <f t="shared" ref="C38:F38" si="9">C15 -($G15*C$22/$G$22)</f>
        <v>-1.0804959471858222E-2</v>
      </c>
      <c r="D38" s="56">
        <f t="shared" si="9"/>
        <v>-3.663768564200004E-2</v>
      </c>
      <c r="E38" s="56">
        <f t="shared" si="9"/>
        <v>-9.3438463355359463E-2</v>
      </c>
      <c r="F38" s="57">
        <f t="shared" si="9"/>
        <v>0.14088110846921753</v>
      </c>
    </row>
    <row r="39" spans="1:6" x14ac:dyDescent="0.25">
      <c r="A39" s="53"/>
      <c r="B39" s="54" t="s">
        <v>39</v>
      </c>
      <c r="C39" s="55">
        <f t="shared" ref="C39:F39" si="10">C16 -($G16*C$22/$G$22)</f>
        <v>9.3363363193696147E-3</v>
      </c>
      <c r="D39" s="56">
        <f t="shared" si="10"/>
        <v>-3.9838599057444052E-2</v>
      </c>
      <c r="E39" s="56">
        <f t="shared" si="10"/>
        <v>-3.6076444330166713E-3</v>
      </c>
      <c r="F39" s="57">
        <f t="shared" si="10"/>
        <v>3.4109907171091108E-2</v>
      </c>
    </row>
    <row r="40" spans="1:6" x14ac:dyDescent="0.25">
      <c r="A40" s="53"/>
      <c r="B40" s="54" t="s">
        <v>40</v>
      </c>
      <c r="C40" s="55">
        <f t="shared" ref="C40:F40" si="11">C17 -($G17*C$22/$G$22)</f>
        <v>-2.3219369587298352E-2</v>
      </c>
      <c r="D40" s="56">
        <f t="shared" si="11"/>
        <v>1.7197800368314461E-2</v>
      </c>
      <c r="E40" s="56">
        <f t="shared" si="11"/>
        <v>-8.2825044224391076E-3</v>
      </c>
      <c r="F40" s="57">
        <f t="shared" si="11"/>
        <v>1.4304073641422888E-2</v>
      </c>
    </row>
    <row r="41" spans="1:6" x14ac:dyDescent="0.25">
      <c r="A41" s="53"/>
      <c r="B41" s="54" t="s">
        <v>41</v>
      </c>
      <c r="C41" s="55">
        <f t="shared" ref="C41:F41" si="12">C18 -($G18*C$22/$G$22)</f>
        <v>6.0654172084224522E-2</v>
      </c>
      <c r="D41" s="56">
        <f t="shared" si="12"/>
        <v>-5.39609425092267E-2</v>
      </c>
      <c r="E41" s="56">
        <f t="shared" si="12"/>
        <v>6.4325954097285032E-2</v>
      </c>
      <c r="F41" s="57">
        <f t="shared" si="12"/>
        <v>-7.1019183672282993E-2</v>
      </c>
    </row>
    <row r="42" spans="1:6" ht="24" x14ac:dyDescent="0.25">
      <c r="A42" s="53"/>
      <c r="B42" s="54" t="s">
        <v>42</v>
      </c>
      <c r="C42" s="55">
        <f t="shared" ref="C42:F42" si="13">C19 -($G19*C$22/$G$22)</f>
        <v>2.6875645627026379E-3</v>
      </c>
      <c r="D42" s="56">
        <f t="shared" si="13"/>
        <v>-2.7518715258564877E-2</v>
      </c>
      <c r="E42" s="56">
        <f t="shared" si="13"/>
        <v>-3.0630670693825024E-3</v>
      </c>
      <c r="F42" s="57">
        <f t="shared" si="13"/>
        <v>2.7894217765244686E-2</v>
      </c>
    </row>
    <row r="43" spans="1:6" ht="24" x14ac:dyDescent="0.25">
      <c r="A43" s="53"/>
      <c r="B43" s="54" t="s">
        <v>43</v>
      </c>
      <c r="C43" s="55">
        <f t="shared" ref="C43:F43" si="14">C20 -($G20*C$22/$G$22)</f>
        <v>-4.0456773354896558E-2</v>
      </c>
      <c r="D43" s="56">
        <f t="shared" si="14"/>
        <v>4.0317982436824717E-2</v>
      </c>
      <c r="E43" s="56">
        <f t="shared" si="14"/>
        <v>4.9967868862475007E-2</v>
      </c>
      <c r="F43" s="57">
        <f t="shared" si="14"/>
        <v>-4.9829077944403388E-2</v>
      </c>
    </row>
    <row r="44" spans="1:6" ht="24.75" thickBot="1" x14ac:dyDescent="0.3">
      <c r="A44" s="58"/>
      <c r="B44" s="59" t="s">
        <v>44</v>
      </c>
      <c r="C44" s="60">
        <f t="shared" ref="C44:F44" si="15">C21 -($G21*C$22/$G$22)</f>
        <v>1.9406966041400242E-2</v>
      </c>
      <c r="D44" s="61">
        <f t="shared" si="15"/>
        <v>2.7369918707388946E-2</v>
      </c>
      <c r="E44" s="61">
        <f t="shared" si="15"/>
        <v>-1.6389531778398803E-2</v>
      </c>
      <c r="F44" s="62">
        <f t="shared" si="15"/>
        <v>-3.038735297039058E-2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CEC56-9473-4786-9219-419CB6A7BAD3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64</v>
      </c>
      <c r="B6" s="49" t="s">
        <v>65</v>
      </c>
      <c r="C6" s="50">
        <v>0.15384615384615385</v>
      </c>
      <c r="D6" s="51">
        <v>8.0944350758853284E-2</v>
      </c>
      <c r="E6" s="51">
        <v>0.12227074235807861</v>
      </c>
      <c r="F6" s="52">
        <v>0.17078189300411523</v>
      </c>
      <c r="G6" s="19">
        <f>AVERAGE(C6:F6)</f>
        <v>0.13196078499180025</v>
      </c>
    </row>
    <row r="7" spans="1:7" ht="24" x14ac:dyDescent="0.25">
      <c r="A7" s="53"/>
      <c r="B7" s="54" t="s">
        <v>66</v>
      </c>
      <c r="C7" s="55">
        <v>0.23227752639517343</v>
      </c>
      <c r="D7" s="56">
        <v>0.15682967959527824</v>
      </c>
      <c r="E7" s="56">
        <v>0.18340611353711794</v>
      </c>
      <c r="F7" s="57">
        <v>0.25308641975308643</v>
      </c>
      <c r="G7" s="19">
        <f>AVERAGE(C7:F7)</f>
        <v>0.206399934820164</v>
      </c>
    </row>
    <row r="8" spans="1:7" ht="24" x14ac:dyDescent="0.25">
      <c r="A8" s="53"/>
      <c r="B8" s="54" t="s">
        <v>67</v>
      </c>
      <c r="C8" s="55">
        <v>4.5248868778280542E-2</v>
      </c>
      <c r="D8" s="56">
        <v>5.9021922428330514E-2</v>
      </c>
      <c r="E8" s="56">
        <v>4.8034934497816595E-2</v>
      </c>
      <c r="F8" s="57">
        <v>4.9382716049382713E-2</v>
      </c>
      <c r="G8" s="19">
        <f>AVERAGE(C8:F8)</f>
        <v>5.0422110438452593E-2</v>
      </c>
    </row>
    <row r="9" spans="1:7" ht="24" x14ac:dyDescent="0.25">
      <c r="A9" s="53"/>
      <c r="B9" s="54" t="s">
        <v>68</v>
      </c>
      <c r="C9" s="55">
        <v>0.19004524886877827</v>
      </c>
      <c r="D9" s="56">
        <v>0.16188870151770657</v>
      </c>
      <c r="E9" s="56">
        <v>0.16375545851528384</v>
      </c>
      <c r="F9" s="57">
        <v>0.19341563786008231</v>
      </c>
      <c r="G9" s="19">
        <f>AVERAGE(C9:F9)</f>
        <v>0.17727626169046276</v>
      </c>
    </row>
    <row r="10" spans="1:7" ht="24" x14ac:dyDescent="0.25">
      <c r="A10" s="53"/>
      <c r="B10" s="54" t="s">
        <v>69</v>
      </c>
      <c r="C10" s="55">
        <v>0.14479638009049775</v>
      </c>
      <c r="D10" s="56">
        <v>0.1399662731871838</v>
      </c>
      <c r="E10" s="56">
        <v>0.12227074235807861</v>
      </c>
      <c r="F10" s="57">
        <v>0.20370370370370369</v>
      </c>
      <c r="G10" s="19">
        <f>AVERAGE(C10:F10)</f>
        <v>0.15268427483486596</v>
      </c>
    </row>
    <row r="11" spans="1:7" ht="24" x14ac:dyDescent="0.25">
      <c r="A11" s="53"/>
      <c r="B11" s="54" t="s">
        <v>70</v>
      </c>
      <c r="C11" s="55">
        <v>8.8989441930618404E-2</v>
      </c>
      <c r="D11" s="56">
        <v>8.0944350758853284E-2</v>
      </c>
      <c r="E11" s="56">
        <v>8.296943231441048E-2</v>
      </c>
      <c r="F11" s="57">
        <v>0.10905349794238683</v>
      </c>
      <c r="G11" s="19">
        <f>AVERAGE(C11:F11)</f>
        <v>9.0489180736567254E-2</v>
      </c>
    </row>
    <row r="12" spans="1:7" ht="24" x14ac:dyDescent="0.25">
      <c r="A12" s="53"/>
      <c r="B12" s="54" t="s">
        <v>71</v>
      </c>
      <c r="C12" s="55">
        <v>0.21266968325791855</v>
      </c>
      <c r="D12" s="56">
        <v>0.22596964586846544</v>
      </c>
      <c r="E12" s="56">
        <v>0.20960698689956331</v>
      </c>
      <c r="F12" s="57">
        <v>0.19547325102880658</v>
      </c>
      <c r="G12" s="19">
        <f>AVERAGE(C12:F12)</f>
        <v>0.21092989176368848</v>
      </c>
    </row>
    <row r="13" spans="1:7" ht="24" x14ac:dyDescent="0.25">
      <c r="A13" s="53"/>
      <c r="B13" s="54" t="s">
        <v>72</v>
      </c>
      <c r="C13" s="55">
        <v>0.15233785822021115</v>
      </c>
      <c r="D13" s="56">
        <v>0.15177065767284992</v>
      </c>
      <c r="E13" s="56">
        <v>0.14192139737991266</v>
      </c>
      <c r="F13" s="57">
        <v>0.15226337448559671</v>
      </c>
      <c r="G13" s="19">
        <f>AVERAGE(C13:F13)</f>
        <v>0.14957332193964262</v>
      </c>
    </row>
    <row r="14" spans="1:7" ht="24" x14ac:dyDescent="0.25">
      <c r="A14" s="53"/>
      <c r="B14" s="54" t="s">
        <v>73</v>
      </c>
      <c r="C14" s="55">
        <v>0.13423831070889894</v>
      </c>
      <c r="D14" s="56">
        <v>0.13827993254637436</v>
      </c>
      <c r="E14" s="56">
        <v>0.14847161572052403</v>
      </c>
      <c r="F14" s="57">
        <v>0.11522633744855967</v>
      </c>
      <c r="G14" s="19">
        <f>AVERAGE(C14:F14)</f>
        <v>0.13405404910608926</v>
      </c>
    </row>
    <row r="15" spans="1:7" ht="24" x14ac:dyDescent="0.25">
      <c r="A15" s="53"/>
      <c r="B15" s="54" t="s">
        <v>74</v>
      </c>
      <c r="C15" s="55">
        <v>0.18853695324283559</v>
      </c>
      <c r="D15" s="56">
        <v>0.23102866779089376</v>
      </c>
      <c r="E15" s="56">
        <v>0.18340611353711794</v>
      </c>
      <c r="F15" s="57">
        <v>0.16255144032921812</v>
      </c>
      <c r="G15" s="19">
        <f>AVERAGE(C15:F15)</f>
        <v>0.19138079372501635</v>
      </c>
    </row>
    <row r="16" spans="1:7" ht="24" x14ac:dyDescent="0.25">
      <c r="A16" s="53"/>
      <c r="B16" s="54" t="s">
        <v>75</v>
      </c>
      <c r="C16" s="55">
        <v>0.14027149321266968</v>
      </c>
      <c r="D16" s="56">
        <v>0.20404721753794267</v>
      </c>
      <c r="E16" s="56">
        <v>0.17248908296943236</v>
      </c>
      <c r="F16" s="57">
        <v>0.15432098765432098</v>
      </c>
      <c r="G16" s="19">
        <f>AVERAGE(C16:F16)</f>
        <v>0.16778219534359143</v>
      </c>
    </row>
    <row r="17" spans="1:7" ht="24" x14ac:dyDescent="0.25">
      <c r="A17" s="53"/>
      <c r="B17" s="54" t="s">
        <v>76</v>
      </c>
      <c r="C17" s="55">
        <v>0.14027149321266968</v>
      </c>
      <c r="D17" s="56">
        <v>0.1821247892074199</v>
      </c>
      <c r="E17" s="56">
        <v>0.14192139737991266</v>
      </c>
      <c r="F17" s="57">
        <v>0.11522633744855967</v>
      </c>
      <c r="G17" s="19">
        <f>AVERAGE(C17:F17)</f>
        <v>0.14488600431214047</v>
      </c>
    </row>
    <row r="18" spans="1:7" ht="24" x14ac:dyDescent="0.25">
      <c r="A18" s="53"/>
      <c r="B18" s="54" t="s">
        <v>77</v>
      </c>
      <c r="C18" s="55">
        <v>0.34087481146304677</v>
      </c>
      <c r="D18" s="56">
        <v>0.36424957841483979</v>
      </c>
      <c r="E18" s="56">
        <v>0.34061135371179041</v>
      </c>
      <c r="F18" s="57">
        <v>0.3271604938271605</v>
      </c>
      <c r="G18" s="19">
        <f>AVERAGE(C18:F18)</f>
        <v>0.34322405935420941</v>
      </c>
    </row>
    <row r="19" spans="1:7" ht="24" x14ac:dyDescent="0.25">
      <c r="A19" s="53"/>
      <c r="B19" s="54" t="s">
        <v>78</v>
      </c>
      <c r="C19" s="55">
        <v>0.13423831070889894</v>
      </c>
      <c r="D19" s="56">
        <v>0.13322091062394603</v>
      </c>
      <c r="E19" s="56">
        <v>0.11353711790393013</v>
      </c>
      <c r="F19" s="57">
        <v>0.13168724279835392</v>
      </c>
      <c r="G19" s="19">
        <f>AVERAGE(C19:F19)</f>
        <v>0.12817089550878225</v>
      </c>
    </row>
    <row r="20" spans="1:7" ht="24" x14ac:dyDescent="0.25">
      <c r="A20" s="53"/>
      <c r="B20" s="54" t="s">
        <v>79</v>
      </c>
      <c r="C20" s="55">
        <v>0.4057315233785822</v>
      </c>
      <c r="D20" s="56">
        <v>0.41989881956155145</v>
      </c>
      <c r="E20" s="56">
        <v>0.46943231441048033</v>
      </c>
      <c r="F20" s="57">
        <v>0.43004115226337447</v>
      </c>
      <c r="G20" s="19">
        <f>AVERAGE(C20:F20)</f>
        <v>0.43127595240349714</v>
      </c>
    </row>
    <row r="21" spans="1:7" ht="24" x14ac:dyDescent="0.25">
      <c r="A21" s="53"/>
      <c r="B21" s="54" t="s">
        <v>80</v>
      </c>
      <c r="C21" s="55">
        <v>0.22473604826546004</v>
      </c>
      <c r="D21" s="56">
        <v>0.18718381112984822</v>
      </c>
      <c r="E21" s="56">
        <v>0.22707423580786026</v>
      </c>
      <c r="F21" s="57">
        <v>0.25720164609053497</v>
      </c>
      <c r="G21" s="19">
        <f>AVERAGE(C21:F21)</f>
        <v>0.22404893532342587</v>
      </c>
    </row>
    <row r="22" spans="1:7" ht="24" x14ac:dyDescent="0.25">
      <c r="A22" s="53"/>
      <c r="B22" s="54" t="s">
        <v>81</v>
      </c>
      <c r="C22" s="55">
        <v>0.32730015082956254</v>
      </c>
      <c r="D22" s="56">
        <v>0.26475548060708265</v>
      </c>
      <c r="E22" s="56">
        <v>0.27947598253275108</v>
      </c>
      <c r="F22" s="57">
        <v>0.32921810699588477</v>
      </c>
      <c r="G22" s="19">
        <f>AVERAGE(C22:F22)</f>
        <v>0.30018743024132027</v>
      </c>
    </row>
    <row r="23" spans="1:7" ht="24.75" thickBot="1" x14ac:dyDescent="0.3">
      <c r="A23" s="58"/>
      <c r="B23" s="59" t="s">
        <v>82</v>
      </c>
      <c r="C23" s="60">
        <v>0.30618401206636503</v>
      </c>
      <c r="D23" s="61">
        <v>0.30354131534569984</v>
      </c>
      <c r="E23" s="61">
        <v>0.27292576419213976</v>
      </c>
      <c r="F23" s="62">
        <v>0.26954732510288065</v>
      </c>
      <c r="G23" s="19">
        <f>AVERAGE(C23:F23)</f>
        <v>0.28804960417677133</v>
      </c>
    </row>
    <row r="24" spans="1:7" ht="15.75" thickTop="1" x14ac:dyDescent="0.25">
      <c r="C24" s="20">
        <f>AVERAGE(C6:C23)</f>
        <v>0.19792190380425673</v>
      </c>
      <c r="D24" s="20">
        <f>AVERAGE(D6:D23)</f>
        <v>0.19364811691961775</v>
      </c>
      <c r="E24" s="20">
        <f>AVERAGE(E6:E23)</f>
        <v>0.19019893255701115</v>
      </c>
      <c r="F24" s="20">
        <f>AVERAGE(F6:F23)</f>
        <v>0.2010745313214449</v>
      </c>
      <c r="G24" s="20">
        <f>AVERAGE(G6:G23)</f>
        <v>0.19571087115058267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24.75" thickTop="1" x14ac:dyDescent="0.25">
      <c r="A31" s="48" t="s">
        <v>64</v>
      </c>
      <c r="B31" s="49" t="s">
        <v>65</v>
      </c>
      <c r="C31" s="50">
        <f>C6 -($G6*C$24/$G$24)</f>
        <v>2.039454924425213E-2</v>
      </c>
      <c r="D31" s="51">
        <f t="shared" ref="D31:F31" si="0">D6 -($G6*D$24/$G$24)</f>
        <v>-4.9625593417804675E-2</v>
      </c>
      <c r="E31" s="51">
        <f t="shared" si="0"/>
        <v>-5.9735411468182509E-3</v>
      </c>
      <c r="F31" s="52">
        <f t="shared" si="0"/>
        <v>3.5204585320370851E-2</v>
      </c>
    </row>
    <row r="32" spans="1:7" ht="24" x14ac:dyDescent="0.25">
      <c r="A32" s="53"/>
      <c r="B32" s="54" t="s">
        <v>66</v>
      </c>
      <c r="C32" s="55">
        <f t="shared" ref="C32:F32" si="1">C7 -($G7*C$24/$G$24)</f>
        <v>2.3545799820567453E-2</v>
      </c>
      <c r="D32" s="56">
        <f t="shared" si="1"/>
        <v>-4.7394840357442874E-2</v>
      </c>
      <c r="E32" s="56">
        <f t="shared" si="1"/>
        <v>-1.7180839307351065E-2</v>
      </c>
      <c r="F32" s="57">
        <f t="shared" si="1"/>
        <v>4.1029879844226652E-2</v>
      </c>
    </row>
    <row r="33" spans="1:6" ht="24" x14ac:dyDescent="0.25">
      <c r="A33" s="53"/>
      <c r="B33" s="54" t="s">
        <v>67</v>
      </c>
      <c r="C33" s="55">
        <f t="shared" ref="C33:F33" si="2">C8 -($G8*C$24/$G$24)</f>
        <v>-5.7428826412333489E-3</v>
      </c>
      <c r="D33" s="56">
        <f t="shared" si="2"/>
        <v>9.1312511533215915E-3</v>
      </c>
      <c r="E33" s="56">
        <f t="shared" si="2"/>
        <v>-9.6710369395331536E-4</v>
      </c>
      <c r="F33" s="57">
        <f t="shared" si="2"/>
        <v>-2.4212648181348995E-3</v>
      </c>
    </row>
    <row r="34" spans="1:6" ht="24" x14ac:dyDescent="0.25">
      <c r="A34" s="53"/>
      <c r="B34" s="54" t="s">
        <v>68</v>
      </c>
      <c r="C34" s="55">
        <f t="shared" ref="C34:F34" si="3">C9 -($G9*C$24/$G$24)</f>
        <v>1.0766218497073987E-2</v>
      </c>
      <c r="D34" s="56">
        <f t="shared" si="3"/>
        <v>-1.3519103113105752E-2</v>
      </c>
      <c r="E34" s="56">
        <f t="shared" si="3"/>
        <v>-8.5280510465354231E-3</v>
      </c>
      <c r="F34" s="57">
        <f t="shared" si="3"/>
        <v>1.1280935662567243E-2</v>
      </c>
    </row>
    <row r="35" spans="1:6" ht="24" x14ac:dyDescent="0.25">
      <c r="A35" s="53"/>
      <c r="B35" s="54" t="s">
        <v>69</v>
      </c>
      <c r="C35" s="55">
        <f t="shared" ref="C35:F35" si="4">C10 -($G10*C$24/$G$24)</f>
        <v>-9.6128368253969587E-3</v>
      </c>
      <c r="D35" s="56">
        <f t="shared" si="4"/>
        <v>-1.1108739310511845E-2</v>
      </c>
      <c r="E35" s="56">
        <f t="shared" si="4"/>
        <v>-2.6113381227415772E-2</v>
      </c>
      <c r="F35" s="57">
        <f t="shared" si="4"/>
        <v>4.6834957363324659E-2</v>
      </c>
    </row>
    <row r="36" spans="1:6" ht="24" x14ac:dyDescent="0.25">
      <c r="A36" s="53"/>
      <c r="B36" s="54" t="s">
        <v>70</v>
      </c>
      <c r="C36" s="55">
        <f t="shared" ref="C36:F36" si="5">C11 -($G11*C$24/$G$24)</f>
        <v>-2.5220352794994849E-3</v>
      </c>
      <c r="D36" s="56">
        <f t="shared" si="5"/>
        <v>-8.5910917447607066E-3</v>
      </c>
      <c r="E36" s="56">
        <f t="shared" si="5"/>
        <v>-4.971239978705036E-3</v>
      </c>
      <c r="F36" s="57">
        <f t="shared" si="5"/>
        <v>1.6084367002965269E-2</v>
      </c>
    </row>
    <row r="37" spans="1:6" ht="24" x14ac:dyDescent="0.25">
      <c r="A37" s="53"/>
      <c r="B37" s="54" t="s">
        <v>71</v>
      </c>
      <c r="C37" s="55">
        <f t="shared" ref="C37:F37" si="6">C12 -($G12*C$24/$G$24)</f>
        <v>-6.431771961837307E-4</v>
      </c>
      <c r="D37" s="56">
        <f t="shared" si="6"/>
        <v>1.7262913830726728E-2</v>
      </c>
      <c r="E37" s="56">
        <f t="shared" si="6"/>
        <v>4.6176573750342231E-3</v>
      </c>
      <c r="F37" s="57">
        <f t="shared" si="6"/>
        <v>-2.1237394009577054E-2</v>
      </c>
    </row>
    <row r="38" spans="1:6" ht="24" x14ac:dyDescent="0.25">
      <c r="A38" s="53"/>
      <c r="B38" s="54" t="s">
        <v>72</v>
      </c>
      <c r="C38" s="55">
        <f t="shared" ref="C38:F38" si="7">C13 -($G13*C$24/$G$24)</f>
        <v>1.0747400164018983E-3</v>
      </c>
      <c r="D38" s="56">
        <f t="shared" si="7"/>
        <v>3.773809236475717E-3</v>
      </c>
      <c r="E38" s="56">
        <f t="shared" si="7"/>
        <v>-3.4393891961043144E-3</v>
      </c>
      <c r="F38" s="57">
        <f t="shared" si="7"/>
        <v>-1.4091600567732732E-3</v>
      </c>
    </row>
    <row r="39" spans="1:6" ht="24" x14ac:dyDescent="0.25">
      <c r="A39" s="53"/>
      <c r="B39" s="54" t="s">
        <v>73</v>
      </c>
      <c r="C39" s="55">
        <f t="shared" ref="C39:F39" si="8">C14 -($G14*C$24/$G$24)</f>
        <v>-1.3302065418992481E-3</v>
      </c>
      <c r="D39" s="56">
        <f t="shared" si="8"/>
        <v>5.6387868490017368E-3</v>
      </c>
      <c r="E39" s="56">
        <f t="shared" si="8"/>
        <v>1.8193022124639247E-2</v>
      </c>
      <c r="F39" s="57">
        <f t="shared" si="8"/>
        <v>-2.250160243174168E-2</v>
      </c>
    </row>
    <row r="40" spans="1:6" ht="24" x14ac:dyDescent="0.25">
      <c r="A40" s="53"/>
      <c r="B40" s="54" t="s">
        <v>74</v>
      </c>
      <c r="C40" s="55">
        <f t="shared" ref="C40:F40" si="9">C15 -($G15*C$24/$G$24)</f>
        <v>-5.0059543275914886E-3</v>
      </c>
      <c r="D40" s="56">
        <f t="shared" si="9"/>
        <v>4.16649901292869E-2</v>
      </c>
      <c r="E40" s="56">
        <f t="shared" si="9"/>
        <v>-2.5846925147577082E-3</v>
      </c>
      <c r="F40" s="57">
        <f t="shared" si="9"/>
        <v>-3.4074343286937508E-2</v>
      </c>
    </row>
    <row r="41" spans="1:6" ht="24" x14ac:dyDescent="0.25">
      <c r="A41" s="53"/>
      <c r="B41" s="54" t="s">
        <v>75</v>
      </c>
      <c r="C41" s="55">
        <f t="shared" ref="C41:F41" si="10">C16 -($G16*C$24/$G$24)</f>
        <v>-2.9406212127013748E-2</v>
      </c>
      <c r="D41" s="56">
        <f t="shared" si="10"/>
        <v>3.8033413655136711E-2</v>
      </c>
      <c r="E41" s="56">
        <f t="shared" si="10"/>
        <v>9.4322518960604229E-3</v>
      </c>
      <c r="F41" s="57">
        <f t="shared" si="10"/>
        <v>-1.805945342418333E-2</v>
      </c>
    </row>
    <row r="42" spans="1:6" ht="24" x14ac:dyDescent="0.25">
      <c r="A42" s="53"/>
      <c r="B42" s="54" t="s">
        <v>76</v>
      </c>
      <c r="C42" s="55">
        <f t="shared" ref="C42:F42" si="11">C17 -($G17*C$24/$G$24)</f>
        <v>-6.2513526541130016E-3</v>
      </c>
      <c r="D42" s="56">
        <f t="shared" si="11"/>
        <v>3.8765854989267795E-2</v>
      </c>
      <c r="E42" s="56">
        <f t="shared" si="11"/>
        <v>1.1159163117875903E-3</v>
      </c>
      <c r="F42" s="57">
        <f t="shared" si="11"/>
        <v>-3.3630418646942273E-2</v>
      </c>
    </row>
    <row r="43" spans="1:6" ht="24" x14ac:dyDescent="0.25">
      <c r="A43" s="53"/>
      <c r="B43" s="54" t="s">
        <v>77</v>
      </c>
      <c r="C43" s="55">
        <f t="shared" ref="C43:F43" si="12">C18 -($G18*C$24/$G$24)</f>
        <v>-6.2268025629970136E-3</v>
      </c>
      <c r="D43" s="56">
        <f t="shared" si="12"/>
        <v>2.464303338898427E-2</v>
      </c>
      <c r="E43" s="56">
        <f t="shared" si="12"/>
        <v>7.0537473648907278E-3</v>
      </c>
      <c r="F43" s="57">
        <f t="shared" si="12"/>
        <v>-2.5469978190877818E-2</v>
      </c>
    </row>
    <row r="44" spans="1:6" ht="24" x14ac:dyDescent="0.25">
      <c r="A44" s="53"/>
      <c r="B44" s="54" t="s">
        <v>78</v>
      </c>
      <c r="C44" s="55">
        <f t="shared" ref="C44:F44" si="13">C19 -($G19*C$24/$G$24)</f>
        <v>4.6194116551193376E-3</v>
      </c>
      <c r="D44" s="56">
        <f t="shared" si="13"/>
        <v>6.4009112378113631E-3</v>
      </c>
      <c r="E44" s="56">
        <f t="shared" si="13"/>
        <v>-1.1024013357346873E-2</v>
      </c>
      <c r="F44" s="57">
        <f t="shared" si="13"/>
        <v>3.6904644162838451E-6</v>
      </c>
    </row>
    <row r="45" spans="1:6" ht="24" x14ac:dyDescent="0.25">
      <c r="A45" s="53"/>
      <c r="B45" s="54" t="s">
        <v>79</v>
      </c>
      <c r="C45" s="55">
        <f t="shared" ref="C45:F45" si="14">C20 -($G20*C$24/$G$24)</f>
        <v>-3.0416745048559957E-2</v>
      </c>
      <c r="D45" s="56">
        <f t="shared" si="14"/>
        <v>-6.8315688152583154E-3</v>
      </c>
      <c r="E45" s="56">
        <f t="shared" si="14"/>
        <v>5.0302680464189009E-2</v>
      </c>
      <c r="F45" s="57">
        <f t="shared" si="14"/>
        <v>-1.3054366600370515E-2</v>
      </c>
    </row>
    <row r="46" spans="1:6" ht="24" x14ac:dyDescent="0.25">
      <c r="A46" s="53"/>
      <c r="B46" s="54" t="s">
        <v>80</v>
      </c>
      <c r="C46" s="55">
        <f t="shared" ref="C46:F46" si="15">C21 -($G21*C$24/$G$24)</f>
        <v>-1.8440674114570399E-3</v>
      </c>
      <c r="D46" s="56">
        <f t="shared" si="15"/>
        <v>-3.4503692319279827E-2</v>
      </c>
      <c r="E46" s="56">
        <f t="shared" si="15"/>
        <v>9.3353432848040097E-3</v>
      </c>
      <c r="F46" s="57">
        <f t="shared" si="15"/>
        <v>2.7012416445932996E-2</v>
      </c>
    </row>
    <row r="47" spans="1:6" ht="24" x14ac:dyDescent="0.25">
      <c r="A47" s="53"/>
      <c r="B47" s="54" t="s">
        <v>81</v>
      </c>
      <c r="C47" s="55">
        <f t="shared" ref="C47:F47" si="16">C22 -($G22*C$24/$G$24)</f>
        <v>2.372136983401979E-2</v>
      </c>
      <c r="D47" s="56">
        <f t="shared" si="16"/>
        <v>-3.2268032943394531E-2</v>
      </c>
      <c r="E47" s="56">
        <f t="shared" si="16"/>
        <v>-1.2257064605961154E-2</v>
      </c>
      <c r="F47" s="57">
        <f t="shared" si="16"/>
        <v>2.0803727715336007E-2</v>
      </c>
    </row>
    <row r="48" spans="1:6" ht="24.75" thickBot="1" x14ac:dyDescent="0.3">
      <c r="A48" s="58"/>
      <c r="B48" s="59" t="s">
        <v>82</v>
      </c>
      <c r="C48" s="60">
        <f t="shared" ref="C48:F48" si="17">C23 -($G23*C$24/$G$24)</f>
        <v>1.4880183548511006E-2</v>
      </c>
      <c r="D48" s="61">
        <f t="shared" si="17"/>
        <v>1.8527697551546152E-2</v>
      </c>
      <c r="E48" s="61">
        <f t="shared" si="17"/>
        <v>-7.0113027464556721E-3</v>
      </c>
      <c r="F48" s="62">
        <f t="shared" si="17"/>
        <v>-2.6396578353601319E-2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767B5-C93B-472B-B403-7BC94A3B980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83</v>
      </c>
      <c r="B6" s="49" t="s">
        <v>84</v>
      </c>
      <c r="C6" s="50">
        <v>0.15781487101669195</v>
      </c>
      <c r="D6" s="51">
        <v>0.10696095076400679</v>
      </c>
      <c r="E6" s="51">
        <v>0.12307692307692308</v>
      </c>
      <c r="F6" s="52">
        <v>0.16528925619834711</v>
      </c>
      <c r="G6" s="19">
        <f>AVERAGE(C6:F6)</f>
        <v>0.13828550026399222</v>
      </c>
    </row>
    <row r="7" spans="1:7" x14ac:dyDescent="0.25">
      <c r="A7" s="53"/>
      <c r="B7" s="54" t="s">
        <v>85</v>
      </c>
      <c r="C7" s="55">
        <v>0.27465857359635809</v>
      </c>
      <c r="D7" s="56">
        <v>0.20713073005093383</v>
      </c>
      <c r="E7" s="56">
        <v>0.25934065934065936</v>
      </c>
      <c r="F7" s="57">
        <v>0.27685950413223143</v>
      </c>
      <c r="G7" s="19">
        <f>AVERAGE(C7:F7)</f>
        <v>0.2544973667800457</v>
      </c>
    </row>
    <row r="8" spans="1:7" x14ac:dyDescent="0.25">
      <c r="A8" s="53"/>
      <c r="B8" s="54" t="s">
        <v>86</v>
      </c>
      <c r="C8" s="55">
        <v>0.19423368740515934</v>
      </c>
      <c r="D8" s="56">
        <v>0.15110356536502548</v>
      </c>
      <c r="E8" s="56">
        <v>0.14725274725274726</v>
      </c>
      <c r="F8" s="57">
        <v>0.2231404958677686</v>
      </c>
      <c r="G8" s="19">
        <f>AVERAGE(C8:F8)</f>
        <v>0.17893262397267518</v>
      </c>
    </row>
    <row r="9" spans="1:7" x14ac:dyDescent="0.25">
      <c r="A9" s="53"/>
      <c r="B9" s="54" t="s">
        <v>87</v>
      </c>
      <c r="C9" s="55">
        <v>0.15933232169954475</v>
      </c>
      <c r="D9" s="56">
        <v>0.14431239388794567</v>
      </c>
      <c r="E9" s="56">
        <v>0.13846153846153847</v>
      </c>
      <c r="F9" s="57">
        <v>0.1756198347107438</v>
      </c>
      <c r="G9" s="19">
        <f>AVERAGE(C9:F9)</f>
        <v>0.15443152218994316</v>
      </c>
    </row>
    <row r="10" spans="1:7" ht="24" x14ac:dyDescent="0.25">
      <c r="A10" s="53"/>
      <c r="B10" s="54" t="s">
        <v>88</v>
      </c>
      <c r="C10" s="55">
        <v>8.8012139605462808E-2</v>
      </c>
      <c r="D10" s="56">
        <v>8.6587436332767401E-2</v>
      </c>
      <c r="E10" s="56">
        <v>7.4725274725274723E-2</v>
      </c>
      <c r="F10" s="57">
        <v>0.11776859504132231</v>
      </c>
      <c r="G10" s="19">
        <f>AVERAGE(C10:F10)</f>
        <v>9.1773361426206818E-2</v>
      </c>
    </row>
    <row r="11" spans="1:7" ht="24" x14ac:dyDescent="0.25">
      <c r="A11" s="53"/>
      <c r="B11" s="54" t="s">
        <v>89</v>
      </c>
      <c r="C11" s="55">
        <v>0.13353566009104703</v>
      </c>
      <c r="D11" s="56">
        <v>0.10865874363327674</v>
      </c>
      <c r="E11" s="56">
        <v>0.11428571428571428</v>
      </c>
      <c r="F11" s="57">
        <v>0.10950413223140495</v>
      </c>
      <c r="G11" s="19">
        <f>AVERAGE(C11:F11)</f>
        <v>0.11649606256036074</v>
      </c>
    </row>
    <row r="12" spans="1:7" x14ac:dyDescent="0.25">
      <c r="A12" s="53"/>
      <c r="B12" s="54" t="s">
        <v>90</v>
      </c>
      <c r="C12" s="55">
        <v>0.1244309559939302</v>
      </c>
      <c r="D12" s="56">
        <v>0.12224108658743633</v>
      </c>
      <c r="E12" s="56">
        <v>8.7912087912087919E-2</v>
      </c>
      <c r="F12" s="57">
        <v>0.11776859504132231</v>
      </c>
      <c r="G12" s="19">
        <f>AVERAGE(C12:F12)</f>
        <v>0.1130881813836942</v>
      </c>
    </row>
    <row r="13" spans="1:7" x14ac:dyDescent="0.25">
      <c r="A13" s="53"/>
      <c r="B13" s="54" t="s">
        <v>91</v>
      </c>
      <c r="C13" s="55">
        <v>8.8012139605462808E-2</v>
      </c>
      <c r="D13" s="56">
        <v>8.3191850594227498E-2</v>
      </c>
      <c r="E13" s="56">
        <v>8.5714285714285715E-2</v>
      </c>
      <c r="F13" s="57">
        <v>0.10330578512396695</v>
      </c>
      <c r="G13" s="19">
        <f>AVERAGE(C13:F13)</f>
        <v>9.0056015259485728E-2</v>
      </c>
    </row>
    <row r="14" spans="1:7" x14ac:dyDescent="0.25">
      <c r="A14" s="53"/>
      <c r="B14" s="54" t="s">
        <v>92</v>
      </c>
      <c r="C14" s="55">
        <v>0.165402124430956</v>
      </c>
      <c r="D14" s="56">
        <v>0.22750424448217321</v>
      </c>
      <c r="E14" s="56">
        <v>0.18901098901098901</v>
      </c>
      <c r="F14" s="57">
        <v>0.14049586776859505</v>
      </c>
      <c r="G14" s="19">
        <f>AVERAGE(C14:F14)</f>
        <v>0.18060330642317832</v>
      </c>
    </row>
    <row r="15" spans="1:7" x14ac:dyDescent="0.25">
      <c r="A15" s="53"/>
      <c r="B15" s="54" t="s">
        <v>93</v>
      </c>
      <c r="C15" s="55">
        <v>0.2291350531107739</v>
      </c>
      <c r="D15" s="56">
        <v>0.28862478777589134</v>
      </c>
      <c r="E15" s="56">
        <v>0.25274725274725274</v>
      </c>
      <c r="F15" s="57">
        <v>0.21694214876033058</v>
      </c>
      <c r="G15" s="19">
        <f>AVERAGE(C15:F15)</f>
        <v>0.24686231059856215</v>
      </c>
    </row>
    <row r="16" spans="1:7" x14ac:dyDescent="0.25">
      <c r="A16" s="53"/>
      <c r="B16" s="54" t="s">
        <v>94</v>
      </c>
      <c r="C16" s="55">
        <v>0.30197268588770865</v>
      </c>
      <c r="D16" s="56">
        <v>0.28692699490662138</v>
      </c>
      <c r="E16" s="56">
        <v>0.32087912087912085</v>
      </c>
      <c r="F16" s="57">
        <v>0.30578512396694213</v>
      </c>
      <c r="G16" s="19">
        <f>AVERAGE(C16:F16)</f>
        <v>0.30389098141009829</v>
      </c>
    </row>
    <row r="17" spans="1:7" ht="24" x14ac:dyDescent="0.25">
      <c r="A17" s="53"/>
      <c r="B17" s="54" t="s">
        <v>95</v>
      </c>
      <c r="C17" s="55">
        <v>0.18664643399089528</v>
      </c>
      <c r="D17" s="56">
        <v>0.17487266553480477</v>
      </c>
      <c r="E17" s="56">
        <v>0.18021978021978022</v>
      </c>
      <c r="F17" s="57">
        <v>0.16735537190082644</v>
      </c>
      <c r="G17" s="19">
        <f>AVERAGE(C17:F17)</f>
        <v>0.1772735629115767</v>
      </c>
    </row>
    <row r="18" spans="1:7" ht="24" x14ac:dyDescent="0.25">
      <c r="A18" s="53"/>
      <c r="B18" s="54" t="s">
        <v>96</v>
      </c>
      <c r="C18" s="55">
        <v>0.18209408194233684</v>
      </c>
      <c r="D18" s="56">
        <v>0.17147707979626486</v>
      </c>
      <c r="E18" s="56">
        <v>0.17582417582417584</v>
      </c>
      <c r="F18" s="57">
        <v>0.16528925619834711</v>
      </c>
      <c r="G18" s="19">
        <f>AVERAGE(C18:F18)</f>
        <v>0.17367114844028117</v>
      </c>
    </row>
    <row r="19" spans="1:7" x14ac:dyDescent="0.25">
      <c r="A19" s="53"/>
      <c r="B19" s="54" t="s">
        <v>97</v>
      </c>
      <c r="C19" s="55">
        <v>0.33080424886191201</v>
      </c>
      <c r="D19" s="56">
        <v>0.3463497453310696</v>
      </c>
      <c r="E19" s="56">
        <v>0.34065934065934067</v>
      </c>
      <c r="F19" s="57">
        <v>0.32024793388429751</v>
      </c>
      <c r="G19" s="19">
        <f>AVERAGE(C19:F19)</f>
        <v>0.33451531718415495</v>
      </c>
    </row>
    <row r="20" spans="1:7" x14ac:dyDescent="0.25">
      <c r="A20" s="53"/>
      <c r="B20" s="54" t="s">
        <v>98</v>
      </c>
      <c r="C20" s="55">
        <v>0.29893778452200304</v>
      </c>
      <c r="D20" s="56">
        <v>0.35144312393887944</v>
      </c>
      <c r="E20" s="56">
        <v>0.29890109890109889</v>
      </c>
      <c r="F20" s="57">
        <v>0.26446280991735538</v>
      </c>
      <c r="G20" s="19">
        <f>AVERAGE(C20:F20)</f>
        <v>0.3034362043198342</v>
      </c>
    </row>
    <row r="21" spans="1:7" x14ac:dyDescent="0.25">
      <c r="A21" s="53"/>
      <c r="B21" s="54" t="s">
        <v>99</v>
      </c>
      <c r="C21" s="55">
        <v>0.25493171471927162</v>
      </c>
      <c r="D21" s="56">
        <v>0.30220713073005095</v>
      </c>
      <c r="E21" s="56">
        <v>0.29450549450549451</v>
      </c>
      <c r="F21" s="57">
        <v>0.3037190082644628</v>
      </c>
      <c r="G21" s="19">
        <f>AVERAGE(C21:F21)</f>
        <v>0.28884083705481994</v>
      </c>
    </row>
    <row r="22" spans="1:7" ht="15.75" thickBot="1" x14ac:dyDescent="0.3">
      <c r="A22" s="58"/>
      <c r="B22" s="59" t="s">
        <v>100</v>
      </c>
      <c r="C22" s="60">
        <v>0.22610015174506828</v>
      </c>
      <c r="D22" s="61">
        <v>0.19524617996604415</v>
      </c>
      <c r="E22" s="61">
        <v>0.25274725274725274</v>
      </c>
      <c r="F22" s="62">
        <v>0.23760330578512398</v>
      </c>
      <c r="G22" s="19">
        <f>AVERAGE(C22:F22)</f>
        <v>0.2279242225608723</v>
      </c>
    </row>
    <row r="23" spans="1:7" ht="15.75" thickTop="1" x14ac:dyDescent="0.25">
      <c r="C23" s="20">
        <f>AVERAGE(C6:C22)</f>
        <v>0.19976791930732837</v>
      </c>
      <c r="D23" s="20">
        <f>AVERAGE(D6:D22)</f>
        <v>0.19734345351043645</v>
      </c>
      <c r="E23" s="20">
        <f>AVERAGE(E6:E22)</f>
        <v>0.19625080801551387</v>
      </c>
      <c r="F23" s="20">
        <f>AVERAGE(F6:F22)</f>
        <v>0.20065629557608167</v>
      </c>
      <c r="G23" s="20">
        <f>AVERAGE(G6:G22)</f>
        <v>0.1985046191023401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2" t="s">
        <v>5</v>
      </c>
    </row>
    <row r="29" spans="1:7" ht="25.5" thickBot="1" x14ac:dyDescent="0.3">
      <c r="A29" s="43"/>
      <c r="B29" s="44"/>
      <c r="C29" s="45" t="s">
        <v>6</v>
      </c>
      <c r="D29" s="46" t="s">
        <v>6</v>
      </c>
      <c r="E29" s="46" t="s">
        <v>6</v>
      </c>
      <c r="F29" s="47" t="s">
        <v>6</v>
      </c>
    </row>
    <row r="30" spans="1:7" ht="15.75" thickTop="1" x14ac:dyDescent="0.25">
      <c r="A30" s="48" t="s">
        <v>83</v>
      </c>
      <c r="B30" s="49" t="s">
        <v>84</v>
      </c>
      <c r="C30" s="50">
        <f>C6 -($G6*C$23/$G$23)</f>
        <v>1.8649310119247475E-2</v>
      </c>
      <c r="D30" s="51">
        <f t="shared" ref="D30:F30" si="0">D6 -($G6*D$23/$G$23)</f>
        <v>-3.0515639533598468E-2</v>
      </c>
      <c r="E30" s="51">
        <f t="shared" si="0"/>
        <v>-1.3638490833151024E-2</v>
      </c>
      <c r="F30" s="52">
        <f t="shared" si="0"/>
        <v>2.5504820247502114E-2</v>
      </c>
    </row>
    <row r="31" spans="1:7" x14ac:dyDescent="0.25">
      <c r="A31" s="53"/>
      <c r="B31" s="54" t="s">
        <v>85</v>
      </c>
      <c r="C31" s="55">
        <f t="shared" ref="C31:F31" si="1">C7 -($G7*C$23/$G$23)</f>
        <v>1.8541564023736135E-2</v>
      </c>
      <c r="D31" s="56">
        <f t="shared" si="1"/>
        <v>-4.5877937942799402E-2</v>
      </c>
      <c r="E31" s="56">
        <f t="shared" si="1"/>
        <v>7.7328423827325854E-3</v>
      </c>
      <c r="F31" s="57">
        <f t="shared" si="1"/>
        <v>1.9603531536330709E-2</v>
      </c>
    </row>
    <row r="32" spans="1:7" x14ac:dyDescent="0.25">
      <c r="A32" s="53"/>
      <c r="B32" s="54" t="s">
        <v>86</v>
      </c>
      <c r="C32" s="55">
        <f t="shared" ref="C32:F32" si="2">C8 -($G8*C$23/$G$23)</f>
        <v>1.4162321061823108E-2</v>
      </c>
      <c r="D32" s="56">
        <f t="shared" si="2"/>
        <v>-2.6782380665515804E-2</v>
      </c>
      <c r="E32" s="56">
        <f t="shared" si="2"/>
        <v>-2.9648285044488798E-2</v>
      </c>
      <c r="F32" s="57">
        <f t="shared" si="2"/>
        <v>4.2268344648181577E-2</v>
      </c>
    </row>
    <row r="33" spans="1:6" x14ac:dyDescent="0.25">
      <c r="A33" s="53"/>
      <c r="B33" s="54" t="s">
        <v>87</v>
      </c>
      <c r="C33" s="55">
        <f t="shared" ref="C33:F33" si="3">C9 -($G9*C$23/$G$23)</f>
        <v>3.9179842253959096E-3</v>
      </c>
      <c r="D33" s="56">
        <f t="shared" si="3"/>
        <v>-9.2157711373976048E-3</v>
      </c>
      <c r="E33" s="56">
        <f t="shared" si="3"/>
        <v>-1.4216576284078658E-2</v>
      </c>
      <c r="F33" s="57">
        <f t="shared" si="3"/>
        <v>1.9514363196080464E-2</v>
      </c>
    </row>
    <row r="34" spans="1:6" ht="24" x14ac:dyDescent="0.25">
      <c r="A34" s="53"/>
      <c r="B34" s="54" t="s">
        <v>88</v>
      </c>
      <c r="C34" s="55">
        <f t="shared" ref="C34:F34" si="4">C10 -($G10*C$23/$G$23)</f>
        <v>-4.3452752640667502E-3</v>
      </c>
      <c r="D34" s="56">
        <f t="shared" si="4"/>
        <v>-4.6490908876494208E-3</v>
      </c>
      <c r="E34" s="56">
        <f t="shared" si="4"/>
        <v>-1.6006096744259804E-2</v>
      </c>
      <c r="F34" s="57">
        <f t="shared" si="4"/>
        <v>2.5000462895975961E-2</v>
      </c>
    </row>
    <row r="35" spans="1:6" ht="24" x14ac:dyDescent="0.25">
      <c r="A35" s="53"/>
      <c r="B35" s="54" t="s">
        <v>89</v>
      </c>
      <c r="C35" s="55">
        <f t="shared" ref="C35:F35" si="5">C11 -($G11*C$23/$G$23)</f>
        <v>1.6298206723871084E-2</v>
      </c>
      <c r="D35" s="56">
        <f t="shared" si="5"/>
        <v>-7.1558676840395991E-3</v>
      </c>
      <c r="E35" s="56">
        <f t="shared" si="5"/>
        <v>-8.8765805938864628E-4</v>
      </c>
      <c r="F35" s="57">
        <f t="shared" si="5"/>
        <v>-8.2546809804427551E-3</v>
      </c>
    </row>
    <row r="36" spans="1:6" x14ac:dyDescent="0.25">
      <c r="A36" s="53"/>
      <c r="B36" s="54" t="s">
        <v>90</v>
      </c>
      <c r="C36" s="55">
        <f t="shared" ref="C36:F36" si="6">C12 -($G12*C$23/$G$23)</f>
        <v>1.0623071847802465E-2</v>
      </c>
      <c r="D36" s="56">
        <f t="shared" si="6"/>
        <v>9.8144218257105592E-3</v>
      </c>
      <c r="E36" s="56">
        <f t="shared" si="6"/>
        <v>-2.3892096161396689E-2</v>
      </c>
      <c r="F36" s="57">
        <f t="shared" si="6"/>
        <v>3.4546024878836651E-3</v>
      </c>
    </row>
    <row r="37" spans="1:6" x14ac:dyDescent="0.25">
      <c r="A37" s="53"/>
      <c r="B37" s="54" t="s">
        <v>91</v>
      </c>
      <c r="C37" s="55">
        <f t="shared" ref="C37:F37" si="7">C13 -($G13*C$23/$G$23)</f>
        <v>-2.6169997609188089E-3</v>
      </c>
      <c r="D37" s="56">
        <f t="shared" si="7"/>
        <v>-6.3373761868029538E-3</v>
      </c>
      <c r="E37" s="56">
        <f t="shared" si="7"/>
        <v>-3.3192382472893162E-3</v>
      </c>
      <c r="F37" s="57">
        <f t="shared" si="7"/>
        <v>1.2273614195011134E-2</v>
      </c>
    </row>
    <row r="38" spans="1:6" x14ac:dyDescent="0.25">
      <c r="A38" s="53"/>
      <c r="B38" s="54" t="s">
        <v>92</v>
      </c>
      <c r="C38" s="55">
        <f t="shared" ref="C38:F38" si="8">C14 -($G14*C$23/$G$23)</f>
        <v>-1.6350556727468796E-2</v>
      </c>
      <c r="D38" s="56">
        <f t="shared" si="8"/>
        <v>4.795738876604122E-2</v>
      </c>
      <c r="E38" s="56">
        <f t="shared" si="8"/>
        <v>1.0458243104612491E-2</v>
      </c>
      <c r="F38" s="57">
        <f t="shared" si="8"/>
        <v>-4.2065075143184805E-2</v>
      </c>
    </row>
    <row r="39" spans="1:6" x14ac:dyDescent="0.25">
      <c r="A39" s="53"/>
      <c r="B39" s="54" t="s">
        <v>93</v>
      </c>
      <c r="C39" s="55">
        <f t="shared" ref="C39:F39" si="9">C15 -($G15*C$23/$G$23)</f>
        <v>-1.9298310136302482E-2</v>
      </c>
      <c r="D39" s="56">
        <f t="shared" si="9"/>
        <v>4.3206514209319369E-2</v>
      </c>
      <c r="E39" s="56">
        <f t="shared" si="9"/>
        <v>8.6878039413410546E-3</v>
      </c>
      <c r="F39" s="57">
        <f t="shared" si="9"/>
        <v>-3.2596008014357886E-2</v>
      </c>
    </row>
    <row r="40" spans="1:6" x14ac:dyDescent="0.25">
      <c r="A40" s="53"/>
      <c r="B40" s="54" t="s">
        <v>94</v>
      </c>
      <c r="C40" s="55">
        <f t="shared" ref="C40:F40" si="10">C16 -($G16*C$23/$G$23)</f>
        <v>-3.8522834610357215E-3</v>
      </c>
      <c r="D40" s="56">
        <f t="shared" si="10"/>
        <v>-1.5186356577790827E-2</v>
      </c>
      <c r="E40" s="56">
        <f t="shared" si="10"/>
        <v>2.0438501814170174E-2</v>
      </c>
      <c r="F40" s="57">
        <f t="shared" si="10"/>
        <v>-1.3998617753436804E-3</v>
      </c>
    </row>
    <row r="41" spans="1:6" ht="24" x14ac:dyDescent="0.25">
      <c r="A41" s="53"/>
      <c r="B41" s="54" t="s">
        <v>95</v>
      </c>
      <c r="C41" s="55">
        <f t="shared" ref="C41:F41" si="11">C17 -($G17*C$23/$G$23)</f>
        <v>8.244687113736715E-3</v>
      </c>
      <c r="D41" s="56">
        <f t="shared" si="11"/>
        <v>-1.3639242194825041E-3</v>
      </c>
      <c r="E41" s="56">
        <f t="shared" si="11"/>
        <v>4.958972090928826E-3</v>
      </c>
      <c r="F41" s="57">
        <f t="shared" si="11"/>
        <v>-1.1839734985183092E-2</v>
      </c>
    </row>
    <row r="42" spans="1:6" ht="24" x14ac:dyDescent="0.25">
      <c r="A42" s="53"/>
      <c r="B42" s="54" t="s">
        <v>96</v>
      </c>
      <c r="C42" s="55">
        <f t="shared" ref="C42:F42" si="12">C18 -($G18*C$23/$G$23)</f>
        <v>7.3176756072152183E-3</v>
      </c>
      <c r="D42" s="56">
        <f t="shared" si="12"/>
        <v>-1.178168042875738E-3</v>
      </c>
      <c r="E42" s="56">
        <f t="shared" si="12"/>
        <v>4.1248805406957634E-3</v>
      </c>
      <c r="F42" s="57">
        <f t="shared" si="12"/>
        <v>-1.0264388105035244E-2</v>
      </c>
    </row>
    <row r="43" spans="1:6" x14ac:dyDescent="0.25">
      <c r="A43" s="53"/>
      <c r="B43" s="54" t="s">
        <v>97</v>
      </c>
      <c r="C43" s="55">
        <f t="shared" ref="C43:F43" si="13">C19 -($G19*C$23/$G$23)</f>
        <v>-5.8399521269698607E-3</v>
      </c>
      <c r="D43" s="56">
        <f t="shared" si="13"/>
        <v>1.3791197102899111E-2</v>
      </c>
      <c r="E43" s="56">
        <f t="shared" si="13"/>
        <v>9.9420929306583972E-3</v>
      </c>
      <c r="F43" s="57">
        <f t="shared" si="13"/>
        <v>-1.7893337906587592E-2</v>
      </c>
    </row>
    <row r="44" spans="1:6" x14ac:dyDescent="0.25">
      <c r="A44" s="53"/>
      <c r="B44" s="54" t="s">
        <v>98</v>
      </c>
      <c r="C44" s="55">
        <f t="shared" ref="C44:F44" si="14">C20 -($G20*C$23/$G$23)</f>
        <v>-6.4295134965651202E-3</v>
      </c>
      <c r="D44" s="56">
        <f t="shared" si="14"/>
        <v>4.9781889296765414E-2</v>
      </c>
      <c r="E44" s="56">
        <f t="shared" si="14"/>
        <v>-1.089906588939149E-3</v>
      </c>
      <c r="F44" s="57">
        <f t="shared" si="14"/>
        <v>-4.2262469211261089E-2</v>
      </c>
    </row>
    <row r="45" spans="1:6" x14ac:dyDescent="0.25">
      <c r="A45" s="53"/>
      <c r="B45" s="54" t="s">
        <v>99</v>
      </c>
      <c r="C45" s="55">
        <f t="shared" ref="C45:F45" si="15">C21 -($G21*C$23/$G$23)</f>
        <v>-3.5747329881097745E-2</v>
      </c>
      <c r="D45" s="56">
        <f t="shared" si="15"/>
        <v>1.5055886809342389E-2</v>
      </c>
      <c r="E45" s="56">
        <f t="shared" si="15"/>
        <v>8.9441412421660815E-3</v>
      </c>
      <c r="F45" s="57">
        <f t="shared" si="15"/>
        <v>1.1747301829589496E-2</v>
      </c>
    </row>
    <row r="46" spans="1:6" ht="15.75" thickBot="1" x14ac:dyDescent="0.3">
      <c r="A46" s="58"/>
      <c r="B46" s="59" t="s">
        <v>100</v>
      </c>
      <c r="C46" s="60">
        <f t="shared" ref="C46:F46" si="16">C22 -($G22*C$23/$G$23)</f>
        <v>-3.2745998684025057E-3</v>
      </c>
      <c r="D46" s="61">
        <f t="shared" si="16"/>
        <v>-3.1344785132125824E-2</v>
      </c>
      <c r="E46" s="61">
        <f t="shared" si="16"/>
        <v>2.7410869915687225E-2</v>
      </c>
      <c r="F46" s="62">
        <f t="shared" si="16"/>
        <v>7.2085150848411605E-3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3C88-24BC-4139-868E-87FF0AE2F6E3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24.75" thickTop="1" x14ac:dyDescent="0.25">
      <c r="A6" s="48" t="s">
        <v>45</v>
      </c>
      <c r="B6" s="49" t="s">
        <v>46</v>
      </c>
      <c r="C6" s="50">
        <v>0.22322775263951736</v>
      </c>
      <c r="D6" s="51">
        <v>0.21079258010118043</v>
      </c>
      <c r="E6" s="51">
        <v>0.16812227074235808</v>
      </c>
      <c r="F6" s="52">
        <v>0.20781893004115226</v>
      </c>
      <c r="G6" s="19">
        <f>AVERAGE(C6:F6)</f>
        <v>0.20249038338105205</v>
      </c>
    </row>
    <row r="7" spans="1:7" ht="24" x14ac:dyDescent="0.25">
      <c r="A7" s="53"/>
      <c r="B7" s="54" t="s">
        <v>47</v>
      </c>
      <c r="C7" s="55">
        <v>0.21870286576168929</v>
      </c>
      <c r="D7" s="56">
        <v>0.22596964586846544</v>
      </c>
      <c r="E7" s="56">
        <v>0.25545851528384278</v>
      </c>
      <c r="F7" s="57">
        <v>0.23456790123456789</v>
      </c>
      <c r="G7" s="19">
        <f>AVERAGE(C7:F7)</f>
        <v>0.23367473203714134</v>
      </c>
    </row>
    <row r="8" spans="1:7" ht="24" x14ac:dyDescent="0.25">
      <c r="A8" s="53"/>
      <c r="B8" s="54" t="s">
        <v>48</v>
      </c>
      <c r="C8" s="55">
        <v>0.32880844645550522</v>
      </c>
      <c r="D8" s="56">
        <v>0.26812816188870153</v>
      </c>
      <c r="E8" s="56">
        <v>0.31441048034934499</v>
      </c>
      <c r="F8" s="57">
        <v>0.32510288065843623</v>
      </c>
      <c r="G8" s="19">
        <f>AVERAGE(C8:F8)</f>
        <v>0.30911249233799698</v>
      </c>
    </row>
    <row r="9" spans="1:7" ht="24" x14ac:dyDescent="0.25">
      <c r="A9" s="53"/>
      <c r="B9" s="54" t="s">
        <v>49</v>
      </c>
      <c r="C9" s="55">
        <v>0.15233785822021115</v>
      </c>
      <c r="D9" s="56">
        <v>9.7807757166947729E-2</v>
      </c>
      <c r="E9" s="56">
        <v>0.12445414847161572</v>
      </c>
      <c r="F9" s="57">
        <v>0.13580246913580246</v>
      </c>
      <c r="G9" s="19">
        <f>AVERAGE(C9:F9)</f>
        <v>0.12760055824864425</v>
      </c>
    </row>
    <row r="10" spans="1:7" ht="24" x14ac:dyDescent="0.25">
      <c r="A10" s="53"/>
      <c r="B10" s="54" t="s">
        <v>50</v>
      </c>
      <c r="C10" s="55">
        <v>0.43137254901960786</v>
      </c>
      <c r="D10" s="56">
        <v>0.43676222596964587</v>
      </c>
      <c r="E10" s="56">
        <v>0.4126637554585153</v>
      </c>
      <c r="F10" s="57">
        <v>0.40740740740740738</v>
      </c>
      <c r="G10" s="19">
        <f>AVERAGE(C10:F10)</f>
        <v>0.42205148446379415</v>
      </c>
    </row>
    <row r="11" spans="1:7" ht="24" x14ac:dyDescent="0.25">
      <c r="A11" s="53"/>
      <c r="B11" s="54" t="s">
        <v>51</v>
      </c>
      <c r="C11" s="55">
        <v>0.23680241327300147</v>
      </c>
      <c r="D11" s="56">
        <v>0.22259696458684655</v>
      </c>
      <c r="E11" s="56">
        <v>0.25327510917030566</v>
      </c>
      <c r="F11" s="57">
        <v>0.19958847736625515</v>
      </c>
      <c r="G11" s="19">
        <f>AVERAGE(C11:F11)</f>
        <v>0.22806574109910221</v>
      </c>
    </row>
    <row r="12" spans="1:7" ht="24" x14ac:dyDescent="0.25">
      <c r="A12" s="53"/>
      <c r="B12" s="54" t="s">
        <v>52</v>
      </c>
      <c r="C12" s="55">
        <v>0.10859728506787331</v>
      </c>
      <c r="D12" s="56">
        <v>7.4198988195615517E-2</v>
      </c>
      <c r="E12" s="56">
        <v>0.10698689956331878</v>
      </c>
      <c r="F12" s="57">
        <v>0.11522633744855967</v>
      </c>
      <c r="G12" s="19">
        <f>AVERAGE(C12:F12)</f>
        <v>0.10125237756884181</v>
      </c>
    </row>
    <row r="13" spans="1:7" ht="24" x14ac:dyDescent="0.25">
      <c r="A13" s="53"/>
      <c r="B13" s="54" t="s">
        <v>53</v>
      </c>
      <c r="C13" s="55">
        <v>6.485671191553545E-2</v>
      </c>
      <c r="D13" s="56">
        <v>6.7453625632377737E-2</v>
      </c>
      <c r="E13" s="56">
        <v>6.9868995633187769E-2</v>
      </c>
      <c r="F13" s="57">
        <v>8.8477366255144047E-2</v>
      </c>
      <c r="G13" s="19">
        <f>AVERAGE(C13:F13)</f>
        <v>7.2664174859061251E-2</v>
      </c>
    </row>
    <row r="14" spans="1:7" ht="24" x14ac:dyDescent="0.25">
      <c r="A14" s="53"/>
      <c r="B14" s="54" t="s">
        <v>54</v>
      </c>
      <c r="C14" s="55">
        <v>9.6530920060331843E-2</v>
      </c>
      <c r="D14" s="56">
        <v>5.733558178752108E-2</v>
      </c>
      <c r="E14" s="56">
        <v>8.296943231441048E-2</v>
      </c>
      <c r="F14" s="57">
        <v>8.8477366255144047E-2</v>
      </c>
      <c r="G14" s="19">
        <f>AVERAGE(C14:F14)</f>
        <v>8.1328325104351867E-2</v>
      </c>
    </row>
    <row r="15" spans="1:7" ht="24" x14ac:dyDescent="0.25">
      <c r="A15" s="53"/>
      <c r="B15" s="54" t="s">
        <v>55</v>
      </c>
      <c r="C15" s="55">
        <v>0.22926093514328807</v>
      </c>
      <c r="D15" s="56">
        <v>0.28161888701517707</v>
      </c>
      <c r="E15" s="56">
        <v>0.27292576419213976</v>
      </c>
      <c r="F15" s="57">
        <v>0.26954732510288065</v>
      </c>
      <c r="G15" s="19">
        <f>AVERAGE(C15:F15)</f>
        <v>0.26333822786337141</v>
      </c>
    </row>
    <row r="16" spans="1:7" ht="24" x14ac:dyDescent="0.25">
      <c r="A16" s="53"/>
      <c r="B16" s="54" t="s">
        <v>56</v>
      </c>
      <c r="C16" s="55">
        <v>0.22926093514328807</v>
      </c>
      <c r="D16" s="56">
        <v>0.14839797639123103</v>
      </c>
      <c r="E16" s="56">
        <v>0.18122270742358079</v>
      </c>
      <c r="F16" s="57">
        <v>0.25102880658436216</v>
      </c>
      <c r="G16" s="19">
        <f>AVERAGE(C16:F16)</f>
        <v>0.20247760638561552</v>
      </c>
    </row>
    <row r="17" spans="1:7" ht="24" x14ac:dyDescent="0.25">
      <c r="A17" s="53"/>
      <c r="B17" s="54" t="s">
        <v>57</v>
      </c>
      <c r="C17" s="55">
        <v>0.23076923076923075</v>
      </c>
      <c r="D17" s="56">
        <v>0.26306913996627318</v>
      </c>
      <c r="E17" s="56">
        <v>0.24454148471615722</v>
      </c>
      <c r="F17" s="57">
        <v>0.27160493827160492</v>
      </c>
      <c r="G17" s="19">
        <f>AVERAGE(C17:F17)</f>
        <v>0.2524961984308165</v>
      </c>
    </row>
    <row r="18" spans="1:7" ht="24" x14ac:dyDescent="0.25">
      <c r="A18" s="53"/>
      <c r="B18" s="54" t="s">
        <v>58</v>
      </c>
      <c r="C18" s="55">
        <v>0.22473604826546004</v>
      </c>
      <c r="D18" s="56">
        <v>0.25632377740303541</v>
      </c>
      <c r="E18" s="56">
        <v>0.24890829694323144</v>
      </c>
      <c r="F18" s="57">
        <v>0.2839506172839506</v>
      </c>
      <c r="G18" s="19">
        <f>AVERAGE(C18:F18)</f>
        <v>0.25347968497391937</v>
      </c>
    </row>
    <row r="19" spans="1:7" ht="24" x14ac:dyDescent="0.25">
      <c r="A19" s="53"/>
      <c r="B19" s="54" t="s">
        <v>59</v>
      </c>
      <c r="C19" s="55">
        <v>0.21568627450980393</v>
      </c>
      <c r="D19" s="56">
        <v>0.1821247892074199</v>
      </c>
      <c r="E19" s="56">
        <v>0.16593886462882096</v>
      </c>
      <c r="F19" s="57">
        <v>0.16255144032921812</v>
      </c>
      <c r="G19" s="19">
        <f>AVERAGE(C19:F19)</f>
        <v>0.18157534216881571</v>
      </c>
    </row>
    <row r="20" spans="1:7" ht="24" x14ac:dyDescent="0.25">
      <c r="A20" s="53"/>
      <c r="B20" s="54" t="s">
        <v>60</v>
      </c>
      <c r="C20" s="55">
        <v>0.32579185520361986</v>
      </c>
      <c r="D20" s="56">
        <v>0.37774030354131533</v>
      </c>
      <c r="E20" s="56">
        <v>0.38864628820960706</v>
      </c>
      <c r="F20" s="57">
        <v>0.33744855967078197</v>
      </c>
      <c r="G20" s="19">
        <f>AVERAGE(C20:F20)</f>
        <v>0.35740675165633107</v>
      </c>
    </row>
    <row r="21" spans="1:7" ht="24" x14ac:dyDescent="0.25">
      <c r="A21" s="53"/>
      <c r="B21" s="54" t="s">
        <v>61</v>
      </c>
      <c r="C21" s="55">
        <v>0.21116138763197587</v>
      </c>
      <c r="D21" s="56">
        <v>0.2748735244519393</v>
      </c>
      <c r="E21" s="56">
        <v>0.23144104803493451</v>
      </c>
      <c r="F21" s="57">
        <v>0.25720164609053497</v>
      </c>
      <c r="G21" s="19">
        <f>AVERAGE(C21:F21)</f>
        <v>0.24366940155234615</v>
      </c>
    </row>
    <row r="22" spans="1:7" ht="24" x14ac:dyDescent="0.25">
      <c r="A22" s="53"/>
      <c r="B22" s="54" t="s">
        <v>62</v>
      </c>
      <c r="C22" s="55">
        <v>0.14177978883861236</v>
      </c>
      <c r="D22" s="56">
        <v>0.18381112984822934</v>
      </c>
      <c r="E22" s="56">
        <v>0.14628820960698691</v>
      </c>
      <c r="F22" s="57">
        <v>0.10493827160493825</v>
      </c>
      <c r="G22" s="19">
        <f>AVERAGE(C22:F22)</f>
        <v>0.14420434997469173</v>
      </c>
    </row>
    <row r="23" spans="1:7" ht="24" x14ac:dyDescent="0.25">
      <c r="A23" s="53"/>
      <c r="B23" s="54" t="s">
        <v>63</v>
      </c>
      <c r="C23" s="55">
        <v>9.5022624434389136E-2</v>
      </c>
      <c r="D23" s="56">
        <v>0.10286677908937605</v>
      </c>
      <c r="E23" s="56">
        <v>0.11135371179039302</v>
      </c>
      <c r="F23" s="57">
        <v>6.9958847736625515E-2</v>
      </c>
      <c r="G23" s="19">
        <f>AVERAGE(C23:F23)</f>
        <v>9.4800490762695935E-2</v>
      </c>
    </row>
    <row r="24" spans="1:7" ht="24" x14ac:dyDescent="0.25">
      <c r="A24" s="53" t="s">
        <v>7</v>
      </c>
      <c r="B24" s="54" t="s">
        <v>8</v>
      </c>
      <c r="C24" s="55">
        <v>0.19457013574660637</v>
      </c>
      <c r="D24" s="56">
        <v>0.19392917369308602</v>
      </c>
      <c r="E24" s="56">
        <v>0.16593886462882096</v>
      </c>
      <c r="F24" s="57">
        <v>0.23456790123456789</v>
      </c>
      <c r="G24" s="19">
        <f>AVERAGE(C24:F24)</f>
        <v>0.1972515188257703</v>
      </c>
    </row>
    <row r="25" spans="1:7" ht="24" x14ac:dyDescent="0.25">
      <c r="A25" s="53"/>
      <c r="B25" s="54" t="s">
        <v>9</v>
      </c>
      <c r="C25" s="55">
        <v>0.23831070889894421</v>
      </c>
      <c r="D25" s="56">
        <v>0.25632377740303541</v>
      </c>
      <c r="E25" s="56">
        <v>0.18122270742358079</v>
      </c>
      <c r="F25" s="57">
        <v>0.23868312757201646</v>
      </c>
      <c r="G25" s="19">
        <f>AVERAGE(C25:F25)</f>
        <v>0.22863508032439422</v>
      </c>
    </row>
    <row r="26" spans="1:7" ht="24" x14ac:dyDescent="0.25">
      <c r="A26" s="53"/>
      <c r="B26" s="54" t="s">
        <v>10</v>
      </c>
      <c r="C26" s="55">
        <v>0.27752639517345401</v>
      </c>
      <c r="D26" s="56">
        <v>0.27655986509274871</v>
      </c>
      <c r="E26" s="56">
        <v>0.25109170305676853</v>
      </c>
      <c r="F26" s="57">
        <v>0.31275720164609055</v>
      </c>
      <c r="G26" s="19">
        <f>AVERAGE(C26:F26)</f>
        <v>0.27948379124226541</v>
      </c>
    </row>
    <row r="27" spans="1:7" ht="24" x14ac:dyDescent="0.25">
      <c r="A27" s="53"/>
      <c r="B27" s="54" t="s">
        <v>11</v>
      </c>
      <c r="C27" s="55">
        <v>0.15987933634992457</v>
      </c>
      <c r="D27" s="56">
        <v>0.12816188870151771</v>
      </c>
      <c r="E27" s="56">
        <v>9.3886462882096067E-2</v>
      </c>
      <c r="F27" s="57">
        <v>0.1851851851851852</v>
      </c>
      <c r="G27" s="19">
        <f>AVERAGE(C27:F27)</f>
        <v>0.14177821827968087</v>
      </c>
    </row>
    <row r="28" spans="1:7" ht="24" x14ac:dyDescent="0.25">
      <c r="A28" s="53"/>
      <c r="B28" s="54" t="s">
        <v>12</v>
      </c>
      <c r="C28" s="55">
        <v>0.2971342383107089</v>
      </c>
      <c r="D28" s="56">
        <v>0.3996627318718381</v>
      </c>
      <c r="E28" s="56">
        <v>0.43449781659388648</v>
      </c>
      <c r="F28" s="57">
        <v>0.26954732510288065</v>
      </c>
      <c r="G28" s="19">
        <f>AVERAGE(C28:F28)</f>
        <v>0.35021052796982849</v>
      </c>
    </row>
    <row r="29" spans="1:7" ht="24" x14ac:dyDescent="0.25">
      <c r="A29" s="53"/>
      <c r="B29" s="54" t="s">
        <v>13</v>
      </c>
      <c r="C29" s="55">
        <v>9.6530920060331843E-2</v>
      </c>
      <c r="D29" s="56">
        <v>0.1551433389544688</v>
      </c>
      <c r="E29" s="56">
        <v>8.7336244541484712E-2</v>
      </c>
      <c r="F29" s="57">
        <v>0.2098765432098765</v>
      </c>
      <c r="G29" s="19">
        <f>AVERAGE(C29:F29)</f>
        <v>0.13722176169154046</v>
      </c>
    </row>
    <row r="30" spans="1:7" ht="24" x14ac:dyDescent="0.25">
      <c r="A30" s="53"/>
      <c r="B30" s="54" t="s">
        <v>14</v>
      </c>
      <c r="C30" s="55">
        <v>0.30316742081447962</v>
      </c>
      <c r="D30" s="56">
        <v>0.31703204047217537</v>
      </c>
      <c r="E30" s="56">
        <v>0.22925764192139739</v>
      </c>
      <c r="F30" s="57">
        <v>0.34567901234567899</v>
      </c>
      <c r="G30" s="19">
        <f>AVERAGE(C30:F30)</f>
        <v>0.29878402888843286</v>
      </c>
    </row>
    <row r="31" spans="1:7" ht="24" x14ac:dyDescent="0.25">
      <c r="A31" s="53"/>
      <c r="B31" s="54" t="s">
        <v>15</v>
      </c>
      <c r="C31" s="55">
        <v>0.43137254901960786</v>
      </c>
      <c r="D31" s="56">
        <v>0.44856661045531199</v>
      </c>
      <c r="E31" s="56">
        <v>0.41921397379912662</v>
      </c>
      <c r="F31" s="57">
        <v>0.33950617283950618</v>
      </c>
      <c r="G31" s="19">
        <f>AVERAGE(C31:F31)</f>
        <v>0.40966482652838815</v>
      </c>
    </row>
    <row r="32" spans="1:7" ht="24" x14ac:dyDescent="0.25">
      <c r="A32" s="53"/>
      <c r="B32" s="54" t="s">
        <v>16</v>
      </c>
      <c r="C32" s="55">
        <v>0.15837104072398189</v>
      </c>
      <c r="D32" s="56">
        <v>0.10792580101180438</v>
      </c>
      <c r="E32" s="56">
        <v>0.13537117903930132</v>
      </c>
      <c r="F32" s="57">
        <v>9.2592592592592601E-2</v>
      </c>
      <c r="G32" s="19">
        <f>AVERAGE(C32:F32)</f>
        <v>0.12356515334192004</v>
      </c>
    </row>
    <row r="33" spans="1:7" ht="24" x14ac:dyDescent="0.25">
      <c r="A33" s="53"/>
      <c r="B33" s="54" t="s">
        <v>17</v>
      </c>
      <c r="C33" s="55">
        <v>9.2006033182503777E-2</v>
      </c>
      <c r="D33" s="56">
        <v>8.7689713322091065E-2</v>
      </c>
      <c r="E33" s="56">
        <v>9.606986899563319E-2</v>
      </c>
      <c r="F33" s="57">
        <v>9.8765432098765427E-2</v>
      </c>
      <c r="G33" s="19">
        <f>AVERAGE(C33:F33)</f>
        <v>9.3632761899748368E-2</v>
      </c>
    </row>
    <row r="34" spans="1:7" ht="24" x14ac:dyDescent="0.25">
      <c r="A34" s="53"/>
      <c r="B34" s="54" t="s">
        <v>18</v>
      </c>
      <c r="C34" s="55">
        <v>7.5414781297134234E-2</v>
      </c>
      <c r="D34" s="56">
        <v>7.9258010118043842E-2</v>
      </c>
      <c r="E34" s="56">
        <v>9.1703056768558971E-2</v>
      </c>
      <c r="F34" s="57">
        <v>9.8765432098765427E-2</v>
      </c>
      <c r="G34" s="19">
        <f>AVERAGE(C34:F34)</f>
        <v>8.6285320070625615E-2</v>
      </c>
    </row>
    <row r="35" spans="1:7" ht="24" x14ac:dyDescent="0.25">
      <c r="A35" s="53"/>
      <c r="B35" s="54" t="s">
        <v>19</v>
      </c>
      <c r="C35" s="55">
        <v>8.1447963800904966E-2</v>
      </c>
      <c r="D35" s="56">
        <v>8.0944350758853284E-2</v>
      </c>
      <c r="E35" s="56">
        <v>4.8034934497816595E-2</v>
      </c>
      <c r="F35" s="57">
        <v>8.2304526748971193E-2</v>
      </c>
      <c r="G35" s="19">
        <f>AVERAGE(C35:F35)</f>
        <v>7.3182943951636506E-2</v>
      </c>
    </row>
    <row r="36" spans="1:7" ht="24" x14ac:dyDescent="0.25">
      <c r="A36" s="53"/>
      <c r="B36" s="54" t="s">
        <v>20</v>
      </c>
      <c r="C36" s="55">
        <v>0.24132730015082957</v>
      </c>
      <c r="D36" s="56">
        <v>0.25632377740303541</v>
      </c>
      <c r="E36" s="56">
        <v>0.2816593886462882</v>
      </c>
      <c r="F36" s="57">
        <v>0.35185185185185186</v>
      </c>
      <c r="G36" s="19">
        <f>AVERAGE(C36:F36)</f>
        <v>0.28279057951300124</v>
      </c>
    </row>
    <row r="37" spans="1:7" ht="24" x14ac:dyDescent="0.25">
      <c r="A37" s="53"/>
      <c r="B37" s="54" t="s">
        <v>21</v>
      </c>
      <c r="C37" s="55">
        <v>0.14479638009049775</v>
      </c>
      <c r="D37" s="56">
        <v>0.20067453625632378</v>
      </c>
      <c r="E37" s="56">
        <v>0.14847161572052403</v>
      </c>
      <c r="F37" s="57">
        <v>0.11934156378600823</v>
      </c>
      <c r="G37" s="19">
        <f>AVERAGE(C37:F37)</f>
        <v>0.15332102396333844</v>
      </c>
    </row>
    <row r="38" spans="1:7" ht="24" x14ac:dyDescent="0.25">
      <c r="A38" s="53"/>
      <c r="B38" s="54" t="s">
        <v>22</v>
      </c>
      <c r="C38" s="55">
        <v>0.23981900452488689</v>
      </c>
      <c r="D38" s="56">
        <v>0.18549747048903878</v>
      </c>
      <c r="E38" s="56">
        <v>0.17685589519650655</v>
      </c>
      <c r="F38" s="57">
        <v>0.15843621399176955</v>
      </c>
      <c r="G38" s="19">
        <f>AVERAGE(C38:F38)</f>
        <v>0.19015214605055045</v>
      </c>
    </row>
    <row r="39" spans="1:7" ht="24" x14ac:dyDescent="0.25">
      <c r="A39" s="53"/>
      <c r="B39" s="54" t="s">
        <v>23</v>
      </c>
      <c r="C39" s="55">
        <v>0.10558069381598793</v>
      </c>
      <c r="D39" s="56">
        <v>8.0944350758853284E-2</v>
      </c>
      <c r="E39" s="56">
        <v>9.1703056768558971E-2</v>
      </c>
      <c r="F39" s="57">
        <v>0.13374485596707819</v>
      </c>
      <c r="G39" s="19">
        <f>AVERAGE(C39:F39)</f>
        <v>0.10299323932761958</v>
      </c>
    </row>
    <row r="40" spans="1:7" ht="24" x14ac:dyDescent="0.25">
      <c r="A40" s="53"/>
      <c r="B40" s="54" t="s">
        <v>24</v>
      </c>
      <c r="C40" s="55">
        <v>0.10708898944193061</v>
      </c>
      <c r="D40" s="56">
        <v>9.4435075885328831E-2</v>
      </c>
      <c r="E40" s="56">
        <v>0.12227074235807861</v>
      </c>
      <c r="F40" s="57">
        <v>0.12962962962962962</v>
      </c>
      <c r="G40" s="19">
        <f>AVERAGE(C40:F40)</f>
        <v>0.11335610932874193</v>
      </c>
    </row>
    <row r="41" spans="1:7" ht="24" x14ac:dyDescent="0.25">
      <c r="A41" s="53"/>
      <c r="B41" s="54" t="s">
        <v>25</v>
      </c>
      <c r="C41" s="55">
        <v>0.1990950226244344</v>
      </c>
      <c r="D41" s="56">
        <v>0.17537942664418213</v>
      </c>
      <c r="E41" s="56">
        <v>0.1965065502183406</v>
      </c>
      <c r="F41" s="57">
        <v>0.15226337448559671</v>
      </c>
      <c r="G41" s="19">
        <f>AVERAGE(C41:F41)</f>
        <v>0.18081109349313845</v>
      </c>
    </row>
    <row r="42" spans="1:7" ht="24" x14ac:dyDescent="0.25">
      <c r="A42" s="53"/>
      <c r="B42" s="54" t="s">
        <v>26</v>
      </c>
      <c r="C42" s="55">
        <v>0.14479638009049775</v>
      </c>
      <c r="D42" s="56">
        <v>0.10118043844856661</v>
      </c>
      <c r="E42" s="56">
        <v>0.12008733624454149</v>
      </c>
      <c r="F42" s="57">
        <v>0.11934156378600823</v>
      </c>
      <c r="G42" s="19">
        <f>AVERAGE(C42:F42)</f>
        <v>0.12135142964240353</v>
      </c>
    </row>
    <row r="43" spans="1:7" ht="24" x14ac:dyDescent="0.25">
      <c r="A43" s="53"/>
      <c r="B43" s="54" t="s">
        <v>27</v>
      </c>
      <c r="C43" s="55">
        <v>8.5972850678733032E-2</v>
      </c>
      <c r="D43" s="56">
        <v>0.10286677908937605</v>
      </c>
      <c r="E43" s="56">
        <v>0.19432314410480353</v>
      </c>
      <c r="F43" s="57">
        <v>8.6419753086419748E-2</v>
      </c>
      <c r="G43" s="19">
        <f>AVERAGE(C43:F43)</f>
        <v>0.1173956317398331</v>
      </c>
    </row>
    <row r="44" spans="1:7" x14ac:dyDescent="0.25">
      <c r="A44" s="53" t="s">
        <v>28</v>
      </c>
      <c r="B44" s="54" t="s">
        <v>29</v>
      </c>
      <c r="C44" s="55">
        <v>0.3303167420814479</v>
      </c>
      <c r="D44" s="56">
        <v>0.45868465430016864</v>
      </c>
      <c r="E44" s="56">
        <v>0.4126637554585153</v>
      </c>
      <c r="F44" s="57">
        <v>0.30452674897119342</v>
      </c>
      <c r="G44" s="19">
        <f>AVERAGE(C44:F44)</f>
        <v>0.37654797520283129</v>
      </c>
    </row>
    <row r="45" spans="1:7" x14ac:dyDescent="0.25">
      <c r="A45" s="53"/>
      <c r="B45" s="54" t="s">
        <v>30</v>
      </c>
      <c r="C45" s="55">
        <v>0.14328808446455504</v>
      </c>
      <c r="D45" s="56">
        <v>0.1551433389544688</v>
      </c>
      <c r="E45" s="56">
        <v>0.14410480349344978</v>
      </c>
      <c r="F45" s="57">
        <v>0.19753086419753085</v>
      </c>
      <c r="G45" s="19">
        <f>AVERAGE(C45:F45)</f>
        <v>0.16001677277750112</v>
      </c>
    </row>
    <row r="46" spans="1:7" x14ac:dyDescent="0.25">
      <c r="A46" s="53"/>
      <c r="B46" s="54" t="s">
        <v>31</v>
      </c>
      <c r="C46" s="55">
        <v>0.23831070889894421</v>
      </c>
      <c r="D46" s="56">
        <v>0.25126475548060706</v>
      </c>
      <c r="E46" s="56">
        <v>0.2183406113537118</v>
      </c>
      <c r="F46" s="57">
        <v>0.25720164609053497</v>
      </c>
      <c r="G46" s="19">
        <f>AVERAGE(C46:F46)</f>
        <v>0.24127943045594949</v>
      </c>
    </row>
    <row r="47" spans="1:7" x14ac:dyDescent="0.25">
      <c r="A47" s="53"/>
      <c r="B47" s="54" t="s">
        <v>32</v>
      </c>
      <c r="C47" s="55">
        <v>0.17797888386123681</v>
      </c>
      <c r="D47" s="56">
        <v>0.19561551433389546</v>
      </c>
      <c r="E47" s="56">
        <v>0.16812227074235808</v>
      </c>
      <c r="F47" s="57">
        <v>0.16049382716049382</v>
      </c>
      <c r="G47" s="19">
        <f>AVERAGE(C47:F47)</f>
        <v>0.17555262402449606</v>
      </c>
    </row>
    <row r="48" spans="1:7" x14ac:dyDescent="0.25">
      <c r="A48" s="53"/>
      <c r="B48" s="54" t="s">
        <v>33</v>
      </c>
      <c r="C48" s="55">
        <v>0.10105580693815988</v>
      </c>
      <c r="D48" s="56">
        <v>9.6121416526138273E-2</v>
      </c>
      <c r="E48" s="56">
        <v>0.10262008733624456</v>
      </c>
      <c r="F48" s="57">
        <v>9.4650205761316872E-2</v>
      </c>
      <c r="G48" s="19">
        <f>AVERAGE(C48:F48)</f>
        <v>9.8611879140464903E-2</v>
      </c>
    </row>
    <row r="49" spans="1:7" x14ac:dyDescent="0.25">
      <c r="A49" s="53"/>
      <c r="B49" s="54" t="s">
        <v>34</v>
      </c>
      <c r="C49" s="55">
        <v>0.39668174962292613</v>
      </c>
      <c r="D49" s="56">
        <v>0.34738617200674538</v>
      </c>
      <c r="E49" s="56">
        <v>0.36462882096069871</v>
      </c>
      <c r="F49" s="57">
        <v>0.38683127572016462</v>
      </c>
      <c r="G49" s="19">
        <f>AVERAGE(C49:F49)</f>
        <v>0.37388200457763371</v>
      </c>
    </row>
    <row r="50" spans="1:7" x14ac:dyDescent="0.25">
      <c r="A50" s="53"/>
      <c r="B50" s="54" t="s">
        <v>35</v>
      </c>
      <c r="C50" s="55">
        <v>0.23680241327300147</v>
      </c>
      <c r="D50" s="56">
        <v>0.1551433389544688</v>
      </c>
      <c r="E50" s="56">
        <v>0.1965065502183406</v>
      </c>
      <c r="F50" s="57">
        <v>0.22839506172839508</v>
      </c>
      <c r="G50" s="19">
        <f>AVERAGE(C50:F50)</f>
        <v>0.2042118410435515</v>
      </c>
    </row>
    <row r="51" spans="1:7" x14ac:dyDescent="0.25">
      <c r="A51" s="53"/>
      <c r="B51" s="54" t="s">
        <v>36</v>
      </c>
      <c r="C51" s="55">
        <v>0.10558069381598793</v>
      </c>
      <c r="D51" s="56">
        <v>0.17706576728499157</v>
      </c>
      <c r="E51" s="56">
        <v>0.15502183406113537</v>
      </c>
      <c r="F51" s="57">
        <v>8.2304526748971193E-2</v>
      </c>
      <c r="G51" s="19">
        <f>AVERAGE(C51:F51)</f>
        <v>0.12999320547777152</v>
      </c>
    </row>
    <row r="52" spans="1:7" x14ac:dyDescent="0.25">
      <c r="A52" s="53"/>
      <c r="B52" s="54" t="s">
        <v>37</v>
      </c>
      <c r="C52" s="55">
        <v>0.23076923076923075</v>
      </c>
      <c r="D52" s="56">
        <v>0.15345699831365936</v>
      </c>
      <c r="E52" s="56">
        <v>0.15283842794759825</v>
      </c>
      <c r="F52" s="57">
        <v>0.26337448559670784</v>
      </c>
      <c r="G52" s="19">
        <f>AVERAGE(C52:F52)</f>
        <v>0.20010978565679904</v>
      </c>
    </row>
    <row r="53" spans="1:7" ht="24" x14ac:dyDescent="0.25">
      <c r="A53" s="53"/>
      <c r="B53" s="54" t="s">
        <v>38</v>
      </c>
      <c r="C53" s="55">
        <v>0.26546003016591252</v>
      </c>
      <c r="D53" s="56">
        <v>0.23102866779089376</v>
      </c>
      <c r="E53" s="56">
        <v>0.17248908296943236</v>
      </c>
      <c r="F53" s="57">
        <v>0.42592592592592593</v>
      </c>
      <c r="G53" s="19">
        <f>AVERAGE(C53:F53)</f>
        <v>0.27372592671304113</v>
      </c>
    </row>
    <row r="54" spans="1:7" x14ac:dyDescent="0.25">
      <c r="A54" s="53"/>
      <c r="B54" s="54" t="s">
        <v>39</v>
      </c>
      <c r="C54" s="55">
        <v>0.20361990950226244</v>
      </c>
      <c r="D54" s="56">
        <v>0.14839797639123103</v>
      </c>
      <c r="E54" s="56">
        <v>0.18340611353711794</v>
      </c>
      <c r="F54" s="57">
        <v>0.23456790123456789</v>
      </c>
      <c r="G54" s="19">
        <f>AVERAGE(C54:F54)</f>
        <v>0.1924979751662948</v>
      </c>
    </row>
    <row r="55" spans="1:7" x14ac:dyDescent="0.25">
      <c r="A55" s="53"/>
      <c r="B55" s="54" t="s">
        <v>40</v>
      </c>
      <c r="C55" s="55">
        <v>9.6530920060331843E-2</v>
      </c>
      <c r="D55" s="56">
        <v>0.13322091062394603</v>
      </c>
      <c r="E55" s="56">
        <v>0.10698689956331878</v>
      </c>
      <c r="F55" s="57">
        <v>0.13786008230452676</v>
      </c>
      <c r="G55" s="19">
        <f>AVERAGE(C55:F55)</f>
        <v>0.11864970313803086</v>
      </c>
    </row>
    <row r="56" spans="1:7" x14ac:dyDescent="0.25">
      <c r="A56" s="53"/>
      <c r="B56" s="54" t="s">
        <v>41</v>
      </c>
      <c r="C56" s="55">
        <v>0.34087481146304677</v>
      </c>
      <c r="D56" s="56">
        <v>0.2175379426644182</v>
      </c>
      <c r="E56" s="56">
        <v>0.33406113537117904</v>
      </c>
      <c r="F56" s="57">
        <v>0.21810699588477367</v>
      </c>
      <c r="G56" s="19">
        <f>AVERAGE(C56:F56)</f>
        <v>0.2776452213458544</v>
      </c>
    </row>
    <row r="57" spans="1:7" ht="24" x14ac:dyDescent="0.25">
      <c r="A57" s="53"/>
      <c r="B57" s="54" t="s">
        <v>42</v>
      </c>
      <c r="C57" s="55">
        <v>6.9381598793363503E-2</v>
      </c>
      <c r="D57" s="56">
        <v>3.7099494097807759E-2</v>
      </c>
      <c r="E57" s="56">
        <v>6.1135371179039305E-2</v>
      </c>
      <c r="F57" s="57">
        <v>9.6707818930041156E-2</v>
      </c>
      <c r="G57" s="19">
        <f>AVERAGE(C57:F57)</f>
        <v>6.6081070750062934E-2</v>
      </c>
    </row>
    <row r="58" spans="1:7" ht="24" x14ac:dyDescent="0.25">
      <c r="A58" s="53"/>
      <c r="B58" s="54" t="s">
        <v>43</v>
      </c>
      <c r="C58" s="55">
        <v>0.34087481146304677</v>
      </c>
      <c r="D58" s="56">
        <v>0.40978077571669475</v>
      </c>
      <c r="E58" s="56">
        <v>0.41703056768558949</v>
      </c>
      <c r="F58" s="57">
        <v>0.34362139917695472</v>
      </c>
      <c r="G58" s="19">
        <f>AVERAGE(C58:F58)</f>
        <v>0.37782688851057145</v>
      </c>
    </row>
    <row r="59" spans="1:7" ht="24" x14ac:dyDescent="0.25">
      <c r="A59" s="53"/>
      <c r="B59" s="54" t="s">
        <v>44</v>
      </c>
      <c r="C59" s="55">
        <v>0.23831070889894421</v>
      </c>
      <c r="D59" s="56">
        <v>0.23946037099494094</v>
      </c>
      <c r="E59" s="56">
        <v>0.19432314410480353</v>
      </c>
      <c r="F59" s="57">
        <v>0.19547325102880658</v>
      </c>
      <c r="G59" s="19">
        <f>AVERAGE(C59:F59)</f>
        <v>0.21689186875687383</v>
      </c>
    </row>
    <row r="60" spans="1:7" ht="24" x14ac:dyDescent="0.25">
      <c r="A60" s="53" t="s">
        <v>64</v>
      </c>
      <c r="B60" s="54" t="s">
        <v>65</v>
      </c>
      <c r="C60" s="55">
        <v>0.15384615384615385</v>
      </c>
      <c r="D60" s="56">
        <v>8.0944350758853284E-2</v>
      </c>
      <c r="E60" s="56">
        <v>0.12227074235807861</v>
      </c>
      <c r="F60" s="57">
        <v>0.17078189300411523</v>
      </c>
      <c r="G60" s="19">
        <f>AVERAGE(C60:F60)</f>
        <v>0.13196078499180025</v>
      </c>
    </row>
    <row r="61" spans="1:7" ht="24" x14ac:dyDescent="0.25">
      <c r="A61" s="53"/>
      <c r="B61" s="54" t="s">
        <v>66</v>
      </c>
      <c r="C61" s="55">
        <v>0.23227752639517343</v>
      </c>
      <c r="D61" s="56">
        <v>0.15682967959527824</v>
      </c>
      <c r="E61" s="56">
        <v>0.18340611353711794</v>
      </c>
      <c r="F61" s="57">
        <v>0.25308641975308643</v>
      </c>
      <c r="G61" s="19">
        <f>AVERAGE(C61:F61)</f>
        <v>0.206399934820164</v>
      </c>
    </row>
    <row r="62" spans="1:7" ht="24" x14ac:dyDescent="0.25">
      <c r="A62" s="53"/>
      <c r="B62" s="54" t="s">
        <v>67</v>
      </c>
      <c r="C62" s="55">
        <v>4.5248868778280542E-2</v>
      </c>
      <c r="D62" s="56">
        <v>5.9021922428330514E-2</v>
      </c>
      <c r="E62" s="56">
        <v>4.8034934497816595E-2</v>
      </c>
      <c r="F62" s="57">
        <v>4.9382716049382713E-2</v>
      </c>
      <c r="G62" s="19">
        <f>AVERAGE(C62:F62)</f>
        <v>5.0422110438452593E-2</v>
      </c>
    </row>
    <row r="63" spans="1:7" ht="24" x14ac:dyDescent="0.25">
      <c r="A63" s="53"/>
      <c r="B63" s="54" t="s">
        <v>68</v>
      </c>
      <c r="C63" s="55">
        <v>0.19004524886877827</v>
      </c>
      <c r="D63" s="56">
        <v>0.16188870151770657</v>
      </c>
      <c r="E63" s="56">
        <v>0.16375545851528384</v>
      </c>
      <c r="F63" s="57">
        <v>0.19341563786008231</v>
      </c>
      <c r="G63" s="19">
        <f>AVERAGE(C63:F63)</f>
        <v>0.17727626169046276</v>
      </c>
    </row>
    <row r="64" spans="1:7" ht="24" x14ac:dyDescent="0.25">
      <c r="A64" s="53"/>
      <c r="B64" s="54" t="s">
        <v>69</v>
      </c>
      <c r="C64" s="55">
        <v>0.14479638009049775</v>
      </c>
      <c r="D64" s="56">
        <v>0.1399662731871838</v>
      </c>
      <c r="E64" s="56">
        <v>0.12227074235807861</v>
      </c>
      <c r="F64" s="57">
        <v>0.20370370370370369</v>
      </c>
      <c r="G64" s="19">
        <f>AVERAGE(C64:F64)</f>
        <v>0.15268427483486596</v>
      </c>
    </row>
    <row r="65" spans="1:7" ht="24" x14ac:dyDescent="0.25">
      <c r="A65" s="53"/>
      <c r="B65" s="54" t="s">
        <v>70</v>
      </c>
      <c r="C65" s="55">
        <v>8.8989441930618404E-2</v>
      </c>
      <c r="D65" s="56">
        <v>8.0944350758853284E-2</v>
      </c>
      <c r="E65" s="56">
        <v>8.296943231441048E-2</v>
      </c>
      <c r="F65" s="57">
        <v>0.10905349794238683</v>
      </c>
      <c r="G65" s="19">
        <f>AVERAGE(C65:F65)</f>
        <v>9.0489180736567254E-2</v>
      </c>
    </row>
    <row r="66" spans="1:7" ht="24" x14ac:dyDescent="0.25">
      <c r="A66" s="53"/>
      <c r="B66" s="54" t="s">
        <v>71</v>
      </c>
      <c r="C66" s="55">
        <v>0.21266968325791855</v>
      </c>
      <c r="D66" s="56">
        <v>0.22596964586846544</v>
      </c>
      <c r="E66" s="56">
        <v>0.20960698689956331</v>
      </c>
      <c r="F66" s="57">
        <v>0.19547325102880658</v>
      </c>
      <c r="G66" s="19">
        <f>AVERAGE(C66:F66)</f>
        <v>0.21092989176368848</v>
      </c>
    </row>
    <row r="67" spans="1:7" ht="24" x14ac:dyDescent="0.25">
      <c r="A67" s="53"/>
      <c r="B67" s="54" t="s">
        <v>72</v>
      </c>
      <c r="C67" s="55">
        <v>0.15233785822021115</v>
      </c>
      <c r="D67" s="56">
        <v>0.15177065767284992</v>
      </c>
      <c r="E67" s="56">
        <v>0.14192139737991266</v>
      </c>
      <c r="F67" s="57">
        <v>0.15226337448559671</v>
      </c>
      <c r="G67" s="19">
        <f>AVERAGE(C67:F67)</f>
        <v>0.14957332193964262</v>
      </c>
    </row>
    <row r="68" spans="1:7" ht="24" x14ac:dyDescent="0.25">
      <c r="A68" s="53"/>
      <c r="B68" s="54" t="s">
        <v>73</v>
      </c>
      <c r="C68" s="55">
        <v>0.13423831070889894</v>
      </c>
      <c r="D68" s="56">
        <v>0.13827993254637436</v>
      </c>
      <c r="E68" s="56">
        <v>0.14847161572052403</v>
      </c>
      <c r="F68" s="57">
        <v>0.11522633744855967</v>
      </c>
      <c r="G68" s="19">
        <f>AVERAGE(C68:F68)</f>
        <v>0.13405404910608926</v>
      </c>
    </row>
    <row r="69" spans="1:7" ht="24" x14ac:dyDescent="0.25">
      <c r="A69" s="53"/>
      <c r="B69" s="54" t="s">
        <v>74</v>
      </c>
      <c r="C69" s="55">
        <v>0.18853695324283559</v>
      </c>
      <c r="D69" s="56">
        <v>0.23102866779089376</v>
      </c>
      <c r="E69" s="56">
        <v>0.18340611353711794</v>
      </c>
      <c r="F69" s="57">
        <v>0.16255144032921812</v>
      </c>
      <c r="G69" s="19">
        <f>AVERAGE(C69:F69)</f>
        <v>0.19138079372501635</v>
      </c>
    </row>
    <row r="70" spans="1:7" ht="24" x14ac:dyDescent="0.25">
      <c r="A70" s="53"/>
      <c r="B70" s="54" t="s">
        <v>75</v>
      </c>
      <c r="C70" s="55">
        <v>0.14027149321266968</v>
      </c>
      <c r="D70" s="56">
        <v>0.20404721753794267</v>
      </c>
      <c r="E70" s="56">
        <v>0.17248908296943236</v>
      </c>
      <c r="F70" s="57">
        <v>0.15432098765432098</v>
      </c>
      <c r="G70" s="19">
        <f>AVERAGE(C70:F70)</f>
        <v>0.16778219534359143</v>
      </c>
    </row>
    <row r="71" spans="1:7" ht="24" x14ac:dyDescent="0.25">
      <c r="A71" s="53"/>
      <c r="B71" s="54" t="s">
        <v>76</v>
      </c>
      <c r="C71" s="55">
        <v>0.14027149321266968</v>
      </c>
      <c r="D71" s="56">
        <v>0.1821247892074199</v>
      </c>
      <c r="E71" s="56">
        <v>0.14192139737991266</v>
      </c>
      <c r="F71" s="57">
        <v>0.11522633744855967</v>
      </c>
      <c r="G71" s="19">
        <f>AVERAGE(C71:F71)</f>
        <v>0.14488600431214047</v>
      </c>
    </row>
    <row r="72" spans="1:7" ht="24" x14ac:dyDescent="0.25">
      <c r="A72" s="53"/>
      <c r="B72" s="54" t="s">
        <v>77</v>
      </c>
      <c r="C72" s="55">
        <v>0.34087481146304677</v>
      </c>
      <c r="D72" s="56">
        <v>0.36424957841483979</v>
      </c>
      <c r="E72" s="56">
        <v>0.34061135371179041</v>
      </c>
      <c r="F72" s="57">
        <v>0.3271604938271605</v>
      </c>
      <c r="G72" s="19">
        <f>AVERAGE(C72:F72)</f>
        <v>0.34322405935420941</v>
      </c>
    </row>
    <row r="73" spans="1:7" ht="24" x14ac:dyDescent="0.25">
      <c r="A73" s="53"/>
      <c r="B73" s="54" t="s">
        <v>78</v>
      </c>
      <c r="C73" s="55">
        <v>0.13423831070889894</v>
      </c>
      <c r="D73" s="56">
        <v>0.13322091062394603</v>
      </c>
      <c r="E73" s="56">
        <v>0.11353711790393013</v>
      </c>
      <c r="F73" s="57">
        <v>0.13168724279835392</v>
      </c>
      <c r="G73" s="19">
        <f>AVERAGE(C73:F73)</f>
        <v>0.12817089550878225</v>
      </c>
    </row>
    <row r="74" spans="1:7" ht="24" x14ac:dyDescent="0.25">
      <c r="A74" s="53"/>
      <c r="B74" s="54" t="s">
        <v>79</v>
      </c>
      <c r="C74" s="55">
        <v>0.4057315233785822</v>
      </c>
      <c r="D74" s="56">
        <v>0.41989881956155145</v>
      </c>
      <c r="E74" s="56">
        <v>0.46943231441048033</v>
      </c>
      <c r="F74" s="57">
        <v>0.43004115226337447</v>
      </c>
      <c r="G74" s="19">
        <f>AVERAGE(C74:F74)</f>
        <v>0.43127595240349714</v>
      </c>
    </row>
    <row r="75" spans="1:7" ht="24" x14ac:dyDescent="0.25">
      <c r="A75" s="53"/>
      <c r="B75" s="54" t="s">
        <v>80</v>
      </c>
      <c r="C75" s="55">
        <v>0.22473604826546004</v>
      </c>
      <c r="D75" s="56">
        <v>0.18718381112984822</v>
      </c>
      <c r="E75" s="56">
        <v>0.22707423580786026</v>
      </c>
      <c r="F75" s="57">
        <v>0.25720164609053497</v>
      </c>
      <c r="G75" s="19">
        <f>AVERAGE(C75:F75)</f>
        <v>0.22404893532342587</v>
      </c>
    </row>
    <row r="76" spans="1:7" ht="24" x14ac:dyDescent="0.25">
      <c r="A76" s="53"/>
      <c r="B76" s="54" t="s">
        <v>81</v>
      </c>
      <c r="C76" s="55">
        <v>0.32730015082956254</v>
      </c>
      <c r="D76" s="56">
        <v>0.26475548060708265</v>
      </c>
      <c r="E76" s="56">
        <v>0.27947598253275108</v>
      </c>
      <c r="F76" s="57">
        <v>0.32921810699588477</v>
      </c>
      <c r="G76" s="19">
        <f>AVERAGE(C76:F76)</f>
        <v>0.30018743024132027</v>
      </c>
    </row>
    <row r="77" spans="1:7" ht="24" x14ac:dyDescent="0.25">
      <c r="A77" s="53"/>
      <c r="B77" s="54" t="s">
        <v>82</v>
      </c>
      <c r="C77" s="55">
        <v>0.30618401206636503</v>
      </c>
      <c r="D77" s="56">
        <v>0.30354131534569984</v>
      </c>
      <c r="E77" s="56">
        <v>0.27292576419213976</v>
      </c>
      <c r="F77" s="57">
        <v>0.26954732510288065</v>
      </c>
      <c r="G77" s="19">
        <f>AVERAGE(C77:F77)</f>
        <v>0.28804960417677133</v>
      </c>
    </row>
    <row r="78" spans="1:7" x14ac:dyDescent="0.25">
      <c r="A78" s="53" t="s">
        <v>83</v>
      </c>
      <c r="B78" s="54" t="s">
        <v>84</v>
      </c>
      <c r="C78" s="55">
        <v>0.15781487101669195</v>
      </c>
      <c r="D78" s="56">
        <v>0.10696095076400679</v>
      </c>
      <c r="E78" s="56">
        <v>0.12307692307692308</v>
      </c>
      <c r="F78" s="57">
        <v>0.16528925619834711</v>
      </c>
      <c r="G78" s="19">
        <f>AVERAGE(C78:F78)</f>
        <v>0.13828550026399222</v>
      </c>
    </row>
    <row r="79" spans="1:7" x14ac:dyDescent="0.25">
      <c r="A79" s="53"/>
      <c r="B79" s="54" t="s">
        <v>85</v>
      </c>
      <c r="C79" s="55">
        <v>0.27465857359635809</v>
      </c>
      <c r="D79" s="56">
        <v>0.20713073005093383</v>
      </c>
      <c r="E79" s="56">
        <v>0.25934065934065936</v>
      </c>
      <c r="F79" s="57">
        <v>0.27685950413223143</v>
      </c>
      <c r="G79" s="19">
        <f>AVERAGE(C79:F79)</f>
        <v>0.2544973667800457</v>
      </c>
    </row>
    <row r="80" spans="1:7" x14ac:dyDescent="0.25">
      <c r="A80" s="53"/>
      <c r="B80" s="54" t="s">
        <v>86</v>
      </c>
      <c r="C80" s="55">
        <v>0.19423368740515934</v>
      </c>
      <c r="D80" s="56">
        <v>0.15110356536502548</v>
      </c>
      <c r="E80" s="56">
        <v>0.14725274725274726</v>
      </c>
      <c r="F80" s="57">
        <v>0.2231404958677686</v>
      </c>
      <c r="G80" s="19">
        <f>AVERAGE(C80:F80)</f>
        <v>0.17893262397267518</v>
      </c>
    </row>
    <row r="81" spans="1:7" x14ac:dyDescent="0.25">
      <c r="A81" s="53"/>
      <c r="B81" s="54" t="s">
        <v>87</v>
      </c>
      <c r="C81" s="55">
        <v>0.15933232169954475</v>
      </c>
      <c r="D81" s="56">
        <v>0.14431239388794567</v>
      </c>
      <c r="E81" s="56">
        <v>0.13846153846153847</v>
      </c>
      <c r="F81" s="57">
        <v>0.1756198347107438</v>
      </c>
      <c r="G81" s="19">
        <f>AVERAGE(C81:F81)</f>
        <v>0.15443152218994316</v>
      </c>
    </row>
    <row r="82" spans="1:7" ht="24" x14ac:dyDescent="0.25">
      <c r="A82" s="53"/>
      <c r="B82" s="54" t="s">
        <v>88</v>
      </c>
      <c r="C82" s="55">
        <v>8.8012139605462808E-2</v>
      </c>
      <c r="D82" s="56">
        <v>8.6587436332767401E-2</v>
      </c>
      <c r="E82" s="56">
        <v>7.4725274725274723E-2</v>
      </c>
      <c r="F82" s="57">
        <v>0.11776859504132231</v>
      </c>
      <c r="G82" s="19">
        <f>AVERAGE(C82:F82)</f>
        <v>9.1773361426206818E-2</v>
      </c>
    </row>
    <row r="83" spans="1:7" ht="24" x14ac:dyDescent="0.25">
      <c r="A83" s="53"/>
      <c r="B83" s="54" t="s">
        <v>89</v>
      </c>
      <c r="C83" s="55">
        <v>0.13353566009104703</v>
      </c>
      <c r="D83" s="56">
        <v>0.10865874363327674</v>
      </c>
      <c r="E83" s="56">
        <v>0.11428571428571428</v>
      </c>
      <c r="F83" s="57">
        <v>0.10950413223140495</v>
      </c>
      <c r="G83" s="19">
        <f>AVERAGE(C83:F83)</f>
        <v>0.11649606256036074</v>
      </c>
    </row>
    <row r="84" spans="1:7" x14ac:dyDescent="0.25">
      <c r="A84" s="53"/>
      <c r="B84" s="54" t="s">
        <v>90</v>
      </c>
      <c r="C84" s="55">
        <v>0.1244309559939302</v>
      </c>
      <c r="D84" s="56">
        <v>0.12224108658743633</v>
      </c>
      <c r="E84" s="56">
        <v>8.7912087912087919E-2</v>
      </c>
      <c r="F84" s="57">
        <v>0.11776859504132231</v>
      </c>
      <c r="G84" s="19">
        <f>AVERAGE(C84:F84)</f>
        <v>0.1130881813836942</v>
      </c>
    </row>
    <row r="85" spans="1:7" x14ac:dyDescent="0.25">
      <c r="A85" s="53"/>
      <c r="B85" s="54" t="s">
        <v>91</v>
      </c>
      <c r="C85" s="55">
        <v>8.8012139605462808E-2</v>
      </c>
      <c r="D85" s="56">
        <v>8.3191850594227498E-2</v>
      </c>
      <c r="E85" s="56">
        <v>8.5714285714285715E-2</v>
      </c>
      <c r="F85" s="57">
        <v>0.10330578512396695</v>
      </c>
      <c r="G85" s="19">
        <f>AVERAGE(C85:F85)</f>
        <v>9.0056015259485728E-2</v>
      </c>
    </row>
    <row r="86" spans="1:7" x14ac:dyDescent="0.25">
      <c r="A86" s="53"/>
      <c r="B86" s="54" t="s">
        <v>92</v>
      </c>
      <c r="C86" s="55">
        <v>0.165402124430956</v>
      </c>
      <c r="D86" s="56">
        <v>0.22750424448217321</v>
      </c>
      <c r="E86" s="56">
        <v>0.18901098901098901</v>
      </c>
      <c r="F86" s="57">
        <v>0.14049586776859505</v>
      </c>
      <c r="G86" s="19">
        <f>AVERAGE(C86:F86)</f>
        <v>0.18060330642317832</v>
      </c>
    </row>
    <row r="87" spans="1:7" x14ac:dyDescent="0.25">
      <c r="A87" s="53"/>
      <c r="B87" s="54" t="s">
        <v>93</v>
      </c>
      <c r="C87" s="55">
        <v>0.2291350531107739</v>
      </c>
      <c r="D87" s="56">
        <v>0.28862478777589134</v>
      </c>
      <c r="E87" s="56">
        <v>0.25274725274725274</v>
      </c>
      <c r="F87" s="57">
        <v>0.21694214876033058</v>
      </c>
      <c r="G87" s="19">
        <f>AVERAGE(C87:F87)</f>
        <v>0.24686231059856215</v>
      </c>
    </row>
    <row r="88" spans="1:7" x14ac:dyDescent="0.25">
      <c r="A88" s="53"/>
      <c r="B88" s="54" t="s">
        <v>94</v>
      </c>
      <c r="C88" s="55">
        <v>0.30197268588770865</v>
      </c>
      <c r="D88" s="56">
        <v>0.28692699490662138</v>
      </c>
      <c r="E88" s="56">
        <v>0.32087912087912085</v>
      </c>
      <c r="F88" s="57">
        <v>0.30578512396694213</v>
      </c>
      <c r="G88" s="19">
        <f>AVERAGE(C88:F88)</f>
        <v>0.30389098141009829</v>
      </c>
    </row>
    <row r="89" spans="1:7" ht="24" x14ac:dyDescent="0.25">
      <c r="A89" s="53"/>
      <c r="B89" s="54" t="s">
        <v>95</v>
      </c>
      <c r="C89" s="55">
        <v>0.18664643399089528</v>
      </c>
      <c r="D89" s="56">
        <v>0.17487266553480477</v>
      </c>
      <c r="E89" s="56">
        <v>0.18021978021978022</v>
      </c>
      <c r="F89" s="57">
        <v>0.16735537190082644</v>
      </c>
      <c r="G89" s="19">
        <f>AVERAGE(C89:F89)</f>
        <v>0.1772735629115767</v>
      </c>
    </row>
    <row r="90" spans="1:7" ht="24" x14ac:dyDescent="0.25">
      <c r="A90" s="53"/>
      <c r="B90" s="54" t="s">
        <v>96</v>
      </c>
      <c r="C90" s="55">
        <v>0.18209408194233684</v>
      </c>
      <c r="D90" s="56">
        <v>0.17147707979626486</v>
      </c>
      <c r="E90" s="56">
        <v>0.17582417582417584</v>
      </c>
      <c r="F90" s="57">
        <v>0.16528925619834711</v>
      </c>
      <c r="G90" s="19">
        <f>AVERAGE(C90:F90)</f>
        <v>0.17367114844028117</v>
      </c>
    </row>
    <row r="91" spans="1:7" x14ac:dyDescent="0.25">
      <c r="A91" s="53"/>
      <c r="B91" s="54" t="s">
        <v>97</v>
      </c>
      <c r="C91" s="55">
        <v>0.33080424886191201</v>
      </c>
      <c r="D91" s="56">
        <v>0.3463497453310696</v>
      </c>
      <c r="E91" s="56">
        <v>0.34065934065934067</v>
      </c>
      <c r="F91" s="57">
        <v>0.32024793388429751</v>
      </c>
      <c r="G91" s="19">
        <f>AVERAGE(C91:F91)</f>
        <v>0.33451531718415495</v>
      </c>
    </row>
    <row r="92" spans="1:7" x14ac:dyDescent="0.25">
      <c r="A92" s="53"/>
      <c r="B92" s="54" t="s">
        <v>98</v>
      </c>
      <c r="C92" s="55">
        <v>0.29893778452200304</v>
      </c>
      <c r="D92" s="56">
        <v>0.35144312393887944</v>
      </c>
      <c r="E92" s="56">
        <v>0.29890109890109889</v>
      </c>
      <c r="F92" s="57">
        <v>0.26446280991735538</v>
      </c>
      <c r="G92" s="19">
        <f>AVERAGE(C92:F92)</f>
        <v>0.3034362043198342</v>
      </c>
    </row>
    <row r="93" spans="1:7" x14ac:dyDescent="0.25">
      <c r="A93" s="53"/>
      <c r="B93" s="54" t="s">
        <v>99</v>
      </c>
      <c r="C93" s="55">
        <v>0.25493171471927162</v>
      </c>
      <c r="D93" s="56">
        <v>0.30220713073005095</v>
      </c>
      <c r="E93" s="56">
        <v>0.29450549450549451</v>
      </c>
      <c r="F93" s="57">
        <v>0.3037190082644628</v>
      </c>
      <c r="G93" s="19">
        <f>AVERAGE(C93:F93)</f>
        <v>0.28884083705481994</v>
      </c>
    </row>
    <row r="94" spans="1:7" ht="15.75" thickBot="1" x14ac:dyDescent="0.3">
      <c r="A94" s="58"/>
      <c r="B94" s="59" t="s">
        <v>100</v>
      </c>
      <c r="C94" s="60">
        <v>0.22610015174506828</v>
      </c>
      <c r="D94" s="61">
        <v>0.19524617996604415</v>
      </c>
      <c r="E94" s="61">
        <v>0.25274725274725274</v>
      </c>
      <c r="F94" s="62">
        <v>0.23760330578512398</v>
      </c>
      <c r="G94" s="19">
        <f>AVERAGE(C94:F94)</f>
        <v>0.2279242225608723</v>
      </c>
    </row>
    <row r="95" spans="1:7" ht="15.75" thickTop="1" x14ac:dyDescent="0.25">
      <c r="C95" s="20">
        <f>AVERAGE(C6:C94)</f>
        <v>0.20127415761711145</v>
      </c>
      <c r="D95" s="20">
        <f>AVERAGE(D6:D94)</f>
        <v>0.19895824610793919</v>
      </c>
      <c r="E95" s="20">
        <f>AVERAGE(E6:E94)</f>
        <v>0.19650676589001495</v>
      </c>
      <c r="F95" s="20">
        <f>AVERAGE(F6:F94)</f>
        <v>0.20480931969412278</v>
      </c>
      <c r="G95" s="20">
        <f>AVERAGE(G6:G94)</f>
        <v>0.20038712232729719</v>
      </c>
    </row>
    <row r="98" spans="1:6" ht="15.75" thickBot="1" x14ac:dyDescent="0.3"/>
    <row r="99" spans="1:6" ht="15.75" thickTop="1" x14ac:dyDescent="0.25">
      <c r="A99" s="33"/>
      <c r="B99" s="34"/>
      <c r="C99" s="35" t="s">
        <v>1</v>
      </c>
      <c r="D99" s="36"/>
      <c r="E99" s="36"/>
      <c r="F99" s="37"/>
    </row>
    <row r="100" spans="1:6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2" t="s">
        <v>5</v>
      </c>
    </row>
    <row r="101" spans="1:6" ht="25.5" thickBot="1" x14ac:dyDescent="0.3">
      <c r="A101" s="43"/>
      <c r="B101" s="44"/>
      <c r="C101" s="45" t="s">
        <v>6</v>
      </c>
      <c r="D101" s="46" t="s">
        <v>6</v>
      </c>
      <c r="E101" s="46" t="s">
        <v>6</v>
      </c>
      <c r="F101" s="47" t="s">
        <v>6</v>
      </c>
    </row>
    <row r="102" spans="1:6" ht="24.75" thickTop="1" x14ac:dyDescent="0.25">
      <c r="A102" s="48" t="s">
        <v>45</v>
      </c>
      <c r="B102" s="49" t="s">
        <v>46</v>
      </c>
      <c r="C102" s="50">
        <f>C6 -($G6*C$95/$G$95)</f>
        <v>1.9841023655908868E-2</v>
      </c>
      <c r="D102" s="51">
        <f t="shared" ref="D102:F102" si="0">D6 -($G6*D$95/$G$95)</f>
        <v>9.7460704087244665E-3</v>
      </c>
      <c r="E102" s="51">
        <f t="shared" si="0"/>
        <v>-3.0447028022502653E-2</v>
      </c>
      <c r="F102" s="52">
        <f t="shared" si="0"/>
        <v>8.5993395786965188E-4</v>
      </c>
    </row>
    <row r="103" spans="1:6" ht="24" x14ac:dyDescent="0.25">
      <c r="A103" s="53"/>
      <c r="B103" s="54" t="s">
        <v>47</v>
      </c>
      <c r="C103" s="55">
        <f t="shared" ref="C103:F103" si="1">C7 -($G7*C$95/$G$95)</f>
        <v>-1.6006252773184598E-2</v>
      </c>
      <c r="D103" s="56">
        <f t="shared" si="1"/>
        <v>-6.0388500163977565E-3</v>
      </c>
      <c r="E103" s="56">
        <f t="shared" si="1"/>
        <v>2.6308730958708199E-2</v>
      </c>
      <c r="F103" s="57">
        <f t="shared" si="1"/>
        <v>-4.2636281691253719E-3</v>
      </c>
    </row>
    <row r="104" spans="1:6" ht="24" x14ac:dyDescent="0.25">
      <c r="A104" s="53"/>
      <c r="B104" s="54" t="s">
        <v>48</v>
      </c>
      <c r="C104" s="55">
        <f t="shared" ref="C104:F104" si="2">C8 -($G8*C$95/$G$95)</f>
        <v>1.8327634207317645E-2</v>
      </c>
      <c r="D104" s="56">
        <f t="shared" si="2"/>
        <v>-3.878017938270728E-2</v>
      </c>
      <c r="E104" s="56">
        <f t="shared" si="2"/>
        <v>1.1283735176921772E-2</v>
      </c>
      <c r="F104" s="57">
        <f t="shared" si="2"/>
        <v>9.1688099984685301E-3</v>
      </c>
    </row>
    <row r="105" spans="1:6" ht="24" x14ac:dyDescent="0.25">
      <c r="A105" s="53"/>
      <c r="B105" s="54" t="s">
        <v>49</v>
      </c>
      <c r="C105" s="55">
        <f t="shared" ref="C105:F105" si="3">C9 -($G9*C$95/$G$95)</f>
        <v>2.4172462287128882E-2</v>
      </c>
      <c r="D105" s="56">
        <f t="shared" si="3"/>
        <v>-2.8882935212369343E-2</v>
      </c>
      <c r="E105" s="56">
        <f t="shared" si="3"/>
        <v>-6.7551423319105186E-4</v>
      </c>
      <c r="F105" s="57">
        <f t="shared" si="3"/>
        <v>5.3859871584318597E-3</v>
      </c>
    </row>
    <row r="106" spans="1:6" ht="24" x14ac:dyDescent="0.25">
      <c r="A106" s="53"/>
      <c r="B106" s="54" t="s">
        <v>50</v>
      </c>
      <c r="C106" s="55">
        <f t="shared" ref="C106:F106" si="4">C10 -($G10*C$95/$G$95)</f>
        <v>7.4528079708101602E-3</v>
      </c>
      <c r="D106" s="56">
        <f t="shared" si="4"/>
        <v>1.7720212985311734E-2</v>
      </c>
      <c r="E106" s="56">
        <f t="shared" si="4"/>
        <v>-1.2149972669154296E-3</v>
      </c>
      <c r="F106" s="57">
        <f t="shared" si="4"/>
        <v>-2.3958023689205743E-2</v>
      </c>
    </row>
    <row r="107" spans="1:6" ht="24" x14ac:dyDescent="0.25">
      <c r="A107" s="53"/>
      <c r="B107" s="54" t="s">
        <v>51</v>
      </c>
      <c r="C107" s="55">
        <f t="shared" ref="C107:F107" si="5">C11 -($G11*C$95/$G$95)</f>
        <v>7.7271144817531445E-3</v>
      </c>
      <c r="D107" s="56">
        <f t="shared" si="5"/>
        <v>-3.8425357133359539E-3</v>
      </c>
      <c r="E107" s="56">
        <f t="shared" si="5"/>
        <v>2.9625701597626314E-2</v>
      </c>
      <c r="F107" s="57">
        <f t="shared" si="5"/>
        <v>-3.3510280366043088E-2</v>
      </c>
    </row>
    <row r="108" spans="1:6" ht="24" x14ac:dyDescent="0.25">
      <c r="A108" s="53"/>
      <c r="B108" s="54" t="s">
        <v>52</v>
      </c>
      <c r="C108" s="55">
        <f t="shared" ref="C108:F108" si="6">C12 -($G12*C$95/$G$95)</f>
        <v>6.8967028886850051E-3</v>
      </c>
      <c r="D108" s="56">
        <f t="shared" si="6"/>
        <v>-2.633140128945477E-2</v>
      </c>
      <c r="E108" s="56">
        <f t="shared" si="6"/>
        <v>7.6952034520791218E-3</v>
      </c>
      <c r="F108" s="57">
        <f t="shared" si="6"/>
        <v>1.1739494948690865E-2</v>
      </c>
    </row>
    <row r="109" spans="1:6" ht="24" x14ac:dyDescent="0.25">
      <c r="A109" s="53"/>
      <c r="B109" s="54" t="s">
        <v>53</v>
      </c>
      <c r="C109" s="55">
        <f t="shared" ref="C109:F109" si="7">C13 -($G13*C$95/$G$95)</f>
        <v>-8.1291187797723208E-3</v>
      </c>
      <c r="D109" s="56">
        <f t="shared" si="7"/>
        <v>-4.6924115826596641E-3</v>
      </c>
      <c r="E109" s="56">
        <f t="shared" si="7"/>
        <v>-1.3880883140452022E-3</v>
      </c>
      <c r="F109" s="57">
        <f t="shared" si="7"/>
        <v>1.420961867647734E-2</v>
      </c>
    </row>
    <row r="110" spans="1:6" ht="24" x14ac:dyDescent="0.25">
      <c r="A110" s="53"/>
      <c r="B110" s="54" t="s">
        <v>54</v>
      </c>
      <c r="C110" s="55">
        <f t="shared" ref="C110:F110" si="8">C14 -($G14*C$95/$G$95)</f>
        <v>1.4842586320738357E-2</v>
      </c>
      <c r="D110" s="56">
        <f t="shared" si="8"/>
        <v>-2.3412825264452063E-2</v>
      </c>
      <c r="E110" s="56">
        <f t="shared" si="8"/>
        <v>3.2159733301309612E-3</v>
      </c>
      <c r="F110" s="57">
        <f t="shared" si="8"/>
        <v>5.3542656135828898E-3</v>
      </c>
    </row>
    <row r="111" spans="1:6" ht="24" x14ac:dyDescent="0.25">
      <c r="A111" s="53"/>
      <c r="B111" s="54" t="s">
        <v>55</v>
      </c>
      <c r="C111" s="55">
        <f t="shared" ref="C111:F111" si="9">C15 -($G15*C$95/$G$95)</f>
        <v>-3.5242987893301242E-2</v>
      </c>
      <c r="D111" s="56">
        <f t="shared" si="9"/>
        <v>2.015841320641637E-2</v>
      </c>
      <c r="E111" s="56">
        <f t="shared" si="9"/>
        <v>1.4686896885496792E-2</v>
      </c>
      <c r="F111" s="57">
        <f t="shared" si="9"/>
        <v>3.976778013885518E-4</v>
      </c>
    </row>
    <row r="112" spans="1:6" ht="24" x14ac:dyDescent="0.25">
      <c r="A112" s="53"/>
      <c r="B112" s="54" t="s">
        <v>56</v>
      </c>
      <c r="C112" s="55">
        <f t="shared" ref="C112:F112" si="10">C16 -($G16*C$95/$G$95)</f>
        <v>2.5887039713869603E-2</v>
      </c>
      <c r="D112" s="56">
        <f t="shared" si="10"/>
        <v>-5.2635847413164571E-2</v>
      </c>
      <c r="E112" s="56">
        <f t="shared" si="10"/>
        <v>-1.7334061763421504E-2</v>
      </c>
      <c r="F112" s="57">
        <f t="shared" si="10"/>
        <v>4.4082869462716889E-2</v>
      </c>
    </row>
    <row r="113" spans="1:6" ht="24" x14ac:dyDescent="0.25">
      <c r="A113" s="53"/>
      <c r="B113" s="54" t="s">
        <v>57</v>
      </c>
      <c r="C113" s="55">
        <f t="shared" ref="C113:F113" si="11">C17 -($G17*C$95/$G$95)</f>
        <v>-2.2844669417820623E-2</v>
      </c>
      <c r="D113" s="56">
        <f t="shared" si="11"/>
        <v>1.2373385641973711E-2</v>
      </c>
      <c r="E113" s="56">
        <f t="shared" si="11"/>
        <v>-3.0653014730381567E-3</v>
      </c>
      <c r="F113" s="57">
        <f t="shared" si="11"/>
        <v>1.353658524888568E-2</v>
      </c>
    </row>
    <row r="114" spans="1:6" ht="24" x14ac:dyDescent="0.25">
      <c r="A114" s="53"/>
      <c r="B114" s="54" t="s">
        <v>58</v>
      </c>
      <c r="C114" s="55">
        <f t="shared" ref="C114:F114" si="12">C18 -($G18*C$95/$G$95)</f>
        <v>-2.9865691974344272E-2</v>
      </c>
      <c r="D114" s="56">
        <f t="shared" si="12"/>
        <v>4.6515493641880457E-3</v>
      </c>
      <c r="E114" s="56">
        <f t="shared" si="12"/>
        <v>3.3706873981401153E-4</v>
      </c>
      <c r="F114" s="57">
        <f t="shared" si="12"/>
        <v>2.4877073870342714E-2</v>
      </c>
    </row>
    <row r="115" spans="1:6" ht="24" x14ac:dyDescent="0.25">
      <c r="A115" s="53"/>
      <c r="B115" s="54" t="s">
        <v>59</v>
      </c>
      <c r="C115" s="55">
        <f t="shared" ref="C115:F115" si="13">C19 -($G19*C$95/$G$95)</f>
        <v>3.3307169432507638E-2</v>
      </c>
      <c r="D115" s="56">
        <f t="shared" si="13"/>
        <v>1.8441843721891671E-3</v>
      </c>
      <c r="E115" s="56">
        <f t="shared" si="13"/>
        <v>-1.2120398065158605E-2</v>
      </c>
      <c r="F115" s="57">
        <f t="shared" si="13"/>
        <v>-2.3030955739537784E-2</v>
      </c>
    </row>
    <row r="116" spans="1:6" ht="24" x14ac:dyDescent="0.25">
      <c r="A116" s="53"/>
      <c r="B116" s="54" t="s">
        <v>60</v>
      </c>
      <c r="C116" s="55">
        <f t="shared" ref="C116:F116" si="14">C20 -($G20*C$95/$G$95)</f>
        <v>-3.3196996129851275E-2</v>
      </c>
      <c r="D116" s="56">
        <f t="shared" si="14"/>
        <v>2.2882068986026294E-2</v>
      </c>
      <c r="E116" s="56">
        <f t="shared" si="14"/>
        <v>3.8160468264908487E-2</v>
      </c>
      <c r="F116" s="57">
        <f t="shared" si="14"/>
        <v>-2.7845541121082895E-2</v>
      </c>
    </row>
    <row r="117" spans="1:6" ht="24" x14ac:dyDescent="0.25">
      <c r="A117" s="53"/>
      <c r="B117" s="54" t="s">
        <v>61</v>
      </c>
      <c r="C117" s="55">
        <f t="shared" ref="C117:F117" si="15">C21 -($G21*C$95/$G$95)</f>
        <v>-3.3586642904681052E-2</v>
      </c>
      <c r="D117" s="56">
        <f t="shared" si="15"/>
        <v>3.2941626833077775E-2</v>
      </c>
      <c r="E117" s="56">
        <f t="shared" si="15"/>
        <v>-7.5098660223019975E-3</v>
      </c>
      <c r="F117" s="57">
        <f t="shared" si="15"/>
        <v>8.1548820939058297E-3</v>
      </c>
    </row>
    <row r="118" spans="1:6" ht="24" x14ac:dyDescent="0.25">
      <c r="A118" s="53"/>
      <c r="B118" s="54" t="s">
        <v>62</v>
      </c>
      <c r="C118" s="55">
        <f t="shared" ref="C118:F118" si="16">C22 -($G22*C$95/$G$95)</f>
        <v>-3.0628973020299377E-3</v>
      </c>
      <c r="D118" s="56">
        <f t="shared" si="16"/>
        <v>4.0635040392545757E-2</v>
      </c>
      <c r="E118" s="56">
        <f t="shared" si="16"/>
        <v>4.8762759872466033E-3</v>
      </c>
      <c r="F118" s="57">
        <f t="shared" si="16"/>
        <v>-4.2448419077762187E-2</v>
      </c>
    </row>
    <row r="119" spans="1:6" ht="24" x14ac:dyDescent="0.25">
      <c r="A119" s="53"/>
      <c r="B119" s="54" t="s">
        <v>63</v>
      </c>
      <c r="C119" s="55">
        <f t="shared" ref="C119:F119" si="17">C23 -($G23*C$95/$G$95)</f>
        <v>-1.9751096325930362E-4</v>
      </c>
      <c r="D119" s="56">
        <f t="shared" si="17"/>
        <v>8.7422707214621503E-3</v>
      </c>
      <c r="E119" s="56">
        <f t="shared" si="17"/>
        <v>1.8388966210901567E-2</v>
      </c>
      <c r="F119" s="57">
        <f t="shared" si="17"/>
        <v>-2.6933725969104233E-2</v>
      </c>
    </row>
    <row r="120" spans="1:6" ht="24" x14ac:dyDescent="0.25">
      <c r="A120" s="53" t="s">
        <v>7</v>
      </c>
      <c r="B120" s="54" t="s">
        <v>8</v>
      </c>
      <c r="C120" s="55">
        <f t="shared" ref="C120:F120" si="18">C24 -($G24*C$95/$G$95)</f>
        <v>-3.5545382806351222E-3</v>
      </c>
      <c r="D120" s="56">
        <f t="shared" si="18"/>
        <v>-1.9158275820103376E-3</v>
      </c>
      <c r="E120" s="56">
        <f t="shared" si="18"/>
        <v>-2.7493016527872394E-2</v>
      </c>
      <c r="F120" s="57">
        <f t="shared" si="18"/>
        <v>3.2963382390518242E-2</v>
      </c>
    </row>
    <row r="121" spans="1:6" ht="24" x14ac:dyDescent="0.25">
      <c r="A121" s="53"/>
      <c r="B121" s="54" t="s">
        <v>9</v>
      </c>
      <c r="C121" s="55">
        <f t="shared" ref="C121:F121" si="19">C25 -($G25*C$95/$G$95)</f>
        <v>8.6635506406894935E-3</v>
      </c>
      <c r="D121" s="56">
        <f t="shared" si="19"/>
        <v>2.9318997595921631E-2</v>
      </c>
      <c r="E121" s="56">
        <f t="shared" si="19"/>
        <v>-4.2985014518590436E-2</v>
      </c>
      <c r="F121" s="57">
        <f t="shared" si="19"/>
        <v>5.0024662819796728E-3</v>
      </c>
    </row>
    <row r="122" spans="1:6" ht="24" x14ac:dyDescent="0.25">
      <c r="A122" s="53"/>
      <c r="B122" s="54" t="s">
        <v>10</v>
      </c>
      <c r="C122" s="55">
        <f t="shared" ref="C122:F122" si="20">C26 -($G26*C$95/$G$95)</f>
        <v>-3.1945613261578631E-3</v>
      </c>
      <c r="D122" s="56">
        <f t="shared" si="20"/>
        <v>-9.3104487868422847E-4</v>
      </c>
      <c r="E122" s="56">
        <f t="shared" si="20"/>
        <v>-2.2980080089030297E-2</v>
      </c>
      <c r="F122" s="57">
        <f t="shared" si="20"/>
        <v>2.710568629387311E-2</v>
      </c>
    </row>
    <row r="123" spans="1:6" ht="24" x14ac:dyDescent="0.25">
      <c r="A123" s="53"/>
      <c r="B123" s="54" t="s">
        <v>11</v>
      </c>
      <c r="C123" s="55">
        <f t="shared" ref="C123:F123" si="21">C27 -($G27*C$95/$G$95)</f>
        <v>1.7473521438881034E-2</v>
      </c>
      <c r="D123" s="56">
        <f t="shared" si="21"/>
        <v>-1.2605368783028342E-2</v>
      </c>
      <c r="E123" s="56">
        <f t="shared" si="21"/>
        <v>-4.5146319385636929E-2</v>
      </c>
      <c r="F123" s="57">
        <f t="shared" si="21"/>
        <v>4.027816672978457E-2</v>
      </c>
    </row>
    <row r="124" spans="1:6" ht="24" x14ac:dyDescent="0.25">
      <c r="A124" s="53"/>
      <c r="B124" s="54" t="s">
        <v>12</v>
      </c>
      <c r="C124" s="55">
        <f t="shared" ref="C124:F124" si="22">C28 -($G28*C$95/$G$95)</f>
        <v>-5.4626534473086907E-2</v>
      </c>
      <c r="D124" s="56">
        <f t="shared" si="22"/>
        <v>5.1949407761085808E-2</v>
      </c>
      <c r="E124" s="56">
        <f t="shared" si="22"/>
        <v>9.106887049832707E-2</v>
      </c>
      <c r="F124" s="57">
        <f t="shared" si="22"/>
        <v>-8.8391743786325083E-2</v>
      </c>
    </row>
    <row r="125" spans="1:6" ht="24" x14ac:dyDescent="0.25">
      <c r="A125" s="53"/>
      <c r="B125" s="54" t="s">
        <v>13</v>
      </c>
      <c r="C125" s="55">
        <f t="shared" ref="C125:F125" si="23">C29 -($G29*C$95/$G$95)</f>
        <v>-4.1298268614226391E-2</v>
      </c>
      <c r="D125" s="56">
        <f t="shared" si="23"/>
        <v>1.8900047884105292E-2</v>
      </c>
      <c r="E125" s="56">
        <f t="shared" si="23"/>
        <v>-4.7228313732336699E-2</v>
      </c>
      <c r="F125" s="57">
        <f t="shared" si="23"/>
        <v>6.9626534462458062E-2</v>
      </c>
    </row>
    <row r="126" spans="1:6" ht="24" x14ac:dyDescent="0.25">
      <c r="A126" s="53"/>
      <c r="B126" s="54" t="s">
        <v>14</v>
      </c>
      <c r="C126" s="55">
        <f t="shared" ref="C126:F126" si="24">C30 -($G30*C$95/$G$95)</f>
        <v>3.0607920774195496E-3</v>
      </c>
      <c r="D126" s="56">
        <f t="shared" si="24"/>
        <v>2.0378514725083841E-2</v>
      </c>
      <c r="E126" s="56">
        <f t="shared" si="24"/>
        <v>-6.3740643270588287E-2</v>
      </c>
      <c r="F126" s="57">
        <f t="shared" si="24"/>
        <v>4.0301336468085369E-2</v>
      </c>
    </row>
    <row r="127" spans="1:6" ht="24" x14ac:dyDescent="0.25">
      <c r="A127" s="53"/>
      <c r="B127" s="54" t="s">
        <v>15</v>
      </c>
      <c r="C127" s="55">
        <f t="shared" ref="C127:F127" si="25">C31 -($G31*C$95/$G$95)</f>
        <v>1.9894296788480204E-2</v>
      </c>
      <c r="D127" s="56">
        <f t="shared" si="25"/>
        <v>4.1822931362624549E-2</v>
      </c>
      <c r="E127" s="56">
        <f t="shared" si="25"/>
        <v>1.7482020043626201E-2</v>
      </c>
      <c r="F127" s="57">
        <f t="shared" si="25"/>
        <v>-7.9199248194730232E-2</v>
      </c>
    </row>
    <row r="128" spans="1:6" ht="24" x14ac:dyDescent="0.25">
      <c r="A128" s="53"/>
      <c r="B128" s="54" t="s">
        <v>16</v>
      </c>
      <c r="C128" s="55">
        <f t="shared" ref="C128:F128" si="26">C32 -($G32*C$95/$G$95)</f>
        <v>3.4258912854294679E-2</v>
      </c>
      <c r="D128" s="56">
        <f t="shared" si="26"/>
        <v>-1.4758261234535108E-2</v>
      </c>
      <c r="E128" s="56">
        <f t="shared" si="26"/>
        <v>1.4198778448283822E-2</v>
      </c>
      <c r="F128" s="57">
        <f t="shared" si="26"/>
        <v>-3.3699430068043171E-2</v>
      </c>
    </row>
    <row r="129" spans="1:6" ht="24" x14ac:dyDescent="0.25">
      <c r="A129" s="53"/>
      <c r="B129" s="54" t="s">
        <v>17</v>
      </c>
      <c r="C129" s="55">
        <f t="shared" ref="C129:F129" si="27">C33 -($G33*C$95/$G$95)</f>
        <v>-2.04120427397321E-3</v>
      </c>
      <c r="D129" s="56">
        <f t="shared" si="27"/>
        <v>-5.2753927658589772E-3</v>
      </c>
      <c r="E129" s="56">
        <f t="shared" si="27"/>
        <v>4.2502400265767015E-3</v>
      </c>
      <c r="F129" s="57">
        <f t="shared" si="27"/>
        <v>3.0663570132556661E-3</v>
      </c>
    </row>
    <row r="130" spans="1:6" ht="24" x14ac:dyDescent="0.25">
      <c r="A130" s="53"/>
      <c r="B130" s="54" t="s">
        <v>18</v>
      </c>
      <c r="C130" s="55">
        <f t="shared" ref="C130:F130" si="28">C34 -($G34*C$95/$G$95)</f>
        <v>-1.1252490083568836E-2</v>
      </c>
      <c r="D130" s="56">
        <f t="shared" si="28"/>
        <v>-6.4120456556713418E-3</v>
      </c>
      <c r="E130" s="56">
        <f t="shared" si="28"/>
        <v>7.0885915577189318E-3</v>
      </c>
      <c r="F130" s="57">
        <f t="shared" si="28"/>
        <v>1.0575944181521427E-2</v>
      </c>
    </row>
    <row r="131" spans="1:6" ht="24" x14ac:dyDescent="0.25">
      <c r="A131" s="53"/>
      <c r="B131" s="54" t="s">
        <v>19</v>
      </c>
      <c r="C131" s="55">
        <f t="shared" ref="C131:F131" si="29">C35 -($G35*C$95/$G$95)</f>
        <v>7.9410676254745016E-3</v>
      </c>
      <c r="D131" s="56">
        <f t="shared" si="29"/>
        <v>8.283243575271701E-3</v>
      </c>
      <c r="E131" s="56">
        <f t="shared" si="29"/>
        <v>-2.3730872941433778E-2</v>
      </c>
      <c r="F131" s="57">
        <f t="shared" si="29"/>
        <v>7.5065617406877422E-3</v>
      </c>
    </row>
    <row r="132" spans="1:6" ht="24" x14ac:dyDescent="0.25">
      <c r="A132" s="53"/>
      <c r="B132" s="54" t="s">
        <v>20</v>
      </c>
      <c r="C132" s="55">
        <f t="shared" ref="C132:F132" si="30">C36 -($G36*C$95/$G$95)</f>
        <v>-4.2715082475773686E-2</v>
      </c>
      <c r="D132" s="56">
        <f t="shared" si="30"/>
        <v>-2.4450341523917729E-2</v>
      </c>
      <c r="E132" s="56">
        <f t="shared" si="30"/>
        <v>4.3448508712572997E-3</v>
      </c>
      <c r="F132" s="57">
        <f t="shared" si="30"/>
        <v>6.2820573128434698E-2</v>
      </c>
    </row>
    <row r="133" spans="1:6" ht="24" x14ac:dyDescent="0.25">
      <c r="A133" s="53"/>
      <c r="B133" s="54" t="s">
        <v>21</v>
      </c>
      <c r="C133" s="55">
        <f t="shared" ref="C133:F133" si="31">C37 -($G37*C$95/$G$95)</f>
        <v>-9.2033359831241446E-3</v>
      </c>
      <c r="D133" s="56">
        <f t="shared" si="31"/>
        <v>4.844677997667915E-2</v>
      </c>
      <c r="E133" s="56">
        <f t="shared" si="31"/>
        <v>-1.8804538739048415E-3</v>
      </c>
      <c r="F133" s="57">
        <f t="shared" si="31"/>
        <v>-3.7362990119649844E-2</v>
      </c>
    </row>
    <row r="134" spans="1:6" ht="24" x14ac:dyDescent="0.25">
      <c r="A134" s="53"/>
      <c r="B134" s="54" t="s">
        <v>22</v>
      </c>
      <c r="C134" s="55">
        <f t="shared" ref="C134:F134" si="32">C38 -($G38*C$95/$G$95)</f>
        <v>4.88251294149947E-2</v>
      </c>
      <c r="D134" s="56">
        <f t="shared" si="32"/>
        <v>-3.2987806497231653E-3</v>
      </c>
      <c r="E134" s="56">
        <f t="shared" si="32"/>
        <v>-9.6140875721882624E-3</v>
      </c>
      <c r="F134" s="57">
        <f t="shared" si="32"/>
        <v>-3.5912261193082912E-2</v>
      </c>
    </row>
    <row r="135" spans="1:6" ht="24" x14ac:dyDescent="0.25">
      <c r="A135" s="53"/>
      <c r="B135" s="54" t="s">
        <v>23</v>
      </c>
      <c r="C135" s="55">
        <f t="shared" ref="C135:F135" si="33">C39 -($G39*C$95/$G$95)</f>
        <v>2.131543764990293E-3</v>
      </c>
      <c r="D135" s="56">
        <f t="shared" si="33"/>
        <v>-2.1314487132582619E-2</v>
      </c>
      <c r="E135" s="56">
        <f t="shared" si="33"/>
        <v>-9.2957905313697242E-3</v>
      </c>
      <c r="F135" s="57">
        <f t="shared" si="33"/>
        <v>2.84787338989623E-2</v>
      </c>
    </row>
    <row r="136" spans="1:6" ht="24" x14ac:dyDescent="0.25">
      <c r="A136" s="53"/>
      <c r="B136" s="54" t="s">
        <v>24</v>
      </c>
      <c r="C136" s="55">
        <f t="shared" ref="C136:F136" si="34">C40 -($G40*C$95/$G$95)</f>
        <v>-6.768902976077934E-3</v>
      </c>
      <c r="D136" s="56">
        <f t="shared" si="34"/>
        <v>-1.8112738743346346E-2</v>
      </c>
      <c r="E136" s="56">
        <f t="shared" si="34"/>
        <v>1.1109694784954952E-2</v>
      </c>
      <c r="F136" s="57">
        <f t="shared" si="34"/>
        <v>1.3771946934469467E-2</v>
      </c>
    </row>
    <row r="137" spans="1:6" ht="24" x14ac:dyDescent="0.25">
      <c r="A137" s="53"/>
      <c r="B137" s="54" t="s">
        <v>25</v>
      </c>
      <c r="C137" s="55">
        <f t="shared" ref="C137:F137" si="35">C41 -($G41*C$95/$G$95)</f>
        <v>1.7483549252311742E-2</v>
      </c>
      <c r="D137" s="56">
        <f t="shared" si="35"/>
        <v>-4.1423790509785563E-3</v>
      </c>
      <c r="E137" s="56">
        <f t="shared" si="35"/>
        <v>1.9196737059085978E-2</v>
      </c>
      <c r="F137" s="57">
        <f t="shared" si="35"/>
        <v>-3.2537907260418775E-2</v>
      </c>
    </row>
    <row r="138" spans="1:6" ht="24" x14ac:dyDescent="0.25">
      <c r="A138" s="53"/>
      <c r="B138" s="54" t="s">
        <v>26</v>
      </c>
      <c r="C138" s="55">
        <f t="shared" ref="C138:F138" si="36">C42 -($G42*C$95/$G$95)</f>
        <v>2.2907775207928804E-2</v>
      </c>
      <c r="D138" s="56">
        <f t="shared" si="36"/>
        <v>-1.930568523012377E-2</v>
      </c>
      <c r="E138" s="56">
        <f t="shared" si="36"/>
        <v>1.08579214227357E-3</v>
      </c>
      <c r="F138" s="57">
        <f t="shared" si="36"/>
        <v>-4.6878821200784099E-3</v>
      </c>
    </row>
    <row r="139" spans="1:6" ht="24" x14ac:dyDescent="0.25">
      <c r="A139" s="53"/>
      <c r="B139" s="54" t="s">
        <v>27</v>
      </c>
      <c r="C139" s="55">
        <f t="shared" ref="C139:F139" si="37">C43 -($G43*C$95/$G$95)</f>
        <v>-3.1942445533616345E-2</v>
      </c>
      <c r="D139" s="56">
        <f t="shared" si="37"/>
        <v>-1.3691753816453253E-2</v>
      </c>
      <c r="E139" s="56">
        <f t="shared" si="37"/>
        <v>7.9200796646115193E-2</v>
      </c>
      <c r="F139" s="57">
        <f t="shared" si="37"/>
        <v>-3.35665972960454E-2</v>
      </c>
    </row>
    <row r="140" spans="1:6" x14ac:dyDescent="0.25">
      <c r="A140" s="53" t="s">
        <v>28</v>
      </c>
      <c r="B140" s="54" t="s">
        <v>29</v>
      </c>
      <c r="C140" s="55">
        <f t="shared" ref="C140:F140" si="38">C44 -($G44*C$95/$G$95)</f>
        <v>-4.7898063496677967E-2</v>
      </c>
      <c r="D140" s="56">
        <f t="shared" si="38"/>
        <v>8.4821684206278114E-2</v>
      </c>
      <c r="E140" s="56">
        <f t="shared" si="38"/>
        <v>4.3407368370500021E-2</v>
      </c>
      <c r="F140" s="57">
        <f t="shared" si="38"/>
        <v>-8.033098908009928E-2</v>
      </c>
    </row>
    <row r="141" spans="1:6" x14ac:dyDescent="0.25">
      <c r="A141" s="53"/>
      <c r="B141" s="54" t="s">
        <v>30</v>
      </c>
      <c r="C141" s="55">
        <f t="shared" ref="C141:F141" si="39">C45 -($G45*C$95/$G$95)</f>
        <v>-1.7437019880201188E-2</v>
      </c>
      <c r="D141" s="56">
        <f t="shared" si="39"/>
        <v>-3.7324215730198951E-3</v>
      </c>
      <c r="E141" s="56">
        <f t="shared" si="39"/>
        <v>-1.2813356423559547E-2</v>
      </c>
      <c r="F141" s="57">
        <f t="shared" si="39"/>
        <v>3.3982797876780935E-2</v>
      </c>
    </row>
    <row r="142" spans="1:6" x14ac:dyDescent="0.25">
      <c r="A142" s="53"/>
      <c r="B142" s="54" t="s">
        <v>31</v>
      </c>
      <c r="C142" s="55">
        <f t="shared" ref="C142:F142" si="40">C46 -($G46*C$95/$G$95)</f>
        <v>-4.036771075532436E-3</v>
      </c>
      <c r="D142" s="56">
        <f t="shared" si="40"/>
        <v>1.1705787080276309E-2</v>
      </c>
      <c r="E142" s="56">
        <f t="shared" si="40"/>
        <v>-1.8266611725436616E-2</v>
      </c>
      <c r="F142" s="57">
        <f t="shared" si="40"/>
        <v>1.0597595720693298E-2</v>
      </c>
    </row>
    <row r="143" spans="1:6" x14ac:dyDescent="0.25">
      <c r="A143" s="53"/>
      <c r="B143" s="54" t="s">
        <v>32</v>
      </c>
      <c r="C143" s="55">
        <f t="shared" ref="C143:F143" si="41">C47 -($G47*C$95/$G$95)</f>
        <v>1.6491571421131113E-3</v>
      </c>
      <c r="D143" s="56">
        <f t="shared" si="41"/>
        <v>2.1314682175070238E-2</v>
      </c>
      <c r="E143" s="56">
        <f t="shared" si="41"/>
        <v>-4.0308995308005469E-3</v>
      </c>
      <c r="F143" s="57">
        <f t="shared" si="41"/>
        <v>-1.8932939786382497E-2</v>
      </c>
    </row>
    <row r="144" spans="1:6" x14ac:dyDescent="0.25">
      <c r="A144" s="53"/>
      <c r="B144" s="54" t="s">
        <v>33</v>
      </c>
      <c r="C144" s="55">
        <f t="shared" ref="C144:F144" si="42">C48 -($G48*C$95/$G$95)</f>
        <v>2.0074116394878522E-3</v>
      </c>
      <c r="D144" s="56">
        <f t="shared" si="42"/>
        <v>-1.7873028133695984E-3</v>
      </c>
      <c r="E144" s="56">
        <f t="shared" si="42"/>
        <v>5.9177582485530622E-3</v>
      </c>
      <c r="F144" s="57">
        <f t="shared" si="42"/>
        <v>-6.1378670746711633E-3</v>
      </c>
    </row>
    <row r="145" spans="1:6" x14ac:dyDescent="0.25">
      <c r="A145" s="53"/>
      <c r="B145" s="54" t="s">
        <v>34</v>
      </c>
      <c r="C145" s="55">
        <f t="shared" ref="C145:F145" si="43">C49 -($G49*C$95/$G$95)</f>
        <v>2.1144715877573883E-2</v>
      </c>
      <c r="D145" s="56">
        <f t="shared" si="43"/>
        <v>-2.382983737627542E-2</v>
      </c>
      <c r="E145" s="56">
        <f t="shared" si="43"/>
        <v>-2.0132201582193643E-3</v>
      </c>
      <c r="F145" s="57">
        <f t="shared" si="43"/>
        <v>4.698341656921623E-3</v>
      </c>
    </row>
    <row r="146" spans="1:6" x14ac:dyDescent="0.25">
      <c r="A146" s="53"/>
      <c r="B146" s="54" t="s">
        <v>35</v>
      </c>
      <c r="C146" s="55">
        <f t="shared" ref="C146:F146" si="44">C50 -($G50*C$95/$G$95)</f>
        <v>3.1686606408194706E-2</v>
      </c>
      <c r="D146" s="56">
        <f t="shared" si="44"/>
        <v>-4.7612353410517144E-2</v>
      </c>
      <c r="E146" s="56">
        <f t="shared" si="44"/>
        <v>-3.7508713856805875E-3</v>
      </c>
      <c r="F146" s="57">
        <f t="shared" si="44"/>
        <v>1.9676618388003358E-2</v>
      </c>
    </row>
    <row r="147" spans="1:6" x14ac:dyDescent="0.25">
      <c r="A147" s="53"/>
      <c r="B147" s="54" t="s">
        <v>36</v>
      </c>
      <c r="C147" s="55">
        <f t="shared" ref="C147:F147" si="45">C51 -($G51*C$95/$G$95)</f>
        <v>-2.4987940658196442E-2</v>
      </c>
      <c r="D147" s="56">
        <f t="shared" si="45"/>
        <v>4.79994886367891E-2</v>
      </c>
      <c r="E147" s="56">
        <f t="shared" si="45"/>
        <v>2.7545856066948066E-2</v>
      </c>
      <c r="F147" s="57">
        <f t="shared" si="45"/>
        <v>-5.0557404045540447E-2</v>
      </c>
    </row>
    <row r="148" spans="1:6" x14ac:dyDescent="0.25">
      <c r="A148" s="53"/>
      <c r="B148" s="54" t="s">
        <v>37</v>
      </c>
      <c r="C148" s="55">
        <f t="shared" ref="C148:F148" si="46">C52 -($G52*C$95/$G$95)</f>
        <v>2.9773637483412357E-2</v>
      </c>
      <c r="D148" s="56">
        <f t="shared" si="46"/>
        <v>-4.522588869483829E-2</v>
      </c>
      <c r="E148" s="56">
        <f t="shared" si="46"/>
        <v>-4.3396371702523889E-2</v>
      </c>
      <c r="F148" s="57">
        <f t="shared" si="46"/>
        <v>5.8848622913950238E-2</v>
      </c>
    </row>
    <row r="149" spans="1:6" ht="24" x14ac:dyDescent="0.25">
      <c r="A149" s="53"/>
      <c r="B149" s="54" t="s">
        <v>38</v>
      </c>
      <c r="C149" s="55">
        <f t="shared" ref="C149:F149" si="47">C53 -($G53*C$95/$G$95)</f>
        <v>-9.4775739938210424E-3</v>
      </c>
      <c r="D149" s="56">
        <f t="shared" si="47"/>
        <v>-4.0745434559585958E-2</v>
      </c>
      <c r="E149" s="56">
        <f t="shared" si="47"/>
        <v>-9.5936332665670615E-2</v>
      </c>
      <c r="F149" s="57">
        <f t="shared" si="47"/>
        <v>0.14615934121907814</v>
      </c>
    </row>
    <row r="150" spans="1:6" x14ac:dyDescent="0.25">
      <c r="A150" s="53"/>
      <c r="B150" s="54" t="s">
        <v>39</v>
      </c>
      <c r="C150" s="55">
        <f t="shared" ref="C150:F150" si="48">C54 -($G54*C$95/$G$95)</f>
        <v>1.0269821210098201E-2</v>
      </c>
      <c r="D150" s="56">
        <f t="shared" si="48"/>
        <v>-4.2727376743292522E-2</v>
      </c>
      <c r="E150" s="56">
        <f t="shared" si="48"/>
        <v>-5.3642730075871836E-3</v>
      </c>
      <c r="F150" s="57">
        <f t="shared" si="48"/>
        <v>3.7821828540781977E-2</v>
      </c>
    </row>
    <row r="151" spans="1:6" x14ac:dyDescent="0.25">
      <c r="A151" s="53"/>
      <c r="B151" s="54" t="s">
        <v>40</v>
      </c>
      <c r="C151" s="55">
        <f t="shared" ref="C151:F151" si="49">C55 -($G55*C$95/$G$95)</f>
        <v>-2.2643998833018458E-2</v>
      </c>
      <c r="D151" s="56">
        <f t="shared" si="49"/>
        <v>1.5417248575176942E-2</v>
      </c>
      <c r="E151" s="56">
        <f t="shared" si="49"/>
        <v>-9.3652350782630067E-3</v>
      </c>
      <c r="F151" s="57">
        <f t="shared" si="49"/>
        <v>1.6591985336104717E-2</v>
      </c>
    </row>
    <row r="152" spans="1:6" x14ac:dyDescent="0.25">
      <c r="A152" s="53"/>
      <c r="B152" s="54" t="s">
        <v>41</v>
      </c>
      <c r="C152" s="55">
        <f t="shared" ref="C152:F152" si="50">C56 -($G56*C$95/$G$95)</f>
        <v>6.2000563488526061E-2</v>
      </c>
      <c r="D152" s="56">
        <f t="shared" si="50"/>
        <v>-5.8127507478616586E-2</v>
      </c>
      <c r="E152" s="56">
        <f t="shared" si="50"/>
        <v>6.1792319501971782E-2</v>
      </c>
      <c r="F152" s="57">
        <f t="shared" si="50"/>
        <v>-6.5665375511880619E-2</v>
      </c>
    </row>
    <row r="153" spans="1:6" ht="24" x14ac:dyDescent="0.25">
      <c r="A153" s="53"/>
      <c r="B153" s="54" t="s">
        <v>42</v>
      </c>
      <c r="C153" s="55">
        <f t="shared" ref="C153:F153" si="51">C57 -($G57*C$95/$G$95)</f>
        <v>3.008013030043985E-3</v>
      </c>
      <c r="D153" s="56">
        <f t="shared" si="51"/>
        <v>-2.8510380352573514E-2</v>
      </c>
      <c r="E153" s="56">
        <f t="shared" si="51"/>
        <v>-3.6660858648659284E-3</v>
      </c>
      <c r="F153" s="57">
        <f t="shared" si="51"/>
        <v>2.9168453187395582E-2</v>
      </c>
    </row>
    <row r="154" spans="1:6" ht="24" x14ac:dyDescent="0.25">
      <c r="A154" s="53"/>
      <c r="B154" s="54" t="s">
        <v>43</v>
      </c>
      <c r="C154" s="55">
        <f t="shared" ref="C154:F154" si="52">C58 -($G58*C$95/$G$95)</f>
        <v>-3.8624568671024317E-2</v>
      </c>
      <c r="D154" s="56">
        <f t="shared" si="52"/>
        <v>3.4648011707522186E-2</v>
      </c>
      <c r="E154" s="56">
        <f t="shared" si="52"/>
        <v>4.6520032551337742E-2</v>
      </c>
      <c r="F154" s="57">
        <f t="shared" si="52"/>
        <v>-4.2543475587834945E-2</v>
      </c>
    </row>
    <row r="155" spans="1:6" ht="24" x14ac:dyDescent="0.25">
      <c r="A155" s="53"/>
      <c r="B155" s="54" t="s">
        <v>44</v>
      </c>
      <c r="C155" s="55">
        <f t="shared" ref="C155:F155" si="53">C59 -($G59*C$95/$G$95)</f>
        <v>2.0458744805470469E-2</v>
      </c>
      <c r="D155" s="56">
        <f t="shared" si="53"/>
        <v>2.4115066856788603E-2</v>
      </c>
      <c r="E155" s="56">
        <f t="shared" si="53"/>
        <v>-1.836876534655027E-2</v>
      </c>
      <c r="F155" s="57">
        <f t="shared" si="53"/>
        <v>-2.6205046315708441E-2</v>
      </c>
    </row>
    <row r="156" spans="1:6" ht="24" x14ac:dyDescent="0.25">
      <c r="A156" s="53" t="s">
        <v>64</v>
      </c>
      <c r="B156" s="54" t="s">
        <v>65</v>
      </c>
      <c r="C156" s="55">
        <f t="shared" ref="C156:F156" si="54">C60 -($G60*C$95/$G$95)</f>
        <v>2.1301230154222306E-2</v>
      </c>
      <c r="D156" s="56">
        <f t="shared" si="54"/>
        <v>-5.0075477422086512E-2</v>
      </c>
      <c r="E156" s="56">
        <f t="shared" si="54"/>
        <v>-7.1347143493252219E-3</v>
      </c>
      <c r="F156" s="57">
        <f t="shared" si="54"/>
        <v>3.590896161718965E-2</v>
      </c>
    </row>
    <row r="157" spans="1:6" ht="24" x14ac:dyDescent="0.25">
      <c r="A157" s="53"/>
      <c r="B157" s="54" t="s">
        <v>66</v>
      </c>
      <c r="C157" s="55">
        <f t="shared" ref="C157:F157" si="55">C61 -($G61*C$95/$G$95)</f>
        <v>2.4963939919780742E-2</v>
      </c>
      <c r="D157" s="56">
        <f t="shared" si="55"/>
        <v>-4.8098504170644513E-2</v>
      </c>
      <c r="E157" s="56">
        <f t="shared" si="55"/>
        <v>-1.8997030938275705E-2</v>
      </c>
      <c r="F157" s="57">
        <f t="shared" si="55"/>
        <v>4.213159518913992E-2</v>
      </c>
    </row>
    <row r="158" spans="1:6" ht="24" x14ac:dyDescent="0.25">
      <c r="A158" s="53"/>
      <c r="B158" s="54" t="s">
        <v>67</v>
      </c>
      <c r="C158" s="55">
        <f t="shared" ref="C158:F158" si="56">C62 -($G62*C$95/$G$95)</f>
        <v>-5.3964405904544377E-3</v>
      </c>
      <c r="D158" s="56">
        <f t="shared" si="56"/>
        <v>8.9593508349823103E-3</v>
      </c>
      <c r="E158" s="56">
        <f t="shared" si="56"/>
        <v>-1.4107870462357064E-3</v>
      </c>
      <c r="F158" s="57">
        <f t="shared" si="56"/>
        <v>-2.1521231982920691E-3</v>
      </c>
    </row>
    <row r="159" spans="1:6" ht="24" x14ac:dyDescent="0.25">
      <c r="A159" s="53"/>
      <c r="B159" s="54" t="s">
        <v>68</v>
      </c>
      <c r="C159" s="55">
        <f t="shared" ref="C159:F159" si="57">C63 -($G63*C$95/$G$95)</f>
        <v>1.1984254614967715E-2</v>
      </c>
      <c r="D159" s="56">
        <f t="shared" si="57"/>
        <v>-1.4123477772428811E-2</v>
      </c>
      <c r="E159" s="56">
        <f t="shared" si="57"/>
        <v>-1.0087972386260441E-2</v>
      </c>
      <c r="F159" s="57">
        <f t="shared" si="57"/>
        <v>1.2227195543721814E-2</v>
      </c>
    </row>
    <row r="160" spans="1:6" ht="24" x14ac:dyDescent="0.25">
      <c r="A160" s="53"/>
      <c r="B160" s="54" t="s">
        <v>69</v>
      </c>
      <c r="C160" s="55">
        <f t="shared" ref="C160:F160" si="58">C64 -($G64*C$95/$G$95)</f>
        <v>-8.5637682157034545E-3</v>
      </c>
      <c r="D160" s="56">
        <f t="shared" si="58"/>
        <v>-1.1629274353993496E-2</v>
      </c>
      <c r="E160" s="56">
        <f t="shared" si="58"/>
        <v>-2.7456908309294453E-2</v>
      </c>
      <c r="F160" s="57">
        <f t="shared" si="58"/>
        <v>4.7649950878991654E-2</v>
      </c>
    </row>
    <row r="161" spans="1:6" ht="24" x14ac:dyDescent="0.25">
      <c r="A161" s="53"/>
      <c r="B161" s="54" t="s">
        <v>70</v>
      </c>
      <c r="C161" s="55">
        <f t="shared" ref="C161:F161" si="59">C65 -($G65*C$95/$G$95)</f>
        <v>-1.9002989603514597E-3</v>
      </c>
      <c r="D161" s="56">
        <f t="shared" si="59"/>
        <v>-8.8995897199468793E-3</v>
      </c>
      <c r="E161" s="56">
        <f t="shared" si="59"/>
        <v>-5.7674887415071069E-3</v>
      </c>
      <c r="F161" s="57">
        <f t="shared" si="59"/>
        <v>1.6567377421805612E-2</v>
      </c>
    </row>
    <row r="162" spans="1:6" ht="24" x14ac:dyDescent="0.25">
      <c r="A162" s="53"/>
      <c r="B162" s="54" t="s">
        <v>71</v>
      </c>
      <c r="C162" s="55">
        <f t="shared" ref="C162:F162" si="60">C66 -($G66*C$95/$G$95)</f>
        <v>8.0608749420207904E-4</v>
      </c>
      <c r="D162" s="56">
        <f t="shared" si="60"/>
        <v>1.6543806375164977E-2</v>
      </c>
      <c r="E162" s="56">
        <f t="shared" si="60"/>
        <v>2.761604927794592E-3</v>
      </c>
      <c r="F162" s="57">
        <f t="shared" si="60"/>
        <v>-2.0111498797161287E-2</v>
      </c>
    </row>
    <row r="163" spans="1:6" ht="24" x14ac:dyDescent="0.25">
      <c r="A163" s="53"/>
      <c r="B163" s="54" t="s">
        <v>72</v>
      </c>
      <c r="C163" s="55">
        <f t="shared" ref="C163:F163" si="61">C67 -($G67*C$95/$G$95)</f>
        <v>2.1024337789990466E-3</v>
      </c>
      <c r="D163" s="56">
        <f t="shared" si="61"/>
        <v>3.2638801313091548E-3</v>
      </c>
      <c r="E163" s="56">
        <f t="shared" si="61"/>
        <v>-4.755541818696335E-3</v>
      </c>
      <c r="F163" s="57">
        <f t="shared" si="61"/>
        <v>-6.1077209161167212E-4</v>
      </c>
    </row>
    <row r="164" spans="1:6" ht="24" x14ac:dyDescent="0.25">
      <c r="A164" s="53"/>
      <c r="B164" s="54" t="s">
        <v>73</v>
      </c>
      <c r="C164" s="55">
        <f t="shared" ref="C164:F164" si="62">C68 -($G68*C$95/$G$95)</f>
        <v>-4.0914315752901831E-4</v>
      </c>
      <c r="D164" s="56">
        <f t="shared" si="62"/>
        <v>5.1817664364163796E-3</v>
      </c>
      <c r="E164" s="56">
        <f t="shared" si="62"/>
        <v>1.7013429494001198E-2</v>
      </c>
      <c r="F164" s="57">
        <f t="shared" si="62"/>
        <v>-2.1786052772888281E-2</v>
      </c>
    </row>
    <row r="165" spans="1:6" ht="24" x14ac:dyDescent="0.25">
      <c r="A165" s="53"/>
      <c r="B165" s="54" t="s">
        <v>74</v>
      </c>
      <c r="C165" s="55">
        <f t="shared" ref="C165:F165" si="63">C69 -($G69*C$95/$G$95)</f>
        <v>-3.6910082834603064E-3</v>
      </c>
      <c r="D165" s="56">
        <f t="shared" si="63"/>
        <v>4.1012529947051679E-2</v>
      </c>
      <c r="E165" s="56">
        <f t="shared" si="63"/>
        <v>-4.2687250033626167E-3</v>
      </c>
      <c r="F165" s="57">
        <f t="shared" si="63"/>
        <v>-3.305279666022834E-2</v>
      </c>
    </row>
    <row r="166" spans="1:6" ht="24" x14ac:dyDescent="0.25">
      <c r="A166" s="53"/>
      <c r="B166" s="54" t="s">
        <v>75</v>
      </c>
      <c r="C166" s="55">
        <f t="shared" ref="C166:F166" si="64">C70 -($G70*C$95/$G$95)</f>
        <v>-2.8253408181808548E-2</v>
      </c>
      <c r="D166" s="56">
        <f t="shared" si="64"/>
        <v>3.7461406403944131E-2</v>
      </c>
      <c r="E166" s="56">
        <f t="shared" si="64"/>
        <v>7.9558724617999343E-3</v>
      </c>
      <c r="F166" s="57">
        <f t="shared" si="64"/>
        <v>-1.7163870683935212E-2</v>
      </c>
    </row>
    <row r="167" spans="1:6" ht="24" x14ac:dyDescent="0.25">
      <c r="A167" s="53"/>
      <c r="B167" s="54" t="s">
        <v>76</v>
      </c>
      <c r="C167" s="55">
        <f t="shared" ref="C167:F167" si="65">C71 -($G71*C$95/$G$95)</f>
        <v>-5.255864682138317E-3</v>
      </c>
      <c r="D167" s="56">
        <f t="shared" si="65"/>
        <v>3.8271906004435752E-2</v>
      </c>
      <c r="E167" s="56">
        <f t="shared" si="65"/>
        <v>-1.589908179026045E-4</v>
      </c>
      <c r="F167" s="57">
        <f t="shared" si="65"/>
        <v>-3.2857050504394469E-2</v>
      </c>
    </row>
    <row r="168" spans="1:6" ht="24" x14ac:dyDescent="0.25">
      <c r="A168" s="53"/>
      <c r="B168" s="54" t="s">
        <v>77</v>
      </c>
      <c r="C168" s="55">
        <f t="shared" ref="C168:F168" si="66">C72 -($G72*C$95/$G$95)</f>
        <v>-3.8685663454853803E-3</v>
      </c>
      <c r="D168" s="56">
        <f t="shared" si="66"/>
        <v>2.3472905352857953E-2</v>
      </c>
      <c r="E168" s="56">
        <f t="shared" si="66"/>
        <v>4.0335881546940122E-3</v>
      </c>
      <c r="F168" s="57">
        <f t="shared" si="66"/>
        <v>-2.3637927162066086E-2</v>
      </c>
    </row>
    <row r="169" spans="1:6" ht="24" x14ac:dyDescent="0.25">
      <c r="A169" s="53"/>
      <c r="B169" s="54" t="s">
        <v>78</v>
      </c>
      <c r="C169" s="55">
        <f t="shared" ref="C169:F169" si="67">C73 -($G73*C$95/$G$95)</f>
        <v>5.5000528560550377E-3</v>
      </c>
      <c r="D169" s="56">
        <f t="shared" si="67"/>
        <v>5.9639478194180584E-3</v>
      </c>
      <c r="E169" s="56">
        <f t="shared" si="67"/>
        <v>-1.2151837878967939E-2</v>
      </c>
      <c r="F169" s="57">
        <f t="shared" si="67"/>
        <v>6.8783720349513411E-4</v>
      </c>
    </row>
    <row r="170" spans="1:6" ht="24" x14ac:dyDescent="0.25">
      <c r="A170" s="53"/>
      <c r="B170" s="54" t="s">
        <v>79</v>
      </c>
      <c r="C170" s="55">
        <f t="shared" ref="C170:F170" si="68">C74 -($G74*C$95/$G$95)</f>
        <v>-2.7453518715844838E-2</v>
      </c>
      <c r="D170" s="56">
        <f t="shared" si="68"/>
        <v>-8.301885564509337E-3</v>
      </c>
      <c r="E170" s="56">
        <f t="shared" si="68"/>
        <v>4.6507719113756563E-2</v>
      </c>
      <c r="F170" s="57">
        <f t="shared" si="68"/>
        <v>-1.0752314833401611E-2</v>
      </c>
    </row>
    <row r="171" spans="1:6" ht="24" x14ac:dyDescent="0.25">
      <c r="A171" s="53"/>
      <c r="B171" s="54" t="s">
        <v>80</v>
      </c>
      <c r="C171" s="55">
        <f t="shared" ref="C171:F171" si="69">C75 -($G75*C$95/$G$95)</f>
        <v>-3.0466392450811952E-4</v>
      </c>
      <c r="D171" s="56">
        <f t="shared" si="69"/>
        <v>-3.526752554583007E-2</v>
      </c>
      <c r="E171" s="56">
        <f t="shared" si="69"/>
        <v>7.3638513770835357E-3</v>
      </c>
      <c r="F171" s="57">
        <f t="shared" si="69"/>
        <v>2.8208338093255098E-2</v>
      </c>
    </row>
    <row r="172" spans="1:6" ht="24" x14ac:dyDescent="0.25">
      <c r="A172" s="53"/>
      <c r="B172" s="54" t="s">
        <v>81</v>
      </c>
      <c r="C172" s="55">
        <f t="shared" ref="C172:F172" si="70">C76 -($G76*C$95/$G$95)</f>
        <v>2.5783908431601776E-2</v>
      </c>
      <c r="D172" s="56">
        <f t="shared" si="70"/>
        <v>-3.3291439428589642E-2</v>
      </c>
      <c r="E172" s="56">
        <f t="shared" si="70"/>
        <v>-1.4898528126713217E-2</v>
      </c>
      <c r="F172" s="57">
        <f t="shared" si="70"/>
        <v>2.2406059123701527E-2</v>
      </c>
    </row>
    <row r="173" spans="1:6" ht="24" x14ac:dyDescent="0.25">
      <c r="A173" s="53"/>
      <c r="B173" s="54" t="s">
        <v>82</v>
      </c>
      <c r="C173" s="55">
        <f t="shared" ref="C173:F173" si="71">C77 -($G77*C$95/$G$95)</f>
        <v>1.6859325134003789E-2</v>
      </c>
      <c r="D173" s="56">
        <f t="shared" si="71"/>
        <v>1.7545671646146288E-2</v>
      </c>
      <c r="E173" s="56">
        <f t="shared" si="71"/>
        <v>-9.545960913149576E-3</v>
      </c>
      <c r="F173" s="57">
        <f t="shared" si="71"/>
        <v>-2.4859035867000001E-2</v>
      </c>
    </row>
    <row r="174" spans="1:6" x14ac:dyDescent="0.25">
      <c r="A174" s="53" t="s">
        <v>83</v>
      </c>
      <c r="B174" s="54" t="s">
        <v>84</v>
      </c>
      <c r="C174" s="55">
        <f t="shared" ref="C174:F174" si="72">C78 -($G78*C$95/$G$95)</f>
        <v>1.8917235015736389E-2</v>
      </c>
      <c r="D174" s="56">
        <f t="shared" si="72"/>
        <v>-3.0338493806813152E-2</v>
      </c>
      <c r="E174" s="56">
        <f t="shared" si="72"/>
        <v>-1.253077521606355E-2</v>
      </c>
      <c r="F174" s="57">
        <f t="shared" si="72"/>
        <v>2.3952034007140605E-2</v>
      </c>
    </row>
    <row r="175" spans="1:6" x14ac:dyDescent="0.25">
      <c r="A175" s="53"/>
      <c r="B175" s="54" t="s">
        <v>85</v>
      </c>
      <c r="C175" s="55">
        <f t="shared" ref="C175:F175" si="73">C79 -($G79*C$95/$G$95)</f>
        <v>1.9034646671743927E-2</v>
      </c>
      <c r="D175" s="56">
        <f t="shared" si="73"/>
        <v>-4.5551923133458322E-2</v>
      </c>
      <c r="E175" s="56">
        <f t="shared" si="73"/>
        <v>9.7714560273426121E-3</v>
      </c>
      <c r="F175" s="57">
        <f t="shared" si="73"/>
        <v>1.6745820434372227E-2</v>
      </c>
    </row>
    <row r="176" spans="1:6" x14ac:dyDescent="0.25">
      <c r="A176" s="53"/>
      <c r="B176" s="54" t="s">
        <v>86</v>
      </c>
      <c r="C176" s="55">
        <f t="shared" ref="C176:F176" si="74">C80 -($G80*C$95/$G$95)</f>
        <v>1.4508998802185258E-2</v>
      </c>
      <c r="D176" s="56">
        <f t="shared" si="74"/>
        <v>-2.655316538510874E-2</v>
      </c>
      <c r="E176" s="56">
        <f t="shared" si="74"/>
        <v>-2.821497163417036E-2</v>
      </c>
      <c r="F176" s="57">
        <f t="shared" si="74"/>
        <v>4.0259138217094176E-2</v>
      </c>
    </row>
    <row r="177" spans="1:6" x14ac:dyDescent="0.25">
      <c r="A177" s="53"/>
      <c r="B177" s="54" t="s">
        <v>87</v>
      </c>
      <c r="C177" s="55">
        <f t="shared" ref="C177:F177" si="75">C81 -($G81*C$95/$G$95)</f>
        <v>4.217191658701519E-3</v>
      </c>
      <c r="D177" s="56">
        <f t="shared" si="75"/>
        <v>-9.01794212289736E-3</v>
      </c>
      <c r="E177" s="56">
        <f t="shared" si="75"/>
        <v>-1.2979525338217945E-2</v>
      </c>
      <c r="F177" s="57">
        <f t="shared" si="75"/>
        <v>1.7780275802414147E-2</v>
      </c>
    </row>
    <row r="178" spans="1:6" ht="24" x14ac:dyDescent="0.25">
      <c r="A178" s="53"/>
      <c r="B178" s="54" t="s">
        <v>88</v>
      </c>
      <c r="C178" s="55">
        <f t="shared" ref="C178:F178" si="76">C82 -($G82*C$95/$G$95)</f>
        <v>-4.1674665399877991E-3</v>
      </c>
      <c r="D178" s="56">
        <f t="shared" si="76"/>
        <v>-4.5315278837311374E-3</v>
      </c>
      <c r="E178" s="56">
        <f t="shared" si="76"/>
        <v>-1.5270959759613165E-2</v>
      </c>
      <c r="F178" s="57">
        <f t="shared" si="76"/>
        <v>2.3969954183332268E-2</v>
      </c>
    </row>
    <row r="179" spans="1:6" ht="24" x14ac:dyDescent="0.25">
      <c r="A179" s="53"/>
      <c r="B179" s="54" t="s">
        <v>89</v>
      </c>
      <c r="C179" s="55">
        <f t="shared" ref="C179:F179" si="77">C83 -($G83*C$95/$G$95)</f>
        <v>1.6523915098525452E-2</v>
      </c>
      <c r="D179" s="56">
        <f t="shared" si="77"/>
        <v>-7.0066345422388487E-3</v>
      </c>
      <c r="E179" s="56">
        <f t="shared" si="77"/>
        <v>4.5516478657359194E-5</v>
      </c>
      <c r="F179" s="57">
        <f t="shared" si="77"/>
        <v>-9.5627970349436986E-3</v>
      </c>
    </row>
    <row r="180" spans="1:6" x14ac:dyDescent="0.25">
      <c r="A180" s="53"/>
      <c r="B180" s="54" t="s">
        <v>90</v>
      </c>
      <c r="C180" s="55">
        <f t="shared" ref="C180:F180" si="78">C84 -($G84*C$95/$G$95)</f>
        <v>1.0842177533022579E-2</v>
      </c>
      <c r="D180" s="56">
        <f t="shared" si="78"/>
        <v>9.9592894224130174E-3</v>
      </c>
      <c r="E180" s="56">
        <f t="shared" si="78"/>
        <v>-2.298621995320714E-2</v>
      </c>
      <c r="F180" s="57">
        <f t="shared" si="78"/>
        <v>2.1847529977717106E-3</v>
      </c>
    </row>
    <row r="181" spans="1:6" x14ac:dyDescent="0.25">
      <c r="A181" s="53"/>
      <c r="B181" s="54" t="s">
        <v>91</v>
      </c>
      <c r="C181" s="55">
        <f t="shared" ref="C181:F181" si="79">C85 -($G85*C$95/$G$95)</f>
        <v>-2.4425183545490614E-3</v>
      </c>
      <c r="D181" s="56">
        <f t="shared" si="79"/>
        <v>-6.2220131281737062E-3</v>
      </c>
      <c r="E181" s="56">
        <f t="shared" si="79"/>
        <v>-2.5978578109806527E-3</v>
      </c>
      <c r="F181" s="57">
        <f t="shared" si="79"/>
        <v>1.1262389293703642E-2</v>
      </c>
    </row>
    <row r="182" spans="1:6" x14ac:dyDescent="0.25">
      <c r="A182" s="53"/>
      <c r="B182" s="54" t="s">
        <v>92</v>
      </c>
      <c r="C182" s="55">
        <f t="shared" ref="C182:F182" si="80">C86 -($G86*C$95/$G$95)</f>
        <v>-1.6000642079247451E-2</v>
      </c>
      <c r="D182" s="56">
        <f t="shared" si="80"/>
        <v>4.8188744214841622E-2</v>
      </c>
      <c r="E182" s="56">
        <f t="shared" si="80"/>
        <v>1.1904939270448195E-2</v>
      </c>
      <c r="F182" s="57">
        <f t="shared" si="80"/>
        <v>-4.4093041406042005E-2</v>
      </c>
    </row>
    <row r="183" spans="1:6" x14ac:dyDescent="0.25">
      <c r="A183" s="53"/>
      <c r="B183" s="54" t="s">
        <v>93</v>
      </c>
      <c r="C183" s="55">
        <f t="shared" ref="C183:F183" si="81">C87 -($G87*C$95/$G$95)</f>
        <v>-1.8820020229639273E-2</v>
      </c>
      <c r="D183" s="56">
        <f t="shared" si="81"/>
        <v>4.3522748401215144E-2</v>
      </c>
      <c r="E183" s="56">
        <f t="shared" si="81"/>
        <v>1.0665258093788682E-2</v>
      </c>
      <c r="F183" s="57">
        <f t="shared" si="81"/>
        <v>-3.5367986265364082E-2</v>
      </c>
    </row>
    <row r="184" spans="1:6" x14ac:dyDescent="0.25">
      <c r="A184" s="53"/>
      <c r="B184" s="54" t="s">
        <v>94</v>
      </c>
      <c r="C184" s="55">
        <f t="shared" ref="C184:F184" si="82">C88 -($G88*C$95/$G$95)</f>
        <v>-3.2635018492052081E-3</v>
      </c>
      <c r="D184" s="56">
        <f t="shared" si="82"/>
        <v>-1.4797067833398792E-2</v>
      </c>
      <c r="E184" s="56">
        <f t="shared" si="82"/>
        <v>2.2872775728336014E-2</v>
      </c>
      <c r="F184" s="57">
        <f t="shared" si="82"/>
        <v>-4.8122060457315707E-3</v>
      </c>
    </row>
    <row r="185" spans="1:6" ht="24" x14ac:dyDescent="0.25">
      <c r="A185" s="53"/>
      <c r="B185" s="54" t="s">
        <v>95</v>
      </c>
      <c r="C185" s="55">
        <f t="shared" ref="C185:F185" si="83">C89 -($G89*C$95/$G$95)</f>
        <v>8.5881504624076566E-3</v>
      </c>
      <c r="D185" s="56">
        <f t="shared" si="83"/>
        <v>-1.1368342203007809E-3</v>
      </c>
      <c r="E185" s="56">
        <f t="shared" si="83"/>
        <v>6.37899583715687E-3</v>
      </c>
      <c r="F185" s="57">
        <f t="shared" si="83"/>
        <v>-1.3830312079263524E-2</v>
      </c>
    </row>
    <row r="186" spans="1:6" ht="24" x14ac:dyDescent="0.25">
      <c r="A186" s="53"/>
      <c r="B186" s="54" t="s">
        <v>96</v>
      </c>
      <c r="C186" s="55">
        <f t="shared" ref="C186:F186" si="84">C90 -($G90*C$95/$G$95)</f>
        <v>7.6541593627799942E-3</v>
      </c>
      <c r="D186" s="56">
        <f t="shared" si="84"/>
        <v>-9.5569278875753949E-4</v>
      </c>
      <c r="E186" s="56">
        <f t="shared" si="84"/>
        <v>5.5160476767842359E-3</v>
      </c>
      <c r="F186" s="57">
        <f t="shared" si="84"/>
        <v>-1.2214514250806385E-2</v>
      </c>
    </row>
    <row r="187" spans="1:6" x14ac:dyDescent="0.25">
      <c r="A187" s="53"/>
      <c r="B187" s="54" t="s">
        <v>97</v>
      </c>
      <c r="C187" s="55">
        <f t="shared" ref="C187:F187" si="85">C91 -($G91*C$95/$G$95)</f>
        <v>-5.1918365865882832E-3</v>
      </c>
      <c r="D187" s="56">
        <f t="shared" si="85"/>
        <v>1.4219716064542143E-2</v>
      </c>
      <c r="E187" s="56">
        <f t="shared" si="85"/>
        <v>1.2621678572627193E-2</v>
      </c>
      <c r="F187" s="57">
        <f t="shared" si="85"/>
        <v>-2.1649558050580386E-2</v>
      </c>
    </row>
    <row r="188" spans="1:6" x14ac:dyDescent="0.25">
      <c r="A188" s="53"/>
      <c r="B188" s="54" t="s">
        <v>98</v>
      </c>
      <c r="C188" s="55">
        <f t="shared" ref="C188:F188" si="86">C92 -($G92*C$95/$G$95)</f>
        <v>-5.8416130046249903E-3</v>
      </c>
      <c r="D188" s="56">
        <f t="shared" si="86"/>
        <v>5.0170595465124312E-2</v>
      </c>
      <c r="E188" s="56">
        <f t="shared" si="86"/>
        <v>1.3407244003775798E-3</v>
      </c>
      <c r="F188" s="57">
        <f t="shared" si="86"/>
        <v>-4.5669706860876402E-2</v>
      </c>
    </row>
    <row r="189" spans="1:6" x14ac:dyDescent="0.25">
      <c r="A189" s="53"/>
      <c r="B189" s="54" t="s">
        <v>99</v>
      </c>
      <c r="C189" s="55">
        <f t="shared" ref="C189:F189" si="87">C93 -($G93*C$95/$G$95)</f>
        <v>-3.5187707569127535E-2</v>
      </c>
      <c r="D189" s="56">
        <f t="shared" si="87"/>
        <v>1.5425896101044501E-2</v>
      </c>
      <c r="E189" s="56">
        <f t="shared" si="87"/>
        <v>1.1257858193310211E-2</v>
      </c>
      <c r="F189" s="57">
        <f t="shared" si="87"/>
        <v>8.5039532747734903E-3</v>
      </c>
    </row>
    <row r="190" spans="1:6" ht="15.75" thickBot="1" x14ac:dyDescent="0.3">
      <c r="A190" s="58"/>
      <c r="B190" s="59" t="s">
        <v>100</v>
      </c>
      <c r="C190" s="60">
        <f t="shared" ref="C190:F190" si="88">C94 -($G94*C$95/$G$95)</f>
        <v>-2.8330020608205997E-3</v>
      </c>
      <c r="D190" s="61">
        <f t="shared" si="88"/>
        <v>-3.105281090503445E-2</v>
      </c>
      <c r="E190" s="61">
        <f t="shared" si="88"/>
        <v>2.9236623305313875E-2</v>
      </c>
      <c r="F190" s="62">
        <f t="shared" si="88"/>
        <v>4.6491896605415917E-3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  <vt:lpstr> 1 Becherovka + Comp (8)</vt:lpstr>
      <vt:lpstr> 1 Becherovka + Comp (9)</vt:lpstr>
      <vt:lpstr> 1 Becherovka + Comp (10)</vt:lpstr>
      <vt:lpstr> 1 Becherovka + Comp (11)</vt:lpstr>
      <vt:lpstr> 1 Becherovka + Comp (12)</vt:lpstr>
      <vt:lpstr> 1 Becherovka + Comp (13)</vt:lpstr>
      <vt:lpstr> 1 Becherovka + Comp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2024-08-14T23:58:42Z</dcterms:created>
  <dcterms:modified xsi:type="dcterms:W3CDTF">2024-08-15T00:56:25Z</dcterms:modified>
</cp:coreProperties>
</file>