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F30254EE-0365-49AE-8DA0-733A508157AA}" xr6:coauthVersionLast="47" xr6:coauthVersionMax="47" xr10:uidLastSave="{00000000-0000-0000-0000-000000000000}"/>
  <bookViews>
    <workbookView xWindow="-28920" yWindow="-315" windowWidth="29040" windowHeight="15720" xr2:uid="{31F11FAC-F175-4E56-822C-4ACCC0F33F44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  <sheet name=" 1 Vodka (8)" sheetId="9" r:id="rId9"/>
    <sheet name=" 1 Vodka (9)" sheetId="10" r:id="rId10"/>
    <sheet name=" 1 Vodka (10)" sheetId="11" r:id="rId11"/>
    <sheet name=" 1 Vodka (11)" sheetId="12" r:id="rId12"/>
    <sheet name=" 1 Vodka (12)" sheetId="13" r:id="rId13"/>
    <sheet name=" 1 Vodka (13)" sheetId="14" r:id="rId14"/>
    <sheet name=" 1 Vodka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15" l="1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<sst xmlns="http://schemas.openxmlformats.org/spreadsheetml/2006/main" count="1114" uniqueCount="100">
  <si>
    <t xml:space="preserve"> 1 Vodka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</si>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</sst>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88921" xfId="16" xr:uid="{36FB8FDF-F761-46E5-9BC1-E7A2A2F6B181}"/>
    <cellStyle name="style1723678688929" xfId="17" xr:uid="{44764B58-E206-4C50-8D46-85824B94919A}"/>
    <cellStyle name="style1723678688937" xfId="21" xr:uid="{36B09D18-21BC-4EEC-B184-63C61B00FAC6}"/>
    <cellStyle name="style1723678688945" xfId="22" xr:uid="{8D2CEE05-11A8-4240-A552-7F4F6261D192}"/>
    <cellStyle name="style1723678688953" xfId="26" xr:uid="{B0674E03-2B90-4DBE-B652-2B33D248AE95}"/>
    <cellStyle name="style1723678688961" xfId="27" xr:uid="{C6874271-54C6-47FA-AC98-42EB3141CD1F}"/>
    <cellStyle name="style1723678689013" xfId="1" xr:uid="{CC61DCDE-9AFA-4C74-AB5F-22D7219BF394}"/>
    <cellStyle name="style1723678689019" xfId="2" xr:uid="{2CEE8423-8B5D-4F3E-A591-83B16BAECDB2}"/>
    <cellStyle name="style1723678689025" xfId="6" xr:uid="{A8E31692-3E6E-4B9F-BF55-7757B32DA6D1}"/>
    <cellStyle name="style1723678689031" xfId="7" xr:uid="{BA71C3B5-465B-4D39-843F-145B0B57150A}"/>
    <cellStyle name="style1723678689037" xfId="11" xr:uid="{24C9B5BC-1322-46AD-899E-067E4D3D8B40}"/>
    <cellStyle name="style1723678689043" xfId="12" xr:uid="{02840A3F-CE51-4934-A5F4-2EA18F3AC858}"/>
    <cellStyle name="style1723678689049" xfId="3" xr:uid="{9FF39684-86E5-4729-9DB4-8DEEBDD0F0A6}"/>
    <cellStyle name="style1723678689057" xfId="4" xr:uid="{495F1680-444B-4048-AB40-881273714F08}"/>
    <cellStyle name="style1723678689065" xfId="5" xr:uid="{6ECDCE81-E0CD-46B1-93C7-335409A7AFC3}"/>
    <cellStyle name="style1723678689072" xfId="8" xr:uid="{5648AFCD-374F-4BA7-9F20-E88EA5CE613A}"/>
    <cellStyle name="style1723678689081" xfId="9" xr:uid="{9AB8B709-929F-4ED8-8EE8-1632F7AC1780}"/>
    <cellStyle name="style1723678689089" xfId="10" xr:uid="{1BAF64EC-DA1E-4989-874F-0F0EC968B7EE}"/>
    <cellStyle name="style1723678689097" xfId="13" xr:uid="{CFFB8A35-0798-4D8C-A3AA-5B520CCAF9D8}"/>
    <cellStyle name="style1723678689105" xfId="14" xr:uid="{4BE68AA5-350D-4C5E-912C-EE0818FFB5F8}"/>
    <cellStyle name="style1723678689113" xfId="15" xr:uid="{67747E89-103E-4AC2-8897-EC99296DB03A}"/>
    <cellStyle name="style1723678689123" xfId="18" xr:uid="{B24F6CE2-1E17-48BC-BCA8-49218909A003}"/>
    <cellStyle name="style1723678689131" xfId="19" xr:uid="{BBCD202B-968B-43D9-8245-828DB1081D6D}"/>
    <cellStyle name="style1723678689140" xfId="20" xr:uid="{1385EB03-0BBF-4573-B0F7-1278DC14DE1C}"/>
    <cellStyle name="style1723678689147" xfId="23" xr:uid="{FB32A279-0699-449B-8568-CECF415DA7CF}"/>
    <cellStyle name="style1723678689155" xfId="24" xr:uid="{C5DF8C41-9E66-4421-9420-C897452866F7}"/>
    <cellStyle name="style1723678689164" xfId="25" xr:uid="{580756AC-EDCD-47C4-9648-B23293661FDC}"/>
    <cellStyle name="style1723678689173" xfId="28" xr:uid="{F6B465DD-B307-4A52-A6F2-01BC6157BF58}"/>
    <cellStyle name="style1723678689181" xfId="29" xr:uid="{279B898A-A3C6-4C3D-9901-A4BEF942D7E3}"/>
    <cellStyle name="style1723678689189" xfId="30" xr:uid="{59D1C8BA-FB46-496F-9734-EB892F5D23D3}"/>
    <cellStyle name="style1723682947499" xfId="46" xr:uid="{5D8D7096-5202-4568-8319-0F55C63FF5D6}"/>
    <cellStyle name="style1723682947509" xfId="47" xr:uid="{F467946A-01F1-4E7E-827D-E7C94EC1DD1D}"/>
    <cellStyle name="style1723682947517" xfId="51" xr:uid="{F5B85FD8-60AC-4496-978F-8DD56EC931EF}"/>
    <cellStyle name="style1723682947526" xfId="52" xr:uid="{9BF082C8-2BDC-44B1-9EAB-060B1F568A60}"/>
    <cellStyle name="style1723682947538" xfId="56" xr:uid="{C1F55C7A-B48C-484C-816E-01B81BE80E44}"/>
    <cellStyle name="style1723682947548" xfId="57" xr:uid="{C1205F5A-A575-4E79-A41C-F80A5AAFADBB}"/>
    <cellStyle name="style1723682947610" xfId="31" xr:uid="{DF1A8C91-9195-4258-B18D-513862E0F31C}"/>
    <cellStyle name="style1723682947616" xfId="32" xr:uid="{8EFDCC97-2FD5-4871-A82D-4E0B79610DEE}"/>
    <cellStyle name="style1723682947624" xfId="36" xr:uid="{5BF48AA8-D31F-4483-B938-1786D4FA3913}"/>
    <cellStyle name="style1723682947631" xfId="37" xr:uid="{FAF927B3-0DA4-4673-9C70-172BA5AE2C8D}"/>
    <cellStyle name="style1723682947639" xfId="41" xr:uid="{945629BF-CB59-4B23-BF36-5F665DC8C833}"/>
    <cellStyle name="style1723682947646" xfId="42" xr:uid="{5AAE0606-8613-4808-95C5-F33E3D3A9B4B}"/>
    <cellStyle name="style1723682947652" xfId="33" xr:uid="{C91D71AF-9D37-484E-81B9-E81AEC75F8CE}"/>
    <cellStyle name="style1723682947664" xfId="34" xr:uid="{8AF05A00-7F4E-4704-AD69-6E7079FCE173}"/>
    <cellStyle name="style1723682947674" xfId="35" xr:uid="{FAC59373-1DB8-4A3E-B64F-590B8B2BED07}"/>
    <cellStyle name="style1723682947682" xfId="38" xr:uid="{FBF4C071-08C1-4AE9-B60B-79D85A34D318}"/>
    <cellStyle name="style1723682947694" xfId="39" xr:uid="{C177E9C9-E817-439E-9893-C2607AD5F960}"/>
    <cellStyle name="style1723682947701" xfId="40" xr:uid="{F14D0136-14D5-4AA4-8E38-DA5D7D974A3E}"/>
    <cellStyle name="style1723682947713" xfId="43" xr:uid="{1A1570D6-BC5C-4C7E-A8F2-EB70346C9581}"/>
    <cellStyle name="style1723682947723" xfId="44" xr:uid="{9DA6B9CF-24FB-4700-AB36-1EB65384A6AF}"/>
    <cellStyle name="style1723682947733" xfId="45" xr:uid="{501C89BC-C062-41B3-89C8-F8C7F988B544}"/>
    <cellStyle name="style1723682947746" xfId="48" xr:uid="{EBDE59FD-81E0-4D87-AADF-C356E5D0E56F}"/>
    <cellStyle name="style1723682947755" xfId="49" xr:uid="{52E3B4AC-4544-4B20-8FFA-B8115167A270}"/>
    <cellStyle name="style1723682947765" xfId="50" xr:uid="{38B21C71-D313-44B5-BD19-B2F12B909000}"/>
    <cellStyle name="style1723682947776" xfId="53" xr:uid="{AD4349CE-7E76-4E71-9346-A5876FE51B31}"/>
    <cellStyle name="style1723682947783" xfId="54" xr:uid="{73D6DC59-E821-4DE6-9A8C-F51F9B145E5D}"/>
    <cellStyle name="style1723682947795" xfId="55" xr:uid="{0A7E7DCE-DCAE-4DB8-BE49-74EA2F6DF38A}"/>
    <cellStyle name="style1723682947807" xfId="58" xr:uid="{B0C9A5A7-8DB4-4F0F-8476-B031A890545A}"/>
    <cellStyle name="style1723682947816" xfId="59" xr:uid="{F5DBC068-C53D-4118-9E99-3D9BF31F9BC6}"/>
    <cellStyle name="style1723682947827" xfId="60" xr:uid="{39406DF9-DD5B-4479-97BC-B91EB3A31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C8AD-CFE2-4638-86FC-9981C7A0FAE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57A66-FFAF-48DE-BCDB-87B9D06217F4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0.22413793103448276</v>
      </c>
      <c r="D6" s="9">
        <v>0.20089285714285715</v>
      </c>
      <c r="E6" s="10">
        <v>0.23151750972762644</v>
      </c>
      <c r="F6" s="19">
        <f t="shared" ref="F6:F41" si="0">AVERAGE(C6:E6)</f>
        <v>0.21884943263498879</v>
      </c>
    </row>
    <row r="7" spans="1:6" ht="24" x14ac:dyDescent="0.25">
      <c r="A7" s="22"/>
      <c r="B7" s="11" t="s">
        <v>8</v>
      </c>
      <c r="C7" s="12">
        <v>0.22413793103448276</v>
      </c>
      <c r="D7" s="13">
        <v>0.18898809523809523</v>
      </c>
      <c r="E7" s="14">
        <v>0.17898832684824903</v>
      </c>
      <c r="F7" s="19">
        <f t="shared" si="0"/>
        <v>0.19737145104027567</v>
      </c>
    </row>
    <row r="8" spans="1:6" ht="24" x14ac:dyDescent="0.25">
      <c r="A8" s="22"/>
      <c r="B8" s="11" t="s">
        <v>9</v>
      </c>
      <c r="C8" s="12">
        <v>0.24137931034482757</v>
      </c>
      <c r="D8" s="13">
        <v>0.18601190476190477</v>
      </c>
      <c r="E8" s="14">
        <v>0.20817120622568094</v>
      </c>
      <c r="F8" s="19">
        <f t="shared" si="0"/>
        <v>0.21185414044413775</v>
      </c>
    </row>
    <row r="9" spans="1:6" ht="24" x14ac:dyDescent="0.25">
      <c r="A9" s="22"/>
      <c r="B9" s="11" t="s">
        <v>10</v>
      </c>
      <c r="C9" s="12">
        <v>0.18965517241379309</v>
      </c>
      <c r="D9" s="13">
        <v>0.15625</v>
      </c>
      <c r="E9" s="14">
        <v>0.1517509727626459</v>
      </c>
      <c r="F9" s="19">
        <f t="shared" si="0"/>
        <v>0.16588538172547965</v>
      </c>
    </row>
    <row r="10" spans="1:6" ht="24" x14ac:dyDescent="0.25">
      <c r="A10" s="22"/>
      <c r="B10" s="11" t="s">
        <v>11</v>
      </c>
      <c r="C10" s="12">
        <v>0.26896551724137929</v>
      </c>
      <c r="D10" s="13">
        <v>0.27232142857142855</v>
      </c>
      <c r="E10" s="14">
        <v>0.28404669260700388</v>
      </c>
      <c r="F10" s="19">
        <f t="shared" si="0"/>
        <v>0.27511121280660389</v>
      </c>
    </row>
    <row r="11" spans="1:6" ht="24" x14ac:dyDescent="0.25">
      <c r="A11" s="22"/>
      <c r="B11" s="11" t="s">
        <v>12</v>
      </c>
      <c r="C11" s="12">
        <v>0.18620689655172418</v>
      </c>
      <c r="D11" s="13">
        <v>8.7797619047619027E-2</v>
      </c>
      <c r="E11" s="14">
        <v>0.14591439688715954</v>
      </c>
      <c r="F11" s="19">
        <f t="shared" si="0"/>
        <v>0.13997297082883423</v>
      </c>
    </row>
    <row r="12" spans="1:6" ht="24" x14ac:dyDescent="0.25">
      <c r="A12" s="22"/>
      <c r="B12" s="11" t="s">
        <v>13</v>
      </c>
      <c r="C12" s="12">
        <v>0.39310344827586208</v>
      </c>
      <c r="D12" s="13">
        <v>0.3392857142857143</v>
      </c>
      <c r="E12" s="14">
        <v>0.3521400778210117</v>
      </c>
      <c r="F12" s="19">
        <f t="shared" si="0"/>
        <v>0.36150974679419606</v>
      </c>
    </row>
    <row r="13" spans="1:6" ht="24" x14ac:dyDescent="0.25">
      <c r="A13" s="22"/>
      <c r="B13" s="11" t="s">
        <v>14</v>
      </c>
      <c r="C13" s="12">
        <v>0.32413793103448268</v>
      </c>
      <c r="D13" s="13">
        <v>0.32738095238095238</v>
      </c>
      <c r="E13" s="14">
        <v>0.30155642023346302</v>
      </c>
      <c r="F13" s="19">
        <f t="shared" si="0"/>
        <v>0.31769176788296605</v>
      </c>
    </row>
    <row r="14" spans="1:6" ht="24" x14ac:dyDescent="0.25">
      <c r="A14" s="22"/>
      <c r="B14" s="11" t="s">
        <v>15</v>
      </c>
      <c r="C14" s="12">
        <v>0.23793103448275862</v>
      </c>
      <c r="D14" s="13">
        <v>0.22172619047619047</v>
      </c>
      <c r="E14" s="14">
        <v>0.19844357976653698</v>
      </c>
      <c r="F14" s="19">
        <f t="shared" si="0"/>
        <v>0.21936693490849538</v>
      </c>
    </row>
    <row r="15" spans="1:6" ht="24" x14ac:dyDescent="0.25">
      <c r="A15" s="22"/>
      <c r="B15" s="11" t="s">
        <v>16</v>
      </c>
      <c r="C15" s="12">
        <v>0.12758620689655173</v>
      </c>
      <c r="D15" s="13">
        <v>9.9702380952380973E-2</v>
      </c>
      <c r="E15" s="14">
        <v>0.10700389105058365</v>
      </c>
      <c r="F15" s="19">
        <f t="shared" si="0"/>
        <v>0.11143082629983879</v>
      </c>
    </row>
    <row r="16" spans="1:6" ht="24" x14ac:dyDescent="0.25">
      <c r="A16" s="22"/>
      <c r="B16" s="11" t="s">
        <v>17</v>
      </c>
      <c r="C16" s="12">
        <v>0.11034482758620691</v>
      </c>
      <c r="D16" s="13">
        <v>0.12648809523809523</v>
      </c>
      <c r="E16" s="14">
        <v>0.10505836575875487</v>
      </c>
      <c r="F16" s="19">
        <f t="shared" si="0"/>
        <v>0.113963762861019</v>
      </c>
    </row>
    <row r="17" spans="1:6" ht="24" x14ac:dyDescent="0.25">
      <c r="A17" s="22"/>
      <c r="B17" s="11" t="s">
        <v>18</v>
      </c>
      <c r="C17" s="12">
        <v>8.9655172413793102E-2</v>
      </c>
      <c r="D17" s="13">
        <v>6.5476190476190479E-2</v>
      </c>
      <c r="E17" s="14">
        <v>8.7548638132295714E-2</v>
      </c>
      <c r="F17" s="19">
        <f t="shared" si="0"/>
        <v>8.0893333674093099E-2</v>
      </c>
    </row>
    <row r="18" spans="1:6" ht="24" x14ac:dyDescent="0.25">
      <c r="A18" s="22"/>
      <c r="B18" s="11" t="s">
        <v>19</v>
      </c>
      <c r="C18" s="12">
        <v>0.14827586206896551</v>
      </c>
      <c r="D18" s="13">
        <v>0.13988095238095238</v>
      </c>
      <c r="E18" s="14">
        <v>0.1186770428015564</v>
      </c>
      <c r="F18" s="19">
        <f t="shared" si="0"/>
        <v>0.13561128575049144</v>
      </c>
    </row>
    <row r="19" spans="1:6" ht="24" x14ac:dyDescent="0.25">
      <c r="A19" s="22"/>
      <c r="B19" s="11" t="s">
        <v>20</v>
      </c>
      <c r="C19" s="12">
        <v>8.2758620689655171E-2</v>
      </c>
      <c r="D19" s="13">
        <v>7.4404761904761904E-2</v>
      </c>
      <c r="E19" s="14">
        <v>9.5330739299610889E-2</v>
      </c>
      <c r="F19" s="19">
        <f t="shared" si="0"/>
        <v>8.4164707298009331E-2</v>
      </c>
    </row>
    <row r="20" spans="1:6" ht="24" x14ac:dyDescent="0.25">
      <c r="A20" s="22"/>
      <c r="B20" s="11" t="s">
        <v>21</v>
      </c>
      <c r="C20" s="12">
        <v>0.25862068965517243</v>
      </c>
      <c r="D20" s="13">
        <v>0.25892857142857145</v>
      </c>
      <c r="E20" s="14">
        <v>0.28210116731517509</v>
      </c>
      <c r="F20" s="19">
        <f t="shared" si="0"/>
        <v>0.26655014279963968</v>
      </c>
    </row>
    <row r="21" spans="1:6" ht="24" x14ac:dyDescent="0.25">
      <c r="A21" s="22"/>
      <c r="B21" s="11" t="s">
        <v>22</v>
      </c>
      <c r="C21" s="12">
        <v>8.2758620689655171E-2</v>
      </c>
      <c r="D21" s="13">
        <v>0.11458333333333331</v>
      </c>
      <c r="E21" s="14">
        <v>0.10700389105058365</v>
      </c>
      <c r="F21" s="19">
        <f t="shared" si="0"/>
        <v>0.10144861502452406</v>
      </c>
    </row>
    <row r="22" spans="1:6" ht="24" x14ac:dyDescent="0.25">
      <c r="A22" s="22"/>
      <c r="B22" s="11" t="s">
        <v>23</v>
      </c>
      <c r="C22" s="12">
        <v>7.586206896551724E-2</v>
      </c>
      <c r="D22" s="13">
        <v>0.125</v>
      </c>
      <c r="E22" s="14">
        <v>6.0311284046692608E-2</v>
      </c>
      <c r="F22" s="19">
        <f t="shared" si="0"/>
        <v>8.7057784337403285E-2</v>
      </c>
    </row>
    <row r="23" spans="1:6" ht="24" x14ac:dyDescent="0.25">
      <c r="A23" s="22"/>
      <c r="B23" s="11" t="s">
        <v>24</v>
      </c>
      <c r="C23" s="12">
        <v>0.16896551724137931</v>
      </c>
      <c r="D23" s="13">
        <v>0.21577380952380953</v>
      </c>
      <c r="E23" s="14">
        <v>0.19455252918287941</v>
      </c>
      <c r="F23" s="19">
        <f t="shared" si="0"/>
        <v>0.19309728531602274</v>
      </c>
    </row>
    <row r="24" spans="1:6" ht="24" x14ac:dyDescent="0.25">
      <c r="A24" s="22"/>
      <c r="B24" s="11" t="s">
        <v>25</v>
      </c>
      <c r="C24" s="12">
        <v>0.1</v>
      </c>
      <c r="D24" s="13">
        <v>0.19642857142857142</v>
      </c>
      <c r="E24" s="14">
        <v>0.14591439688715954</v>
      </c>
      <c r="F24" s="19">
        <f t="shared" si="0"/>
        <v>0.14744765610524366</v>
      </c>
    </row>
    <row r="25" spans="1:6" ht="24" x14ac:dyDescent="0.25">
      <c r="A25" s="22"/>
      <c r="B25" s="11" t="s">
        <v>26</v>
      </c>
      <c r="C25" s="12">
        <v>8.9655172413793102E-2</v>
      </c>
      <c r="D25" s="13">
        <v>0.21875</v>
      </c>
      <c r="E25" s="14">
        <v>0.19649805447470819</v>
      </c>
      <c r="F25" s="19">
        <f t="shared" si="0"/>
        <v>0.16830107562950045</v>
      </c>
    </row>
    <row r="26" spans="1:6" x14ac:dyDescent="0.25">
      <c r="A26" s="22" t="s">
        <v>27</v>
      </c>
      <c r="B26" s="11" t="s">
        <v>28</v>
      </c>
      <c r="C26" s="12">
        <v>0.23103448275862068</v>
      </c>
      <c r="D26" s="13">
        <v>0.13690476190476192</v>
      </c>
      <c r="E26" s="14">
        <v>0.20038910505836577</v>
      </c>
      <c r="F26" s="19">
        <f t="shared" si="0"/>
        <v>0.18944278324058281</v>
      </c>
    </row>
    <row r="27" spans="1:6" x14ac:dyDescent="0.25">
      <c r="A27" s="22"/>
      <c r="B27" s="11" t="s">
        <v>29</v>
      </c>
      <c r="C27" s="12">
        <v>0.13793103448275862</v>
      </c>
      <c r="D27" s="13">
        <v>0.13839285714285715</v>
      </c>
      <c r="E27" s="14">
        <v>0.13035019455252919</v>
      </c>
      <c r="F27" s="19">
        <f t="shared" si="0"/>
        <v>0.1355580287260483</v>
      </c>
    </row>
    <row r="28" spans="1:6" x14ac:dyDescent="0.25">
      <c r="A28" s="22"/>
      <c r="B28" s="11" t="s">
        <v>30</v>
      </c>
      <c r="C28" s="12">
        <v>0.28620689655172415</v>
      </c>
      <c r="D28" s="13">
        <v>0.25148809523809523</v>
      </c>
      <c r="E28" s="14">
        <v>0.2723735408560311</v>
      </c>
      <c r="F28" s="19">
        <f t="shared" si="0"/>
        <v>0.2700228442152835</v>
      </c>
    </row>
    <row r="29" spans="1:6" x14ac:dyDescent="0.25">
      <c r="A29" s="22"/>
      <c r="B29" s="11" t="s">
        <v>31</v>
      </c>
      <c r="C29" s="12">
        <v>0.19655172413793104</v>
      </c>
      <c r="D29" s="13">
        <v>0.15029761904761904</v>
      </c>
      <c r="E29" s="14">
        <v>0.17704280155642024</v>
      </c>
      <c r="F29" s="19">
        <f t="shared" si="0"/>
        <v>0.1746307149139901</v>
      </c>
    </row>
    <row r="30" spans="1:6" x14ac:dyDescent="0.25">
      <c r="A30" s="22"/>
      <c r="B30" s="11" t="s">
        <v>32</v>
      </c>
      <c r="C30" s="12">
        <v>0.1310344827586207</v>
      </c>
      <c r="D30" s="13">
        <v>9.5238095238095233E-2</v>
      </c>
      <c r="E30" s="14">
        <v>8.5603112840466927E-2</v>
      </c>
      <c r="F30" s="19">
        <f t="shared" si="0"/>
        <v>0.10395856361239429</v>
      </c>
    </row>
    <row r="31" spans="1:6" x14ac:dyDescent="0.25">
      <c r="A31" s="22"/>
      <c r="B31" s="11" t="s">
        <v>33</v>
      </c>
      <c r="C31" s="12">
        <v>0.36206896551724133</v>
      </c>
      <c r="D31" s="13">
        <v>0.44494047619047611</v>
      </c>
      <c r="E31" s="14">
        <v>0.43579766536964981</v>
      </c>
      <c r="F31" s="19">
        <f t="shared" si="0"/>
        <v>0.41426903569245571</v>
      </c>
    </row>
    <row r="32" spans="1:6" x14ac:dyDescent="0.25">
      <c r="A32" s="22"/>
      <c r="B32" s="11" t="s">
        <v>34</v>
      </c>
      <c r="C32" s="12">
        <v>0.1793103448275862</v>
      </c>
      <c r="D32" s="13">
        <v>0.31547619047619047</v>
      </c>
      <c r="E32" s="14">
        <v>0.30155642023346302</v>
      </c>
      <c r="F32" s="19">
        <f t="shared" si="0"/>
        <v>0.26544765184574654</v>
      </c>
    </row>
    <row r="33" spans="1:6" x14ac:dyDescent="0.25">
      <c r="A33" s="22"/>
      <c r="B33" s="11" t="s">
        <v>35</v>
      </c>
      <c r="C33" s="12">
        <v>0.15862068965517243</v>
      </c>
      <c r="D33" s="13">
        <v>9.6726190476190479E-2</v>
      </c>
      <c r="E33" s="14">
        <v>9.9221789883268491E-2</v>
      </c>
      <c r="F33" s="19">
        <f t="shared" si="0"/>
        <v>0.11818955667154381</v>
      </c>
    </row>
    <row r="34" spans="1:6" x14ac:dyDescent="0.25">
      <c r="A34" s="22"/>
      <c r="B34" s="11" t="s">
        <v>36</v>
      </c>
      <c r="C34" s="12">
        <v>0.20344827586206896</v>
      </c>
      <c r="D34" s="13">
        <v>0.21130952380952381</v>
      </c>
      <c r="E34" s="14">
        <v>0.18482490272373542</v>
      </c>
      <c r="F34" s="19">
        <f t="shared" si="0"/>
        <v>0.19986090079844274</v>
      </c>
    </row>
    <row r="35" spans="1:6" ht="24" x14ac:dyDescent="0.25">
      <c r="A35" s="22"/>
      <c r="B35" s="11" t="s">
        <v>37</v>
      </c>
      <c r="C35" s="12">
        <v>0.25517241379310346</v>
      </c>
      <c r="D35" s="13">
        <v>0.19047619047619047</v>
      </c>
      <c r="E35" s="14">
        <v>0.18482490272373542</v>
      </c>
      <c r="F35" s="19">
        <f t="shared" si="0"/>
        <v>0.21015783566434312</v>
      </c>
    </row>
    <row r="36" spans="1:6" x14ac:dyDescent="0.25">
      <c r="A36" s="22"/>
      <c r="B36" s="11" t="s">
        <v>38</v>
      </c>
      <c r="C36" s="12">
        <v>0.11724137931034483</v>
      </c>
      <c r="D36" s="13">
        <v>0.14434523809523808</v>
      </c>
      <c r="E36" s="14">
        <v>0.16147859922178986</v>
      </c>
      <c r="F36" s="19">
        <f t="shared" si="0"/>
        <v>0.14102173887579092</v>
      </c>
    </row>
    <row r="37" spans="1:6" x14ac:dyDescent="0.25">
      <c r="A37" s="22"/>
      <c r="B37" s="11" t="s">
        <v>39</v>
      </c>
      <c r="C37" s="12">
        <v>7.586206896551724E-2</v>
      </c>
      <c r="D37" s="13">
        <v>7.1428571428571425E-2</v>
      </c>
      <c r="E37" s="14">
        <v>6.6147859922178989E-2</v>
      </c>
      <c r="F37" s="19">
        <f t="shared" si="0"/>
        <v>7.1146166772089223E-2</v>
      </c>
    </row>
    <row r="38" spans="1:6" x14ac:dyDescent="0.25">
      <c r="A38" s="22"/>
      <c r="B38" s="11" t="s">
        <v>40</v>
      </c>
      <c r="C38" s="12">
        <v>0.32758620689655177</v>
      </c>
      <c r="D38" s="13">
        <v>0.47172619047619047</v>
      </c>
      <c r="E38" s="14">
        <v>0.39494163424124518</v>
      </c>
      <c r="F38" s="19">
        <f t="shared" si="0"/>
        <v>0.39808467720466245</v>
      </c>
    </row>
    <row r="39" spans="1:6" ht="24" x14ac:dyDescent="0.25">
      <c r="A39" s="22"/>
      <c r="B39" s="11" t="s">
        <v>41</v>
      </c>
      <c r="C39" s="12">
        <v>0.11379310344827587</v>
      </c>
      <c r="D39" s="13">
        <v>0.10267857142857142</v>
      </c>
      <c r="E39" s="14">
        <v>8.3657587548638113E-2</v>
      </c>
      <c r="F39" s="19">
        <f t="shared" si="0"/>
        <v>0.10004308747516182</v>
      </c>
    </row>
    <row r="40" spans="1:6" ht="24" x14ac:dyDescent="0.25">
      <c r="A40" s="22"/>
      <c r="B40" s="11" t="s">
        <v>42</v>
      </c>
      <c r="C40" s="12">
        <v>0.3413793103448276</v>
      </c>
      <c r="D40" s="13">
        <v>0.33184523809523808</v>
      </c>
      <c r="E40" s="14">
        <v>0.34630350194552528</v>
      </c>
      <c r="F40" s="19">
        <f t="shared" si="0"/>
        <v>0.33984268346186369</v>
      </c>
    </row>
    <row r="41" spans="1:6" ht="24.75" thickBot="1" x14ac:dyDescent="0.3">
      <c r="A41" s="23"/>
      <c r="B41" s="15" t="s">
        <v>43</v>
      </c>
      <c r="C41" s="16">
        <v>0.33103448275862069</v>
      </c>
      <c r="D41" s="17">
        <v>0.30357142857142855</v>
      </c>
      <c r="E41" s="18">
        <v>0.3132295719844358</v>
      </c>
      <c r="F41" s="19">
        <f t="shared" si="0"/>
        <v>0.31594516110482834</v>
      </c>
    </row>
    <row r="42" spans="1:6" ht="15.75" thickTop="1" x14ac:dyDescent="0.25">
      <c r="C42" s="20">
        <f>AVERAGE(C6:C41)</f>
        <v>0.19645593869731803</v>
      </c>
      <c r="D42" s="20">
        <f>AVERAGE(D6:D41)</f>
        <v>0.19646990740740741</v>
      </c>
      <c r="E42" s="20">
        <f>AVERAGE(E6:E41)</f>
        <v>0.19417423259835714</v>
      </c>
      <c r="F42" s="20">
        <f>AVERAGE(F6:F41)</f>
        <v>0.19570002623436081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24.75" thickTop="1" x14ac:dyDescent="0.25">
      <c r="A49" s="21" t="s">
        <v>6</v>
      </c>
      <c r="B49" s="7" t="s">
        <v>7</v>
      </c>
      <c r="C49" s="8">
        <f>C6 -($F6*C$42/$F$42)</f>
        <v>4.4431688570145123E-3</v>
      </c>
      <c r="D49" s="9">
        <f t="shared" ref="D49:E49" si="1">D6 -($F6*D$42/$F$42)</f>
        <v>-1.8817526107007071E-2</v>
      </c>
      <c r="E49" s="10">
        <f t="shared" si="1"/>
        <v>1.4374357249992309E-2</v>
      </c>
    </row>
    <row r="50" spans="1:5" ht="24" x14ac:dyDescent="0.25">
      <c r="A50" s="22"/>
      <c r="B50" s="11" t="s">
        <v>8</v>
      </c>
      <c r="C50" s="12">
        <f t="shared" ref="C50:E50" si="2">C7 -($F7*C$42/$F$42)</f>
        <v>2.6004111472627933E-2</v>
      </c>
      <c r="D50" s="13">
        <f t="shared" si="2"/>
        <v>-9.1598123370958962E-3</v>
      </c>
      <c r="E50" s="14">
        <f t="shared" si="2"/>
        <v>-1.6844299135532176E-2</v>
      </c>
    </row>
    <row r="51" spans="1:5" ht="24" x14ac:dyDescent="0.25">
      <c r="A51" s="22"/>
      <c r="B51" s="11" t="s">
        <v>9</v>
      </c>
      <c r="C51" s="12">
        <f t="shared" ref="C51:E51" si="3">C8 -($F8*C$42/$F$42)</f>
        <v>2.8706860428932085E-2</v>
      </c>
      <c r="D51" s="13">
        <f t="shared" si="3"/>
        <v>-2.6675666915219082E-2</v>
      </c>
      <c r="E51" s="14">
        <f t="shared" si="3"/>
        <v>-2.0311935137131698E-3</v>
      </c>
    </row>
    <row r="52" spans="1:5" ht="24" x14ac:dyDescent="0.25">
      <c r="A52" s="22"/>
      <c r="B52" s="11" t="s">
        <v>10</v>
      </c>
      <c r="C52" s="12">
        <f t="shared" ref="C52:E52" si="4">C9 -($F9*C$42/$F$42)</f>
        <v>2.3129040506100706E-2</v>
      </c>
      <c r="D52" s="13">
        <f t="shared" si="4"/>
        <v>-1.0287972502964537E-2</v>
      </c>
      <c r="E52" s="14">
        <f t="shared" si="4"/>
        <v>-1.2841068003136252E-2</v>
      </c>
    </row>
    <row r="53" spans="1:5" ht="24" x14ac:dyDescent="0.25">
      <c r="A53" s="22"/>
      <c r="B53" s="11" t="s">
        <v>11</v>
      </c>
      <c r="C53" s="12">
        <f t="shared" ref="C53:E53" si="5">C10 -($F10*C$42/$F$42)</f>
        <v>-7.2083423029963289E-3</v>
      </c>
      <c r="D53" s="13">
        <f t="shared" si="5"/>
        <v>-3.8720679083526499E-3</v>
      </c>
      <c r="E53" s="14">
        <f t="shared" si="5"/>
        <v>1.1080410211348812E-2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4.5693265023131258E-2</v>
      </c>
      <c r="D54" s="13">
        <f t="shared" si="6"/>
        <v>-5.2726003495729881E-2</v>
      </c>
      <c r="E54" s="14">
        <f t="shared" si="6"/>
        <v>7.032738472598582E-3</v>
      </c>
    </row>
    <row r="55" spans="1:5" ht="24" x14ac:dyDescent="0.25">
      <c r="A55" s="22"/>
      <c r="B55" s="11" t="s">
        <v>13</v>
      </c>
      <c r="C55" s="12">
        <f t="shared" ref="C55:E55" si="7">C12 -($F12*C$42/$F$42)</f>
        <v>3.0197331085910495E-2</v>
      </c>
      <c r="D55" s="13">
        <f t="shared" si="7"/>
        <v>-2.3646206809043169E-2</v>
      </c>
      <c r="E55" s="14">
        <f t="shared" si="7"/>
        <v>-6.5511242768677147E-3</v>
      </c>
    </row>
    <row r="56" spans="1:5" ht="24" x14ac:dyDescent="0.25">
      <c r="A56" s="22"/>
      <c r="B56" s="11" t="s">
        <v>14</v>
      </c>
      <c r="C56" s="12">
        <f t="shared" ref="C56:E56" si="8">C13 -($F13*C$42/$F$42)</f>
        <v>5.2190444262791291E-3</v>
      </c>
      <c r="D56" s="13">
        <f t="shared" si="8"/>
        <v>8.4393895151687048E-3</v>
      </c>
      <c r="E56" s="14">
        <f t="shared" si="8"/>
        <v>-1.3658433941448167E-2</v>
      </c>
    </row>
    <row r="57" spans="1:5" ht="24" x14ac:dyDescent="0.25">
      <c r="A57" s="22"/>
      <c r="B57" s="11" t="s">
        <v>15</v>
      </c>
      <c r="C57" s="12">
        <f t="shared" ref="C57:E57" si="9">C14 -($F14*C$42/$F$42)</f>
        <v>1.771677112342554E-2</v>
      </c>
      <c r="D57" s="13">
        <f t="shared" si="9"/>
        <v>1.4962691060952382E-3</v>
      </c>
      <c r="E57" s="14">
        <f t="shared" si="9"/>
        <v>-1.9213040229521028E-2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1.5724967009252314E-2</v>
      </c>
      <c r="D58" s="13">
        <f t="shared" si="10"/>
        <v>-1.2166812663579371E-2</v>
      </c>
      <c r="E58" s="14">
        <f t="shared" si="10"/>
        <v>-3.5581543456730674E-3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-4.0591326029871116E-3</v>
      </c>
      <c r="D59" s="13">
        <f t="shared" si="11"/>
        <v>1.207600052385932E-2</v>
      </c>
      <c r="E59" s="14">
        <f t="shared" si="11"/>
        <v>-8.0168679208723198E-3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8.4493795118142923E-3</v>
      </c>
      <c r="D60" s="13">
        <f t="shared" si="12"/>
        <v>-1.5735376444054983E-2</v>
      </c>
      <c r="E60" s="14">
        <f t="shared" si="12"/>
        <v>7.2859969322406209E-3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1.2140763097858109E-2</v>
      </c>
      <c r="D61" s="13">
        <f t="shared" si="13"/>
        <v>3.7361737241957405E-3</v>
      </c>
      <c r="E61" s="14">
        <f t="shared" si="13"/>
        <v>-1.5876936822053975E-2</v>
      </c>
    </row>
    <row r="62" spans="1:5" ht="24" x14ac:dyDescent="0.25">
      <c r="A62" s="22"/>
      <c r="B62" s="11" t="s">
        <v>20</v>
      </c>
      <c r="C62" s="12">
        <f t="shared" ref="C62:E62" si="14">C19 -($F19*C$42/$F$42)</f>
        <v>-1.7311818697698239E-3</v>
      </c>
      <c r="D62" s="13">
        <f t="shared" si="14"/>
        <v>-1.0091048177598191E-2</v>
      </c>
      <c r="E62" s="14">
        <f t="shared" si="14"/>
        <v>1.1822230047367932E-2</v>
      </c>
    </row>
    <row r="63" spans="1:5" ht="24" x14ac:dyDescent="0.25">
      <c r="A63" s="22"/>
      <c r="B63" s="11" t="s">
        <v>21</v>
      </c>
      <c r="C63" s="12">
        <f t="shared" ref="C63:E63" si="15">C20 -($F20*C$42/$F$42)</f>
        <v>-8.9590318257903867E-3</v>
      </c>
      <c r="D63" s="13">
        <f t="shared" si="15"/>
        <v>-8.670175914271383E-3</v>
      </c>
      <c r="E63" s="14">
        <f t="shared" si="15"/>
        <v>1.7629207740061492E-2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-1.9081850554422741E-2</v>
      </c>
      <c r="D64" s="13">
        <f t="shared" si="16"/>
        <v>1.2735620872585604E-2</v>
      </c>
      <c r="E64" s="14">
        <f t="shared" si="16"/>
        <v>6.3462296818370123E-3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-1.1531985455464258E-2</v>
      </c>
      <c r="D65" s="13">
        <f t="shared" si="17"/>
        <v>3.7599731553533522E-2</v>
      </c>
      <c r="E65" s="14">
        <f t="shared" si="17"/>
        <v>-2.6067746098069354E-2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-2.4877627170026395E-2</v>
      </c>
      <c r="D66" s="13">
        <f t="shared" si="18"/>
        <v>2.1916882181202774E-2</v>
      </c>
      <c r="E66" s="14">
        <f t="shared" si="18"/>
        <v>2.9607449888235104E-3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-4.8017188583232728E-2</v>
      </c>
      <c r="D67" s="13">
        <f t="shared" si="19"/>
        <v>4.8400858301213046E-2</v>
      </c>
      <c r="E67" s="14">
        <f t="shared" si="19"/>
        <v>-3.8366971798042826E-4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-7.9295984276223377E-2</v>
      </c>
      <c r="D68" s="13">
        <f t="shared" si="20"/>
        <v>4.9786830286896955E-2</v>
      </c>
      <c r="E68" s="14">
        <f t="shared" si="20"/>
        <v>2.9509153989326242E-2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4.0859956331159769E-2</v>
      </c>
      <c r="D69" s="13">
        <f t="shared" si="21"/>
        <v>-5.3283286602223118E-2</v>
      </c>
      <c r="E69" s="14">
        <f t="shared" si="21"/>
        <v>1.2423330271063127E-2</v>
      </c>
    </row>
    <row r="70" spans="1:5" x14ac:dyDescent="0.25">
      <c r="A70" s="22"/>
      <c r="B70" s="11" t="s">
        <v>29</v>
      </c>
      <c r="C70" s="12">
        <f t="shared" ref="C70:E70" si="22">C27 -($F27*C$42/$F$42)</f>
        <v>1.8493982470964843E-3</v>
      </c>
      <c r="D70" s="13">
        <f t="shared" si="22"/>
        <v>2.3015450229348089E-3</v>
      </c>
      <c r="E70" s="14">
        <f t="shared" si="22"/>
        <v>-4.1509432700313764E-3</v>
      </c>
    </row>
    <row r="71" spans="1:5" x14ac:dyDescent="0.25">
      <c r="A71" s="22"/>
      <c r="B71" s="11" t="s">
        <v>30</v>
      </c>
      <c r="C71" s="12">
        <f t="shared" ref="C71:E71" si="23">C28 -($F28*C$42/$F$42)</f>
        <v>1.5141059971273296E-2</v>
      </c>
      <c r="D71" s="13">
        <f t="shared" si="23"/>
        <v>-1.9597015079313829E-2</v>
      </c>
      <c r="E71" s="14">
        <f t="shared" si="23"/>
        <v>4.4559551080403104E-3</v>
      </c>
    </row>
    <row r="72" spans="1:5" x14ac:dyDescent="0.25">
      <c r="A72" s="22"/>
      <c r="B72" s="11" t="s">
        <v>31</v>
      </c>
      <c r="C72" s="12">
        <f t="shared" ref="C72:E72" si="24">C29 -($F29*C$42/$F$42)</f>
        <v>2.1246479248862998E-2</v>
      </c>
      <c r="D72" s="13">
        <f t="shared" si="24"/>
        <v>-2.5020090662615707E-2</v>
      </c>
      <c r="E72" s="14">
        <f t="shared" si="24"/>
        <v>3.7736114137525978E-3</v>
      </c>
    </row>
    <row r="73" spans="1:5" x14ac:dyDescent="0.25">
      <c r="A73" s="22"/>
      <c r="B73" s="11" t="s">
        <v>32</v>
      </c>
      <c r="C73" s="12">
        <f t="shared" ref="C73:E73" si="25">C30 -($F30*C$42/$F$42)</f>
        <v>2.6674367979484956E-2</v>
      </c>
      <c r="D73" s="13">
        <f t="shared" si="25"/>
        <v>-9.1294399132517551E-3</v>
      </c>
      <c r="E73" s="14">
        <f t="shared" si="25"/>
        <v>-1.7544928066233298E-2</v>
      </c>
    </row>
    <row r="74" spans="1:5" x14ac:dyDescent="0.25">
      <c r="A74" s="22"/>
      <c r="B74" s="11" t="s">
        <v>33</v>
      </c>
      <c r="C74" s="12">
        <f t="shared" ref="C74:E74" si="26">C31 -($F31*C$42/$F$42)</f>
        <v>-5.3800229015878998E-2</v>
      </c>
      <c r="D74" s="13">
        <f t="shared" si="26"/>
        <v>2.9041711890964161E-2</v>
      </c>
      <c r="E74" s="14">
        <f t="shared" si="26"/>
        <v>2.4758517124914503E-2</v>
      </c>
    </row>
    <row r="75" spans="1:5" x14ac:dyDescent="0.25">
      <c r="A75" s="22"/>
      <c r="B75" s="11" t="s">
        <v>34</v>
      </c>
      <c r="C75" s="12">
        <f t="shared" ref="C75:E75" si="27">C32 -($F32*C$42/$F$42)</f>
        <v>-8.716262720924009E-2</v>
      </c>
      <c r="D75" s="13">
        <f t="shared" si="27"/>
        <v>4.8984271271272806E-2</v>
      </c>
      <c r="E75" s="14">
        <f t="shared" si="27"/>
        <v>3.817835593796709E-2</v>
      </c>
    </row>
    <row r="76" spans="1:5" x14ac:dyDescent="0.25">
      <c r="A76" s="22"/>
      <c r="B76" s="11" t="s">
        <v>35</v>
      </c>
      <c r="C76" s="12">
        <f t="shared" ref="C76:E76" si="28">C33 -($F33*C$42/$F$42)</f>
        <v>3.997461307099244E-2</v>
      </c>
      <c r="D76" s="13">
        <f t="shared" si="28"/>
        <v>-2.1928322262467895E-2</v>
      </c>
      <c r="E76" s="14">
        <f t="shared" si="28"/>
        <v>-1.8046290808524657E-2</v>
      </c>
    </row>
    <row r="77" spans="1:5" x14ac:dyDescent="0.25">
      <c r="A77" s="22"/>
      <c r="B77" s="11" t="s">
        <v>36</v>
      </c>
      <c r="C77" s="12">
        <f t="shared" ref="C77:E77" si="29">C34 -($F34*C$42/$F$42)</f>
        <v>2.8153907738005246E-3</v>
      </c>
      <c r="D77" s="13">
        <f t="shared" si="29"/>
        <v>1.066237301554665E-2</v>
      </c>
      <c r="E77" s="14">
        <f t="shared" si="29"/>
        <v>-1.3477763789347369E-2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4.4202820817207666E-2</v>
      </c>
      <c r="D78" s="13">
        <f t="shared" si="30"/>
        <v>-2.0508403181799723E-2</v>
      </c>
      <c r="E78" s="14">
        <f t="shared" si="30"/>
        <v>-2.3694417635408138E-2</v>
      </c>
    </row>
    <row r="79" spans="1:5" x14ac:dyDescent="0.25">
      <c r="A79" s="22"/>
      <c r="B79" s="11" t="s">
        <v>38</v>
      </c>
      <c r="C79" s="12">
        <f t="shared" ref="C79:E79" si="31">C36 -($F36*C$42/$F$42)</f>
        <v>-2.4325071244924626E-2</v>
      </c>
      <c r="D79" s="13">
        <f t="shared" si="31"/>
        <v>2.7687216660668423E-3</v>
      </c>
      <c r="E79" s="14">
        <f t="shared" si="31"/>
        <v>2.1556349578857686E-2</v>
      </c>
    </row>
    <row r="80" spans="1:5" x14ac:dyDescent="0.25">
      <c r="A80" s="22"/>
      <c r="B80" s="11" t="s">
        <v>39</v>
      </c>
      <c r="C80" s="12">
        <f t="shared" ref="C80:E80" si="32">C37 -($F37*C$42/$F$42)</f>
        <v>4.4410924492011561E-3</v>
      </c>
      <c r="D80" s="13">
        <f t="shared" si="32"/>
        <v>2.5166289421840737E-6</v>
      </c>
      <c r="E80" s="14">
        <f t="shared" si="32"/>
        <v>-4.4436090781434096E-3</v>
      </c>
    </row>
    <row r="81" spans="1:5" x14ac:dyDescent="0.25">
      <c r="A81" s="22"/>
      <c r="B81" s="11" t="s">
        <v>40</v>
      </c>
      <c r="C81" s="12">
        <f t="shared" ref="C81:E81" si="33">C38 -($F38*C$42/$F$42)</f>
        <v>-7.2036115318188265E-2</v>
      </c>
      <c r="D81" s="13">
        <f t="shared" si="33"/>
        <v>7.2075453704979031E-2</v>
      </c>
      <c r="E81" s="14">
        <f t="shared" si="33"/>
        <v>-3.9338386791154534E-5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1.336358875534438E-2</v>
      </c>
      <c r="D82" s="13">
        <f t="shared" si="34"/>
        <v>2.2419158429570069E-3</v>
      </c>
      <c r="E82" s="14">
        <f t="shared" si="34"/>
        <v>-1.5605504598301512E-2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2.2394785671780992E-4</v>
      </c>
      <c r="D83" s="13">
        <f t="shared" si="35"/>
        <v>-9.3343817423090503E-3</v>
      </c>
      <c r="E83" s="14">
        <f t="shared" si="35"/>
        <v>9.1104338855908518E-3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1.3868949385654972E-2</v>
      </c>
      <c r="D84" s="17">
        <f t="shared" si="36"/>
        <v>-1.36166563895187E-2</v>
      </c>
      <c r="E84" s="18">
        <f t="shared" si="36"/>
        <v>-2.5229299613654943E-4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5060F-8DBE-482F-9E27-F03CA0F11FF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44</v>
      </c>
      <c r="B6" s="7" t="s">
        <v>45</v>
      </c>
      <c r="C6" s="8">
        <v>0.22068965517241382</v>
      </c>
      <c r="D6" s="9">
        <v>0.22023809523809523</v>
      </c>
      <c r="E6" s="10">
        <v>0.22178988326848248</v>
      </c>
      <c r="F6" s="19">
        <f t="shared" ref="F6:F23" si="0">AVERAGE(C6:E6)</f>
        <v>0.22090587789299718</v>
      </c>
    </row>
    <row r="7" spans="1:6" ht="24" x14ac:dyDescent="0.25">
      <c r="A7" s="22"/>
      <c r="B7" s="11" t="s">
        <v>46</v>
      </c>
      <c r="C7" s="12">
        <v>0.18620689655172418</v>
      </c>
      <c r="D7" s="13">
        <v>0.22767857142857142</v>
      </c>
      <c r="E7" s="14">
        <v>0.22762645914396887</v>
      </c>
      <c r="F7" s="19">
        <f t="shared" si="0"/>
        <v>0.21383730904142148</v>
      </c>
    </row>
    <row r="8" spans="1:6" ht="24" x14ac:dyDescent="0.25">
      <c r="A8" s="22"/>
      <c r="B8" s="11" t="s">
        <v>47</v>
      </c>
      <c r="C8" s="12">
        <v>0.35517241379310344</v>
      </c>
      <c r="D8" s="13">
        <v>0.43601190476190477</v>
      </c>
      <c r="E8" s="14">
        <v>0.3910505836575876</v>
      </c>
      <c r="F8" s="19">
        <f t="shared" si="0"/>
        <v>0.39407830073753197</v>
      </c>
    </row>
    <row r="9" spans="1:6" ht="24" x14ac:dyDescent="0.25">
      <c r="A9" s="22"/>
      <c r="B9" s="11" t="s">
        <v>48</v>
      </c>
      <c r="C9" s="12">
        <v>0.19655172413793104</v>
      </c>
      <c r="D9" s="13">
        <v>0.22767857142857142</v>
      </c>
      <c r="E9" s="14">
        <v>0.22178988326848248</v>
      </c>
      <c r="F9" s="19">
        <f t="shared" si="0"/>
        <v>0.21534005961166167</v>
      </c>
    </row>
    <row r="10" spans="1:6" ht="24" x14ac:dyDescent="0.25">
      <c r="A10" s="22"/>
      <c r="B10" s="11" t="s">
        <v>49</v>
      </c>
      <c r="C10" s="12">
        <v>0.43103448275862066</v>
      </c>
      <c r="D10" s="13">
        <v>0.43154761904761907</v>
      </c>
      <c r="E10" s="14">
        <v>0.37159533073929962</v>
      </c>
      <c r="F10" s="19">
        <f t="shared" si="0"/>
        <v>0.41139247751517977</v>
      </c>
    </row>
    <row r="11" spans="1:6" ht="24" x14ac:dyDescent="0.25">
      <c r="A11" s="22"/>
      <c r="B11" s="11" t="s">
        <v>50</v>
      </c>
      <c r="C11" s="12">
        <v>0.23448275862068965</v>
      </c>
      <c r="D11" s="13">
        <v>0.20386904761904762</v>
      </c>
      <c r="E11" s="14">
        <v>0.19649805447470819</v>
      </c>
      <c r="F11" s="19">
        <f t="shared" si="0"/>
        <v>0.21161662023814851</v>
      </c>
    </row>
    <row r="12" spans="1:6" ht="24" x14ac:dyDescent="0.25">
      <c r="A12" s="22"/>
      <c r="B12" s="11" t="s">
        <v>51</v>
      </c>
      <c r="C12" s="12">
        <v>7.9310344827586213E-2</v>
      </c>
      <c r="D12" s="13">
        <v>9.375E-2</v>
      </c>
      <c r="E12" s="14">
        <v>9.3385214007782102E-2</v>
      </c>
      <c r="F12" s="19">
        <f t="shared" si="0"/>
        <v>8.8815186278456096E-2</v>
      </c>
    </row>
    <row r="13" spans="1:6" ht="24" x14ac:dyDescent="0.25">
      <c r="A13" s="22"/>
      <c r="B13" s="11" t="s">
        <v>52</v>
      </c>
      <c r="C13" s="12">
        <v>0.11724137931034483</v>
      </c>
      <c r="D13" s="13">
        <v>9.8214285714285712E-2</v>
      </c>
      <c r="E13" s="14">
        <v>7.5875486381322951E-2</v>
      </c>
      <c r="F13" s="19">
        <f t="shared" si="0"/>
        <v>9.7110383801984501E-2</v>
      </c>
    </row>
    <row r="14" spans="1:6" ht="24" x14ac:dyDescent="0.25">
      <c r="A14" s="22"/>
      <c r="B14" s="11" t="s">
        <v>53</v>
      </c>
      <c r="C14" s="12">
        <v>0.12413793103448276</v>
      </c>
      <c r="D14" s="13">
        <v>5.8035714285714288E-2</v>
      </c>
      <c r="E14" s="14">
        <v>6.6147859922178989E-2</v>
      </c>
      <c r="F14" s="19">
        <f t="shared" si="0"/>
        <v>8.2773835080792002E-2</v>
      </c>
    </row>
    <row r="15" spans="1:6" ht="24" x14ac:dyDescent="0.25">
      <c r="A15" s="22"/>
      <c r="B15" s="11" t="s">
        <v>54</v>
      </c>
      <c r="C15" s="12">
        <v>0.13448275862068965</v>
      </c>
      <c r="D15" s="13">
        <v>0.14285714285714285</v>
      </c>
      <c r="E15" s="14">
        <v>0.15953307392996108</v>
      </c>
      <c r="F15" s="19">
        <f t="shared" si="0"/>
        <v>0.14562432513593118</v>
      </c>
    </row>
    <row r="16" spans="1:6" ht="24" x14ac:dyDescent="0.25">
      <c r="A16" s="22"/>
      <c r="B16" s="11" t="s">
        <v>55</v>
      </c>
      <c r="C16" s="12">
        <v>0.23793103448275862</v>
      </c>
      <c r="D16" s="13">
        <v>0.25892857142857145</v>
      </c>
      <c r="E16" s="14">
        <v>0.24124513618677043</v>
      </c>
      <c r="F16" s="19">
        <f t="shared" si="0"/>
        <v>0.24603491403270017</v>
      </c>
    </row>
    <row r="17" spans="1:6" ht="24" x14ac:dyDescent="0.25">
      <c r="A17" s="22"/>
      <c r="B17" s="11" t="s">
        <v>56</v>
      </c>
      <c r="C17" s="12">
        <v>0.22413793103448276</v>
      </c>
      <c r="D17" s="13">
        <v>0.15476190476190477</v>
      </c>
      <c r="E17" s="14">
        <v>0.15758754863813229</v>
      </c>
      <c r="F17" s="19">
        <f t="shared" si="0"/>
        <v>0.17882912814483995</v>
      </c>
    </row>
    <row r="18" spans="1:6" ht="24" x14ac:dyDescent="0.25">
      <c r="A18" s="22"/>
      <c r="B18" s="11" t="s">
        <v>57</v>
      </c>
      <c r="C18" s="12">
        <v>0.25172413793103449</v>
      </c>
      <c r="D18" s="13">
        <v>0.26636904761904762</v>
      </c>
      <c r="E18" s="14">
        <v>0.26264591439688717</v>
      </c>
      <c r="F18" s="19">
        <f t="shared" si="0"/>
        <v>0.26024636664898976</v>
      </c>
    </row>
    <row r="19" spans="1:6" ht="24" x14ac:dyDescent="0.25">
      <c r="A19" s="22"/>
      <c r="B19" s="11" t="s">
        <v>58</v>
      </c>
      <c r="C19" s="12">
        <v>0.24137931034482757</v>
      </c>
      <c r="D19" s="13">
        <v>0.24851190476190477</v>
      </c>
      <c r="E19" s="14">
        <v>0.26264591439688717</v>
      </c>
      <c r="F19" s="19">
        <f t="shared" si="0"/>
        <v>0.25084570983453985</v>
      </c>
    </row>
    <row r="20" spans="1:6" ht="24" x14ac:dyDescent="0.25">
      <c r="A20" s="22"/>
      <c r="B20" s="11" t="s">
        <v>59</v>
      </c>
      <c r="C20" s="12">
        <v>0.31034482758620691</v>
      </c>
      <c r="D20" s="13">
        <v>0.26339285714285715</v>
      </c>
      <c r="E20" s="14">
        <v>0.31517509727626458</v>
      </c>
      <c r="F20" s="19">
        <f t="shared" si="0"/>
        <v>0.2963042606684429</v>
      </c>
    </row>
    <row r="21" spans="1:6" ht="24" x14ac:dyDescent="0.25">
      <c r="A21" s="22"/>
      <c r="B21" s="11" t="s">
        <v>60</v>
      </c>
      <c r="C21" s="12">
        <v>0.16896551724137931</v>
      </c>
      <c r="D21" s="13">
        <v>0.14136904761904762</v>
      </c>
      <c r="E21" s="14">
        <v>0.18482490272373542</v>
      </c>
      <c r="F21" s="19">
        <f t="shared" si="0"/>
        <v>0.16505315586138744</v>
      </c>
    </row>
    <row r="22" spans="1:6" ht="24" x14ac:dyDescent="0.25">
      <c r="A22" s="22"/>
      <c r="B22" s="11" t="s">
        <v>61</v>
      </c>
      <c r="C22" s="12">
        <v>7.586206896551724E-2</v>
      </c>
      <c r="D22" s="13">
        <v>6.9940476190476192E-2</v>
      </c>
      <c r="E22" s="14">
        <v>6.2256809338521402E-2</v>
      </c>
      <c r="F22" s="19">
        <f t="shared" si="0"/>
        <v>6.9353118164838287E-2</v>
      </c>
    </row>
    <row r="23" spans="1:6" ht="24.75" thickBot="1" x14ac:dyDescent="0.3">
      <c r="A23" s="23"/>
      <c r="B23" s="15" t="s">
        <v>62</v>
      </c>
      <c r="C23" s="16">
        <v>0.2</v>
      </c>
      <c r="D23" s="17">
        <v>0.23214285714285715</v>
      </c>
      <c r="E23" s="18">
        <v>0.22373540856031129</v>
      </c>
      <c r="F23" s="19">
        <f t="shared" si="0"/>
        <v>0.21862608856772281</v>
      </c>
    </row>
    <row r="24" spans="1:6" ht="15.75" thickTop="1" x14ac:dyDescent="0.25">
      <c r="C24" s="20">
        <f>AVERAGE(C6:C23)</f>
        <v>0.21053639846743294</v>
      </c>
      <c r="D24" s="20">
        <f>AVERAGE(D6:D23)</f>
        <v>0.20973875661375663</v>
      </c>
      <c r="E24" s="20">
        <f>AVERAGE(E6:E23)</f>
        <v>0.20752269779507135</v>
      </c>
      <c r="F24" s="20">
        <f>AVERAGE(F6:F23)</f>
        <v>0.20926595095875367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44</v>
      </c>
      <c r="B31" s="7" t="s">
        <v>45</v>
      </c>
      <c r="C31" s="8">
        <f>C6 -($F6*C$24/$F$24)</f>
        <v>-1.5573358875174415E-3</v>
      </c>
      <c r="D31" s="9">
        <f t="shared" ref="D31:E31" si="1">D6 -($F6*D$24/$F$24)</f>
        <v>-1.1668870137939991E-3</v>
      </c>
      <c r="E31" s="10">
        <f t="shared" si="1"/>
        <v>2.7242229013115238E-3</v>
      </c>
    </row>
    <row r="32" spans="1:6" ht="24" x14ac:dyDescent="0.25">
      <c r="A32" s="22"/>
      <c r="B32" s="11" t="s">
        <v>46</v>
      </c>
      <c r="C32" s="12">
        <f t="shared" ref="C32:E32" si="2">C7 -($F7*C$24/$F$24)</f>
        <v>-2.8928612580489427E-2</v>
      </c>
      <c r="D32" s="13">
        <f t="shared" si="2"/>
        <v>1.3358128420529053E-2</v>
      </c>
      <c r="E32" s="14">
        <f t="shared" si="2"/>
        <v>1.5570484159960485E-2</v>
      </c>
    </row>
    <row r="33" spans="1:5" ht="24" x14ac:dyDescent="0.25">
      <c r="A33" s="22"/>
      <c r="B33" s="11" t="s">
        <v>47</v>
      </c>
      <c r="C33" s="12">
        <f t="shared" ref="C33:E33" si="3">C8 -($F8*C$24/$F$24)</f>
        <v>-4.129832485944912E-2</v>
      </c>
      <c r="D33" s="13">
        <f t="shared" si="3"/>
        <v>4.1043242031659544E-2</v>
      </c>
      <c r="E33" s="14">
        <f t="shared" si="3"/>
        <v>2.5508282778957669E-4</v>
      </c>
    </row>
    <row r="34" spans="1:5" ht="24" x14ac:dyDescent="0.25">
      <c r="A34" s="22"/>
      <c r="B34" s="11" t="s">
        <v>48</v>
      </c>
      <c r="C34" s="12">
        <f t="shared" ref="C34:E34" si="4">C9 -($F9*C$24/$F$24)</f>
        <v>-2.0095658719576803E-2</v>
      </c>
      <c r="D34" s="13">
        <f t="shared" si="4"/>
        <v>1.1851982606273209E-2</v>
      </c>
      <c r="E34" s="14">
        <f t="shared" si="4"/>
        <v>8.2436761133035941E-3</v>
      </c>
    </row>
    <row r="35" spans="1:5" ht="24" x14ac:dyDescent="0.25">
      <c r="A35" s="22"/>
      <c r="B35" s="11" t="s">
        <v>49</v>
      </c>
      <c r="C35" s="12">
        <f t="shared" ref="C35:E35" si="5">C10 -($F10*C$24/$F$24)</f>
        <v>1.7144453464214449E-2</v>
      </c>
      <c r="D35" s="13">
        <f t="shared" si="5"/>
        <v>1.9225660702406E-2</v>
      </c>
      <c r="E35" s="14">
        <f t="shared" si="5"/>
        <v>-3.6370114166620227E-2</v>
      </c>
    </row>
    <row r="36" spans="1:5" ht="24" x14ac:dyDescent="0.25">
      <c r="A36" s="22"/>
      <c r="B36" s="11" t="s">
        <v>50</v>
      </c>
      <c r="C36" s="12">
        <f t="shared" ref="C36:E36" si="6">C11 -($F11*C$24/$F$24)</f>
        <v>2.1581420028958298E-2</v>
      </c>
      <c r="D36" s="13">
        <f t="shared" si="6"/>
        <v>-8.2256892658024439E-3</v>
      </c>
      <c r="E36" s="14">
        <f t="shared" si="6"/>
        <v>-1.3355730763155799E-2</v>
      </c>
    </row>
    <row r="37" spans="1:5" ht="24" x14ac:dyDescent="0.25">
      <c r="A37" s="22"/>
      <c r="B37" s="11" t="s">
        <v>51</v>
      </c>
      <c r="C37" s="12">
        <f t="shared" ref="C37:E37" si="7">C12 -($F12*C$24/$F$24)</f>
        <v>-1.0044035866508913E-2</v>
      </c>
      <c r="D37" s="13">
        <f t="shared" si="7"/>
        <v>4.7341488635953971E-3</v>
      </c>
      <c r="E37" s="14">
        <f t="shared" si="7"/>
        <v>5.3098870029135575E-3</v>
      </c>
    </row>
    <row r="38" spans="1:5" ht="24" x14ac:dyDescent="0.25">
      <c r="A38" s="22"/>
      <c r="B38" s="11" t="s">
        <v>52</v>
      </c>
      <c r="C38" s="12">
        <f t="shared" ref="C38:E38" si="8">C13 -($F13*C$24/$F$24)</f>
        <v>1.9541441189547912E-2</v>
      </c>
      <c r="D38" s="13">
        <f t="shared" si="8"/>
        <v>8.8449527490640223E-4</v>
      </c>
      <c r="E38" s="14">
        <f t="shared" si="8"/>
        <v>-2.0425936464454286E-2</v>
      </c>
    </row>
    <row r="39" spans="1:5" ht="24" x14ac:dyDescent="0.25">
      <c r="A39" s="22"/>
      <c r="B39" s="11" t="s">
        <v>53</v>
      </c>
      <c r="C39" s="12">
        <f t="shared" ref="C39:E39" si="9">C14 -($F14*C$24/$F$24)</f>
        <v>4.0861578405659502E-2</v>
      </c>
      <c r="D39" s="13">
        <f t="shared" si="9"/>
        <v>-2.4925136108047558E-2</v>
      </c>
      <c r="E39" s="14">
        <f t="shared" si="9"/>
        <v>-1.5936442297611902E-2</v>
      </c>
    </row>
    <row r="40" spans="1:5" ht="24" x14ac:dyDescent="0.25">
      <c r="A40" s="22"/>
      <c r="B40" s="11" t="s">
        <v>54</v>
      </c>
      <c r="C40" s="12">
        <f t="shared" ref="C40:E40" si="10">C15 -($F15*C$24/$F$24)</f>
        <v>-1.2025647562466019E-2</v>
      </c>
      <c r="D40" s="13">
        <f t="shared" si="10"/>
        <v>-3.0961990352879609E-3</v>
      </c>
      <c r="E40" s="14">
        <f t="shared" si="10"/>
        <v>1.5121846597754063E-2</v>
      </c>
    </row>
    <row r="41" spans="1:5" ht="24" x14ac:dyDescent="0.25">
      <c r="A41" s="22"/>
      <c r="B41" s="11" t="s">
        <v>55</v>
      </c>
      <c r="C41" s="12">
        <f t="shared" ref="C41:E41" si="11">C16 -($F16*C$24/$F$24)</f>
        <v>-9.5975503652313554E-3</v>
      </c>
      <c r="D41" s="13">
        <f t="shared" si="11"/>
        <v>1.233777767368105E-2</v>
      </c>
      <c r="E41" s="14">
        <f t="shared" si="11"/>
        <v>-2.7402273084495554E-3</v>
      </c>
    </row>
    <row r="42" spans="1:5" ht="24" x14ac:dyDescent="0.25">
      <c r="A42" s="22"/>
      <c r="B42" s="11" t="s">
        <v>56</v>
      </c>
      <c r="C42" s="12">
        <f t="shared" ref="C42:E42" si="12">C17 -($F17*C$24/$F$24)</f>
        <v>4.4223136448016703E-2</v>
      </c>
      <c r="D42" s="13">
        <f t="shared" si="12"/>
        <v>-2.4471261510871228E-2</v>
      </c>
      <c r="E42" s="14">
        <f t="shared" si="12"/>
        <v>-1.9751874937145419E-2</v>
      </c>
    </row>
    <row r="43" spans="1:5" ht="24" x14ac:dyDescent="0.25">
      <c r="A43" s="22"/>
      <c r="B43" s="11" t="s">
        <v>57</v>
      </c>
      <c r="C43" s="12">
        <f t="shared" ref="C43:E43" si="13">C18 -($F18*C$24/$F$24)</f>
        <v>-1.0102176849207722E-2</v>
      </c>
      <c r="D43" s="13">
        <f t="shared" si="13"/>
        <v>5.5346925597030694E-3</v>
      </c>
      <c r="E43" s="14">
        <f t="shared" si="13"/>
        <v>4.5674842895047085E-3</v>
      </c>
    </row>
    <row r="44" spans="1:5" ht="24" x14ac:dyDescent="0.25">
      <c r="A44" s="22"/>
      <c r="B44" s="11" t="s">
        <v>58</v>
      </c>
      <c r="C44" s="12">
        <f t="shared" ref="C44:E44" si="14">C19 -($F19*C$24/$F$24)</f>
        <v>-1.0989276506551904E-2</v>
      </c>
      <c r="D44" s="13">
        <f t="shared" si="14"/>
        <v>-2.9005540807734431E-3</v>
      </c>
      <c r="E44" s="14">
        <f t="shared" si="14"/>
        <v>1.3889830587325402E-2</v>
      </c>
    </row>
    <row r="45" spans="1:5" ht="24" x14ac:dyDescent="0.25">
      <c r="A45" s="22"/>
      <c r="B45" s="11" t="s">
        <v>59</v>
      </c>
      <c r="C45" s="12">
        <f t="shared" ref="C45:E45" si="15">C20 -($F20*C$24/$F$24)</f>
        <v>1.2241712359472912E-2</v>
      </c>
      <c r="D45" s="13">
        <f t="shared" si="15"/>
        <v>-3.3580859447123246E-2</v>
      </c>
      <c r="E45" s="14">
        <f t="shared" si="15"/>
        <v>2.133914708765039E-2</v>
      </c>
    </row>
    <row r="46" spans="1:5" ht="24" x14ac:dyDescent="0.25">
      <c r="A46" s="22"/>
      <c r="B46" s="11" t="s">
        <v>60</v>
      </c>
      <c r="C46" s="12">
        <f t="shared" ref="C46:E46" si="16">C21 -($F21*C$24/$F$24)</f>
        <v>2.9103284658792417E-3</v>
      </c>
      <c r="D46" s="13">
        <f t="shared" si="16"/>
        <v>-2.4057021585909638E-2</v>
      </c>
      <c r="E46" s="14">
        <f t="shared" si="16"/>
        <v>2.1146693120030507E-2</v>
      </c>
    </row>
    <row r="47" spans="1:5" ht="24" x14ac:dyDescent="0.25">
      <c r="A47" s="22"/>
      <c r="B47" s="11" t="s">
        <v>61</v>
      </c>
      <c r="C47" s="12">
        <f t="shared" ref="C47:E47" si="17">C22 -($F22*C$24/$F$24)</f>
        <v>6.0879100351459853E-3</v>
      </c>
      <c r="D47" s="13">
        <f t="shared" si="17"/>
        <v>4.3066484975241848E-4</v>
      </c>
      <c r="E47" s="14">
        <f t="shared" si="17"/>
        <v>-6.5185748848984038E-3</v>
      </c>
    </row>
    <row r="48" spans="1:5" ht="24.75" thickBot="1" x14ac:dyDescent="0.3">
      <c r="A48" s="23"/>
      <c r="B48" s="15" t="s">
        <v>62</v>
      </c>
      <c r="C48" s="16">
        <f t="shared" ref="C48:E48" si="18">C23 -($F23*C$24/$F$24)</f>
        <v>-1.9953361199895547E-2</v>
      </c>
      <c r="D48" s="17">
        <f t="shared" si="18"/>
        <v>1.302281506510361E-2</v>
      </c>
      <c r="E48" s="18">
        <f t="shared" si="18"/>
        <v>6.9305461347920483E-3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2FBF-9C69-4221-AE28-83441C96ED27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</v>
      </c>
      <c r="B6" s="7" t="s">
        <v>7</v>
      </c>
      <c r="C6" s="8">
        <v>0.22413793103448276</v>
      </c>
      <c r="D6" s="9">
        <v>0.20089285714285715</v>
      </c>
      <c r="E6" s="10">
        <v>0.23151750972762644</v>
      </c>
      <c r="F6" s="19">
        <f t="shared" ref="F6:F25" si="0">AVERAGE(C6:E6)</f>
        <v>0.21884943263498879</v>
      </c>
    </row>
    <row r="7" spans="1:6" ht="24" x14ac:dyDescent="0.25">
      <c r="A7" s="22"/>
      <c r="B7" s="11" t="s">
        <v>8</v>
      </c>
      <c r="C7" s="12">
        <v>0.22413793103448276</v>
      </c>
      <c r="D7" s="13">
        <v>0.18898809523809523</v>
      </c>
      <c r="E7" s="14">
        <v>0.17898832684824903</v>
      </c>
      <c r="F7" s="19">
        <f t="shared" si="0"/>
        <v>0.19737145104027567</v>
      </c>
    </row>
    <row r="8" spans="1:6" ht="24" x14ac:dyDescent="0.25">
      <c r="A8" s="22"/>
      <c r="B8" s="11" t="s">
        <v>9</v>
      </c>
      <c r="C8" s="12">
        <v>0.24137931034482757</v>
      </c>
      <c r="D8" s="13">
        <v>0.18601190476190477</v>
      </c>
      <c r="E8" s="14">
        <v>0.20817120622568094</v>
      </c>
      <c r="F8" s="19">
        <f t="shared" si="0"/>
        <v>0.21185414044413775</v>
      </c>
    </row>
    <row r="9" spans="1:6" ht="24" x14ac:dyDescent="0.25">
      <c r="A9" s="22"/>
      <c r="B9" s="11" t="s">
        <v>10</v>
      </c>
      <c r="C9" s="12">
        <v>0.18965517241379309</v>
      </c>
      <c r="D9" s="13">
        <v>0.15625</v>
      </c>
      <c r="E9" s="14">
        <v>0.1517509727626459</v>
      </c>
      <c r="F9" s="19">
        <f t="shared" si="0"/>
        <v>0.16588538172547965</v>
      </c>
    </row>
    <row r="10" spans="1:6" ht="24" x14ac:dyDescent="0.25">
      <c r="A10" s="22"/>
      <c r="B10" s="11" t="s">
        <v>11</v>
      </c>
      <c r="C10" s="12">
        <v>0.26896551724137929</v>
      </c>
      <c r="D10" s="13">
        <v>0.27232142857142855</v>
      </c>
      <c r="E10" s="14">
        <v>0.28404669260700388</v>
      </c>
      <c r="F10" s="19">
        <f t="shared" si="0"/>
        <v>0.27511121280660389</v>
      </c>
    </row>
    <row r="11" spans="1:6" ht="24" x14ac:dyDescent="0.25">
      <c r="A11" s="22"/>
      <c r="B11" s="11" t="s">
        <v>12</v>
      </c>
      <c r="C11" s="12">
        <v>0.18620689655172418</v>
      </c>
      <c r="D11" s="13">
        <v>8.7797619047619027E-2</v>
      </c>
      <c r="E11" s="14">
        <v>0.14591439688715954</v>
      </c>
      <c r="F11" s="19">
        <f t="shared" si="0"/>
        <v>0.13997297082883423</v>
      </c>
    </row>
    <row r="12" spans="1:6" ht="24" x14ac:dyDescent="0.25">
      <c r="A12" s="22"/>
      <c r="B12" s="11" t="s">
        <v>13</v>
      </c>
      <c r="C12" s="12">
        <v>0.39310344827586208</v>
      </c>
      <c r="D12" s="13">
        <v>0.3392857142857143</v>
      </c>
      <c r="E12" s="14">
        <v>0.3521400778210117</v>
      </c>
      <c r="F12" s="19">
        <f t="shared" si="0"/>
        <v>0.36150974679419606</v>
      </c>
    </row>
    <row r="13" spans="1:6" ht="24" x14ac:dyDescent="0.25">
      <c r="A13" s="22"/>
      <c r="B13" s="11" t="s">
        <v>14</v>
      </c>
      <c r="C13" s="12">
        <v>0.32413793103448268</v>
      </c>
      <c r="D13" s="13">
        <v>0.32738095238095238</v>
      </c>
      <c r="E13" s="14">
        <v>0.30155642023346302</v>
      </c>
      <c r="F13" s="19">
        <f t="shared" si="0"/>
        <v>0.31769176788296605</v>
      </c>
    </row>
    <row r="14" spans="1:6" ht="24" x14ac:dyDescent="0.25">
      <c r="A14" s="22"/>
      <c r="B14" s="11" t="s">
        <v>15</v>
      </c>
      <c r="C14" s="12">
        <v>0.23793103448275862</v>
      </c>
      <c r="D14" s="13">
        <v>0.22172619047619047</v>
      </c>
      <c r="E14" s="14">
        <v>0.19844357976653698</v>
      </c>
      <c r="F14" s="19">
        <f t="shared" si="0"/>
        <v>0.21936693490849538</v>
      </c>
    </row>
    <row r="15" spans="1:6" ht="24" x14ac:dyDescent="0.25">
      <c r="A15" s="22"/>
      <c r="B15" s="11" t="s">
        <v>16</v>
      </c>
      <c r="C15" s="12">
        <v>0.12758620689655173</v>
      </c>
      <c r="D15" s="13">
        <v>9.9702380952380973E-2</v>
      </c>
      <c r="E15" s="14">
        <v>0.10700389105058365</v>
      </c>
      <c r="F15" s="19">
        <f t="shared" si="0"/>
        <v>0.11143082629983879</v>
      </c>
    </row>
    <row r="16" spans="1:6" ht="24" x14ac:dyDescent="0.25">
      <c r="A16" s="22"/>
      <c r="B16" s="11" t="s">
        <v>17</v>
      </c>
      <c r="C16" s="12">
        <v>0.11034482758620691</v>
      </c>
      <c r="D16" s="13">
        <v>0.12648809523809523</v>
      </c>
      <c r="E16" s="14">
        <v>0.10505836575875487</v>
      </c>
      <c r="F16" s="19">
        <f t="shared" si="0"/>
        <v>0.113963762861019</v>
      </c>
    </row>
    <row r="17" spans="1:6" ht="24" x14ac:dyDescent="0.25">
      <c r="A17" s="22"/>
      <c r="B17" s="11" t="s">
        <v>18</v>
      </c>
      <c r="C17" s="12">
        <v>8.9655172413793102E-2</v>
      </c>
      <c r="D17" s="13">
        <v>6.5476190476190479E-2</v>
      </c>
      <c r="E17" s="14">
        <v>8.7548638132295714E-2</v>
      </c>
      <c r="F17" s="19">
        <f t="shared" si="0"/>
        <v>8.0893333674093099E-2</v>
      </c>
    </row>
    <row r="18" spans="1:6" ht="24" x14ac:dyDescent="0.25">
      <c r="A18" s="22"/>
      <c r="B18" s="11" t="s">
        <v>19</v>
      </c>
      <c r="C18" s="12">
        <v>0.14827586206896551</v>
      </c>
      <c r="D18" s="13">
        <v>0.13988095238095238</v>
      </c>
      <c r="E18" s="14">
        <v>0.1186770428015564</v>
      </c>
      <c r="F18" s="19">
        <f t="shared" si="0"/>
        <v>0.13561128575049144</v>
      </c>
    </row>
    <row r="19" spans="1:6" ht="24" x14ac:dyDescent="0.25">
      <c r="A19" s="22"/>
      <c r="B19" s="11" t="s">
        <v>20</v>
      </c>
      <c r="C19" s="12">
        <v>8.2758620689655171E-2</v>
      </c>
      <c r="D19" s="13">
        <v>7.4404761904761904E-2</v>
      </c>
      <c r="E19" s="14">
        <v>9.5330739299610889E-2</v>
      </c>
      <c r="F19" s="19">
        <f t="shared" si="0"/>
        <v>8.4164707298009331E-2</v>
      </c>
    </row>
    <row r="20" spans="1:6" ht="24" x14ac:dyDescent="0.25">
      <c r="A20" s="22"/>
      <c r="B20" s="11" t="s">
        <v>21</v>
      </c>
      <c r="C20" s="12">
        <v>0.25862068965517243</v>
      </c>
      <c r="D20" s="13">
        <v>0.25892857142857145</v>
      </c>
      <c r="E20" s="14">
        <v>0.28210116731517509</v>
      </c>
      <c r="F20" s="19">
        <f t="shared" si="0"/>
        <v>0.26655014279963968</v>
      </c>
    </row>
    <row r="21" spans="1:6" ht="24" x14ac:dyDescent="0.25">
      <c r="A21" s="22"/>
      <c r="B21" s="11" t="s">
        <v>22</v>
      </c>
      <c r="C21" s="12">
        <v>8.2758620689655171E-2</v>
      </c>
      <c r="D21" s="13">
        <v>0.11458333333333331</v>
      </c>
      <c r="E21" s="14">
        <v>0.10700389105058365</v>
      </c>
      <c r="F21" s="19">
        <f t="shared" si="0"/>
        <v>0.10144861502452406</v>
      </c>
    </row>
    <row r="22" spans="1:6" ht="24" x14ac:dyDescent="0.25">
      <c r="A22" s="22"/>
      <c r="B22" s="11" t="s">
        <v>23</v>
      </c>
      <c r="C22" s="12">
        <v>7.586206896551724E-2</v>
      </c>
      <c r="D22" s="13">
        <v>0.125</v>
      </c>
      <c r="E22" s="14">
        <v>6.0311284046692608E-2</v>
      </c>
      <c r="F22" s="19">
        <f t="shared" si="0"/>
        <v>8.7057784337403285E-2</v>
      </c>
    </row>
    <row r="23" spans="1:6" ht="24" x14ac:dyDescent="0.25">
      <c r="A23" s="22"/>
      <c r="B23" s="11" t="s">
        <v>24</v>
      </c>
      <c r="C23" s="12">
        <v>0.16896551724137931</v>
      </c>
      <c r="D23" s="13">
        <v>0.21577380952380953</v>
      </c>
      <c r="E23" s="14">
        <v>0.19455252918287941</v>
      </c>
      <c r="F23" s="19">
        <f t="shared" si="0"/>
        <v>0.19309728531602274</v>
      </c>
    </row>
    <row r="24" spans="1:6" ht="24" x14ac:dyDescent="0.25">
      <c r="A24" s="22"/>
      <c r="B24" s="11" t="s">
        <v>25</v>
      </c>
      <c r="C24" s="12">
        <v>0.1</v>
      </c>
      <c r="D24" s="13">
        <v>0.19642857142857142</v>
      </c>
      <c r="E24" s="14">
        <v>0.14591439688715954</v>
      </c>
      <c r="F24" s="19">
        <f t="shared" si="0"/>
        <v>0.14744765610524366</v>
      </c>
    </row>
    <row r="25" spans="1:6" ht="24.75" thickBot="1" x14ac:dyDescent="0.3">
      <c r="A25" s="23"/>
      <c r="B25" s="15" t="s">
        <v>26</v>
      </c>
      <c r="C25" s="16">
        <v>8.9655172413793102E-2</v>
      </c>
      <c r="D25" s="17">
        <v>0.21875</v>
      </c>
      <c r="E25" s="18">
        <v>0.19649805447470819</v>
      </c>
      <c r="F25" s="19">
        <f t="shared" si="0"/>
        <v>0.16830107562950045</v>
      </c>
    </row>
    <row r="26" spans="1:6" ht="15.75" thickTop="1" x14ac:dyDescent="0.25">
      <c r="C26" s="20">
        <f>AVERAGE(C6:C25)</f>
        <v>0.1812068965517242</v>
      </c>
      <c r="D26" s="20">
        <f>AVERAGE(D6:D25)</f>
        <v>0.18080357142857145</v>
      </c>
      <c r="E26" s="20">
        <f>AVERAGE(E6:E25)</f>
        <v>0.17762645914396891</v>
      </c>
      <c r="F26" s="20">
        <f>AVERAGE(F6:F25)</f>
        <v>0.17987897570808814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24.75" thickTop="1" x14ac:dyDescent="0.25">
      <c r="A33" s="21" t="s">
        <v>6</v>
      </c>
      <c r="B33" s="7" t="s">
        <v>7</v>
      </c>
      <c r="C33" s="8">
        <f>C6 -($F6*C$26/$F$26)</f>
        <v>3.6728858907506545E-3</v>
      </c>
      <c r="D33" s="9">
        <f t="shared" ref="D33:E33" si="1">D6 -($F6*D$26/$F$26)</f>
        <v>-1.9081483214381995E-2</v>
      </c>
      <c r="E33" s="10">
        <f t="shared" si="1"/>
        <v>1.5408597323631174E-2</v>
      </c>
    </row>
    <row r="34" spans="1:5" ht="24" x14ac:dyDescent="0.25">
      <c r="A34" s="22"/>
      <c r="B34" s="11" t="s">
        <v>8</v>
      </c>
      <c r="C34" s="12">
        <f t="shared" ref="C34:E34" si="2">C7 -($F7*C$26/$F$26)</f>
        <v>2.5309424422574278E-2</v>
      </c>
      <c r="D34" s="13">
        <f t="shared" si="2"/>
        <v>-9.3978645754212164E-3</v>
      </c>
      <c r="E34" s="14">
        <f t="shared" si="2"/>
        <v>-1.59115598471532E-2</v>
      </c>
    </row>
    <row r="35" spans="1:5" ht="24" x14ac:dyDescent="0.25">
      <c r="A35" s="22"/>
      <c r="B35" s="11" t="s">
        <v>9</v>
      </c>
      <c r="C35" s="12">
        <f t="shared" ref="C35:E35" si="3">C8 -($F8*C$26/$F$26)</f>
        <v>2.796119874842512E-2</v>
      </c>
      <c r="D35" s="13">
        <f t="shared" si="3"/>
        <v>-2.693118691097024E-2</v>
      </c>
      <c r="E35" s="14">
        <f t="shared" si="3"/>
        <v>-1.0300118374550471E-3</v>
      </c>
    </row>
    <row r="36" spans="1:5" ht="24" x14ac:dyDescent="0.25">
      <c r="A36" s="22"/>
      <c r="B36" s="11" t="s">
        <v>10</v>
      </c>
      <c r="C36" s="12">
        <f t="shared" ref="C36:E36" si="4">C9 -($F9*C$26/$F$26)</f>
        <v>2.2545174775416177E-2</v>
      </c>
      <c r="D36" s="13">
        <f t="shared" si="4"/>
        <v>-1.0488048989290538E-2</v>
      </c>
      <c r="E36" s="14">
        <f t="shared" si="4"/>
        <v>-1.2057125786125722E-2</v>
      </c>
    </row>
    <row r="37" spans="1:5" ht="24" x14ac:dyDescent="0.25">
      <c r="A37" s="22"/>
      <c r="B37" s="11" t="s">
        <v>11</v>
      </c>
      <c r="C37" s="12">
        <f t="shared" ref="C37:E37" si="5">C10 -($F10*C$26/$F$26)</f>
        <v>-8.1766495017021046E-3</v>
      </c>
      <c r="D37" s="13">
        <f t="shared" si="5"/>
        <v>-4.2038830703318708E-3</v>
      </c>
      <c r="E37" s="14">
        <f t="shared" si="5"/>
        <v>1.2380532572033864E-2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4.5200603041472692E-2</v>
      </c>
      <c r="D38" s="13">
        <f t="shared" si="6"/>
        <v>-5.2894826690955063E-2</v>
      </c>
      <c r="E38" s="14">
        <f t="shared" si="6"/>
        <v>7.6942236494823291E-3</v>
      </c>
    </row>
    <row r="39" spans="1:5" ht="24" x14ac:dyDescent="0.25">
      <c r="A39" s="22"/>
      <c r="B39" s="11" t="s">
        <v>13</v>
      </c>
      <c r="C39" s="12">
        <f t="shared" ref="C39:E39" si="7">C12 -($F12*C$26/$F$26)</f>
        <v>2.892492751263559E-2</v>
      </c>
      <c r="D39" s="13">
        <f t="shared" si="7"/>
        <v>-2.4082228350898294E-2</v>
      </c>
      <c r="E39" s="14">
        <f t="shared" si="7"/>
        <v>-4.8426991617376292E-3</v>
      </c>
    </row>
    <row r="40" spans="1:5" ht="24" x14ac:dyDescent="0.25">
      <c r="A40" s="22"/>
      <c r="B40" s="11" t="s">
        <v>14</v>
      </c>
      <c r="C40" s="12">
        <f t="shared" ref="C40:E40" si="8">C13 -($F13*C$26/$F$26)</f>
        <v>4.1008667167181656E-3</v>
      </c>
      <c r="D40" s="13">
        <f t="shared" si="8"/>
        <v>8.0562173996298614E-3</v>
      </c>
      <c r="E40" s="14">
        <f t="shared" si="8"/>
        <v>-1.215708411634836E-2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1.6944666707677025E-2</v>
      </c>
      <c r="D41" s="13">
        <f t="shared" si="9"/>
        <v>1.2316878325914216E-3</v>
      </c>
      <c r="E41" s="14">
        <f t="shared" si="9"/>
        <v>-1.8176354540268669E-2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1.5332764633481766E-2</v>
      </c>
      <c r="D42" s="13">
        <f t="shared" si="10"/>
        <v>-1.2301210812244251E-2</v>
      </c>
      <c r="E42" s="14">
        <f t="shared" si="10"/>
        <v>-3.0315538212376258E-3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-4.4602501395794719E-3</v>
      </c>
      <c r="D43" s="13">
        <f t="shared" si="11"/>
        <v>1.1938547367923907E-2</v>
      </c>
      <c r="E43" s="14">
        <f t="shared" si="11"/>
        <v>-7.4782972283445326E-3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8.1646597560295631E-3</v>
      </c>
      <c r="D44" s="13">
        <f t="shared" si="12"/>
        <v>-1.5832942931230387E-2</v>
      </c>
      <c r="E44" s="14">
        <f t="shared" si="12"/>
        <v>7.6682831752007546E-3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1.1663452911630762E-2</v>
      </c>
      <c r="D45" s="13">
        <f t="shared" si="13"/>
        <v>3.5726112132807575E-3</v>
      </c>
      <c r="E45" s="14">
        <f t="shared" si="13"/>
        <v>-1.52360641249117E-2</v>
      </c>
    </row>
    <row r="46" spans="1:5" ht="24" x14ac:dyDescent="0.25">
      <c r="A46" s="22"/>
      <c r="B46" s="11" t="s">
        <v>20</v>
      </c>
      <c r="C46" s="12">
        <f t="shared" ref="C46:E46" si="14">C19 -($F19*C$26/$F$26)</f>
        <v>-2.0274158586436886E-3</v>
      </c>
      <c r="D46" s="13">
        <f t="shared" si="14"/>
        <v>-1.0192560310455734E-2</v>
      </c>
      <c r="E46" s="14">
        <f t="shared" si="14"/>
        <v>1.2219976169099339E-2</v>
      </c>
    </row>
    <row r="47" spans="1:5" ht="24" x14ac:dyDescent="0.25">
      <c r="A47" s="22"/>
      <c r="B47" s="11" t="s">
        <v>21</v>
      </c>
      <c r="C47" s="12">
        <f t="shared" ref="C47:E47" si="15">C20 -($F20*C$26/$F$26)</f>
        <v>-9.8972066804459136E-3</v>
      </c>
      <c r="D47" s="13">
        <f t="shared" si="15"/>
        <v>-8.991665459922249E-3</v>
      </c>
      <c r="E47" s="14">
        <f t="shared" si="15"/>
        <v>1.8888872140367885E-2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-1.9438918604193695E-2</v>
      </c>
      <c r="D48" s="13">
        <f t="shared" si="16"/>
        <v>1.2613262396958549E-2</v>
      </c>
      <c r="E48" s="14">
        <f t="shared" si="16"/>
        <v>6.825656207235048E-3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-1.1838402189327232E-2</v>
      </c>
      <c r="D49" s="13">
        <f t="shared" si="17"/>
        <v>3.7494730043355975E-2</v>
      </c>
      <c r="E49" s="14">
        <f t="shared" si="17"/>
        <v>-2.5656327854028833E-2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-2.5557270465966841E-2</v>
      </c>
      <c r="D50" s="13">
        <f t="shared" si="18"/>
        <v>2.1683985068972317E-2</v>
      </c>
      <c r="E50" s="14">
        <f t="shared" si="18"/>
        <v>3.8732853969944414E-3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-4.8536159167464676E-2</v>
      </c>
      <c r="D51" s="13">
        <f t="shared" si="19"/>
        <v>4.8223019792215549E-2</v>
      </c>
      <c r="E51" s="14">
        <f t="shared" si="19"/>
        <v>3.1313937524901636E-4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-7.9888352509489571E-2</v>
      </c>
      <c r="D52" s="17">
        <f t="shared" si="20"/>
        <v>4.9583840201172819E-2</v>
      </c>
      <c r="E52" s="18">
        <f t="shared" si="20"/>
        <v>3.0304512308316545E-2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67978-F9D3-4CCC-BCFE-EF8A50112A2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0.23103448275862068</v>
      </c>
      <c r="D6" s="9">
        <v>0.13690476190476192</v>
      </c>
      <c r="E6" s="10">
        <v>0.20038910505836577</v>
      </c>
      <c r="F6" s="19">
        <f t="shared" ref="F6:F21" si="0">AVERAGE(C6:E6)</f>
        <v>0.18944278324058281</v>
      </c>
    </row>
    <row r="7" spans="1:6" x14ac:dyDescent="0.25">
      <c r="A7" s="22"/>
      <c r="B7" s="11" t="s">
        <v>29</v>
      </c>
      <c r="C7" s="12">
        <v>0.13793103448275862</v>
      </c>
      <c r="D7" s="13">
        <v>0.13839285714285715</v>
      </c>
      <c r="E7" s="14">
        <v>0.13035019455252919</v>
      </c>
      <c r="F7" s="19">
        <f t="shared" si="0"/>
        <v>0.1355580287260483</v>
      </c>
    </row>
    <row r="8" spans="1:6" x14ac:dyDescent="0.25">
      <c r="A8" s="22"/>
      <c r="B8" s="11" t="s">
        <v>30</v>
      </c>
      <c r="C8" s="12">
        <v>0.28620689655172415</v>
      </c>
      <c r="D8" s="13">
        <v>0.25148809523809523</v>
      </c>
      <c r="E8" s="14">
        <v>0.2723735408560311</v>
      </c>
      <c r="F8" s="19">
        <f t="shared" si="0"/>
        <v>0.2700228442152835</v>
      </c>
    </row>
    <row r="9" spans="1:6" x14ac:dyDescent="0.25">
      <c r="A9" s="22"/>
      <c r="B9" s="11" t="s">
        <v>31</v>
      </c>
      <c r="C9" s="12">
        <v>0.19655172413793104</v>
      </c>
      <c r="D9" s="13">
        <v>0.15029761904761904</v>
      </c>
      <c r="E9" s="14">
        <v>0.17704280155642024</v>
      </c>
      <c r="F9" s="19">
        <f t="shared" si="0"/>
        <v>0.1746307149139901</v>
      </c>
    </row>
    <row r="10" spans="1:6" x14ac:dyDescent="0.25">
      <c r="A10" s="22"/>
      <c r="B10" s="11" t="s">
        <v>32</v>
      </c>
      <c r="C10" s="12">
        <v>0.1310344827586207</v>
      </c>
      <c r="D10" s="13">
        <v>9.5238095238095233E-2</v>
      </c>
      <c r="E10" s="14">
        <v>8.5603112840466927E-2</v>
      </c>
      <c r="F10" s="19">
        <f t="shared" si="0"/>
        <v>0.10395856361239429</v>
      </c>
    </row>
    <row r="11" spans="1:6" x14ac:dyDescent="0.25">
      <c r="A11" s="22"/>
      <c r="B11" s="11" t="s">
        <v>33</v>
      </c>
      <c r="C11" s="12">
        <v>0.36206896551724133</v>
      </c>
      <c r="D11" s="13">
        <v>0.44494047619047611</v>
      </c>
      <c r="E11" s="14">
        <v>0.43579766536964981</v>
      </c>
      <c r="F11" s="19">
        <f t="shared" si="0"/>
        <v>0.41426903569245571</v>
      </c>
    </row>
    <row r="12" spans="1:6" x14ac:dyDescent="0.25">
      <c r="A12" s="22"/>
      <c r="B12" s="11" t="s">
        <v>34</v>
      </c>
      <c r="C12" s="12">
        <v>0.1793103448275862</v>
      </c>
      <c r="D12" s="13">
        <v>0.31547619047619047</v>
      </c>
      <c r="E12" s="14">
        <v>0.30155642023346302</v>
      </c>
      <c r="F12" s="19">
        <f t="shared" si="0"/>
        <v>0.26544765184574654</v>
      </c>
    </row>
    <row r="13" spans="1:6" x14ac:dyDescent="0.25">
      <c r="A13" s="22"/>
      <c r="B13" s="11" t="s">
        <v>35</v>
      </c>
      <c r="C13" s="12">
        <v>0.15862068965517243</v>
      </c>
      <c r="D13" s="13">
        <v>9.6726190476190479E-2</v>
      </c>
      <c r="E13" s="14">
        <v>9.9221789883268491E-2</v>
      </c>
      <c r="F13" s="19">
        <f t="shared" si="0"/>
        <v>0.11818955667154381</v>
      </c>
    </row>
    <row r="14" spans="1:6" x14ac:dyDescent="0.25">
      <c r="A14" s="22"/>
      <c r="B14" s="11" t="s">
        <v>36</v>
      </c>
      <c r="C14" s="12">
        <v>0.20344827586206896</v>
      </c>
      <c r="D14" s="13">
        <v>0.21130952380952381</v>
      </c>
      <c r="E14" s="14">
        <v>0.18482490272373542</v>
      </c>
      <c r="F14" s="19">
        <f t="shared" si="0"/>
        <v>0.19986090079844274</v>
      </c>
    </row>
    <row r="15" spans="1:6" ht="24" x14ac:dyDescent="0.25">
      <c r="A15" s="22"/>
      <c r="B15" s="11" t="s">
        <v>37</v>
      </c>
      <c r="C15" s="12">
        <v>0.25517241379310346</v>
      </c>
      <c r="D15" s="13">
        <v>0.19047619047619047</v>
      </c>
      <c r="E15" s="14">
        <v>0.18482490272373542</v>
      </c>
      <c r="F15" s="19">
        <f t="shared" si="0"/>
        <v>0.21015783566434312</v>
      </c>
    </row>
    <row r="16" spans="1:6" x14ac:dyDescent="0.25">
      <c r="A16" s="22"/>
      <c r="B16" s="11" t="s">
        <v>38</v>
      </c>
      <c r="C16" s="12">
        <v>0.11724137931034483</v>
      </c>
      <c r="D16" s="13">
        <v>0.14434523809523808</v>
      </c>
      <c r="E16" s="14">
        <v>0.16147859922178986</v>
      </c>
      <c r="F16" s="19">
        <f t="shared" si="0"/>
        <v>0.14102173887579092</v>
      </c>
    </row>
    <row r="17" spans="1:6" x14ac:dyDescent="0.25">
      <c r="A17" s="22"/>
      <c r="B17" s="11" t="s">
        <v>39</v>
      </c>
      <c r="C17" s="12">
        <v>7.586206896551724E-2</v>
      </c>
      <c r="D17" s="13">
        <v>7.1428571428571425E-2</v>
      </c>
      <c r="E17" s="14">
        <v>6.6147859922178989E-2</v>
      </c>
      <c r="F17" s="19">
        <f t="shared" si="0"/>
        <v>7.1146166772089223E-2</v>
      </c>
    </row>
    <row r="18" spans="1:6" x14ac:dyDescent="0.25">
      <c r="A18" s="22"/>
      <c r="B18" s="11" t="s">
        <v>40</v>
      </c>
      <c r="C18" s="12">
        <v>0.32758620689655177</v>
      </c>
      <c r="D18" s="13">
        <v>0.47172619047619047</v>
      </c>
      <c r="E18" s="14">
        <v>0.39494163424124518</v>
      </c>
      <c r="F18" s="19">
        <f t="shared" si="0"/>
        <v>0.39808467720466245</v>
      </c>
    </row>
    <row r="19" spans="1:6" ht="24" x14ac:dyDescent="0.25">
      <c r="A19" s="22"/>
      <c r="B19" s="11" t="s">
        <v>41</v>
      </c>
      <c r="C19" s="12">
        <v>0.11379310344827587</v>
      </c>
      <c r="D19" s="13">
        <v>0.10267857142857142</v>
      </c>
      <c r="E19" s="14">
        <v>8.3657587548638113E-2</v>
      </c>
      <c r="F19" s="19">
        <f t="shared" si="0"/>
        <v>0.10004308747516182</v>
      </c>
    </row>
    <row r="20" spans="1:6" ht="24" x14ac:dyDescent="0.25">
      <c r="A20" s="22"/>
      <c r="B20" s="11" t="s">
        <v>42</v>
      </c>
      <c r="C20" s="12">
        <v>0.3413793103448276</v>
      </c>
      <c r="D20" s="13">
        <v>0.33184523809523808</v>
      </c>
      <c r="E20" s="14">
        <v>0.34630350194552528</v>
      </c>
      <c r="F20" s="19">
        <f t="shared" si="0"/>
        <v>0.33984268346186369</v>
      </c>
    </row>
    <row r="21" spans="1:6" ht="24.75" thickBot="1" x14ac:dyDescent="0.3">
      <c r="A21" s="23"/>
      <c r="B21" s="15" t="s">
        <v>43</v>
      </c>
      <c r="C21" s="16">
        <v>0.33103448275862069</v>
      </c>
      <c r="D21" s="17">
        <v>0.30357142857142855</v>
      </c>
      <c r="E21" s="18">
        <v>0.3132295719844358</v>
      </c>
      <c r="F21" s="19">
        <f t="shared" si="0"/>
        <v>0.31594516110482834</v>
      </c>
    </row>
    <row r="22" spans="1:6" ht="15.75" thickTop="1" x14ac:dyDescent="0.25">
      <c r="C22" s="20">
        <f>AVERAGE(C6:C21)</f>
        <v>0.21551724137931033</v>
      </c>
      <c r="D22" s="20">
        <f>AVERAGE(D6:D21)</f>
        <v>0.21605282738095238</v>
      </c>
      <c r="E22" s="20">
        <f>AVERAGE(E6:E21)</f>
        <v>0.21485894941634248</v>
      </c>
      <c r="F22" s="20">
        <f>AVERAGE(F6:F21)</f>
        <v>0.21547633939220168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4.155573925298145E-2</v>
      </c>
      <c r="D29" s="9">
        <f t="shared" ref="D29:E29" si="1">D6 -($F6*D$22/$F$22)</f>
        <v>-5.3044858835482128E-2</v>
      </c>
      <c r="E29" s="10">
        <f t="shared" si="1"/>
        <v>1.1489119582500484E-2</v>
      </c>
    </row>
    <row r="30" spans="1:6" x14ac:dyDescent="0.25">
      <c r="A30" s="22"/>
      <c r="B30" s="11" t="s">
        <v>29</v>
      </c>
      <c r="C30" s="12">
        <f t="shared" ref="C30:E30" si="2">C7 -($F7*C$22/$F$22)</f>
        <v>2.3472739628666583E-3</v>
      </c>
      <c r="D30" s="13">
        <f t="shared" si="2"/>
        <v>2.4721548371493818E-3</v>
      </c>
      <c r="E30" s="14">
        <f t="shared" si="2"/>
        <v>-4.8194288000160679E-3</v>
      </c>
    </row>
    <row r="31" spans="1:6" x14ac:dyDescent="0.25">
      <c r="A31" s="22"/>
      <c r="B31" s="11" t="s">
        <v>30</v>
      </c>
      <c r="C31" s="12">
        <f t="shared" ref="C31:E31" si="3">C8 -($F8*C$22/$F$22)</f>
        <v>1.6132796263851445E-2</v>
      </c>
      <c r="D31" s="13">
        <f t="shared" si="3"/>
        <v>-1.9257171340671397E-2</v>
      </c>
      <c r="E31" s="14">
        <f t="shared" si="3"/>
        <v>3.1243750768197298E-3</v>
      </c>
    </row>
    <row r="32" spans="1:6" x14ac:dyDescent="0.25">
      <c r="A32" s="22"/>
      <c r="B32" s="11" t="s">
        <v>31</v>
      </c>
      <c r="C32" s="12">
        <f t="shared" ref="C32:E32" si="4">C9 -($F9*C$22/$F$22)</f>
        <v>2.1887860604141968E-2</v>
      </c>
      <c r="D32" s="13">
        <f t="shared" si="4"/>
        <v>-2.4800304980368615E-2</v>
      </c>
      <c r="E32" s="14">
        <f t="shared" si="4"/>
        <v>2.9124443762265362E-3</v>
      </c>
    </row>
    <row r="33" spans="1:5" x14ac:dyDescent="0.25">
      <c r="A33" s="22"/>
      <c r="B33" s="11" t="s">
        <v>32</v>
      </c>
      <c r="C33" s="12">
        <f t="shared" ref="C33:E33" si="5">C10 -($F10*C$22/$F$22)</f>
        <v>2.7056185602206212E-2</v>
      </c>
      <c r="D33" s="13">
        <f t="shared" si="5"/>
        <v>-8.9986003651216784E-3</v>
      </c>
      <c r="E33" s="14">
        <f t="shared" si="5"/>
        <v>-1.8057585237084631E-2</v>
      </c>
    </row>
    <row r="34" spans="1:5" x14ac:dyDescent="0.25">
      <c r="A34" s="22"/>
      <c r="B34" s="11" t="s">
        <v>33</v>
      </c>
      <c r="C34" s="12">
        <f t="shared" ref="C34:E34" si="6">C11 -($F11*C$22/$F$22)</f>
        <v>-5.2278707239521327E-2</v>
      </c>
      <c r="D34" s="13">
        <f t="shared" si="6"/>
        <v>2.9563100139808951E-2</v>
      </c>
      <c r="E34" s="14">
        <f t="shared" si="6"/>
        <v>2.2715607099712098E-2</v>
      </c>
    </row>
    <row r="35" spans="1:5" x14ac:dyDescent="0.25">
      <c r="A35" s="22"/>
      <c r="B35" s="11" t="s">
        <v>34</v>
      </c>
      <c r="C35" s="12">
        <f t="shared" ref="C35:E35" si="7">C12 -($F12*C$22/$F$22)</f>
        <v>-8.6187694622035765E-2</v>
      </c>
      <c r="D35" s="13">
        <f t="shared" si="7"/>
        <v>4.9318356791626716E-2</v>
      </c>
      <c r="E35" s="14">
        <f t="shared" si="7"/>
        <v>3.686933783040891E-2</v>
      </c>
    </row>
    <row r="36" spans="1:5" x14ac:dyDescent="0.25">
      <c r="A36" s="22"/>
      <c r="B36" s="11" t="s">
        <v>35</v>
      </c>
      <c r="C36" s="12">
        <f t="shared" ref="C36:E36" si="8">C13 -($F13*C$22/$F$22)</f>
        <v>4.0408698094781911E-2</v>
      </c>
      <c r="D36" s="13">
        <f t="shared" si="8"/>
        <v>-2.1779571956083738E-2</v>
      </c>
      <c r="E36" s="14">
        <f t="shared" si="8"/>
        <v>-1.8629126138698299E-2</v>
      </c>
    </row>
    <row r="37" spans="1:5" x14ac:dyDescent="0.25">
      <c r="A37" s="22"/>
      <c r="B37" s="11" t="s">
        <v>36</v>
      </c>
      <c r="C37" s="12">
        <f t="shared" ref="C37:E37" si="9">C14 -($F14*C$22/$F$22)</f>
        <v>3.549437218519691E-3</v>
      </c>
      <c r="D37" s="13">
        <f t="shared" si="9"/>
        <v>1.0913912754464516E-2</v>
      </c>
      <c r="E37" s="14">
        <f t="shared" si="9"/>
        <v>-1.4463349972984402E-2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4.497468570665325E-2</v>
      </c>
      <c r="D38" s="13">
        <f t="shared" si="10"/>
        <v>-2.0243903988093642E-2</v>
      </c>
      <c r="E38" s="14">
        <f t="shared" si="10"/>
        <v>-2.4730781718559774E-2</v>
      </c>
    </row>
    <row r="39" spans="1:5" x14ac:dyDescent="0.25">
      <c r="A39" s="22"/>
      <c r="B39" s="11" t="s">
        <v>38</v>
      </c>
      <c r="C39" s="12">
        <f t="shared" ref="C39:E39" si="11">C16 -($F16*C$22/$F$22)</f>
        <v>-2.380712848755516E-2</v>
      </c>
      <c r="D39" s="13">
        <f t="shared" si="11"/>
        <v>2.9462079639712702E-3</v>
      </c>
      <c r="E39" s="14">
        <f t="shared" si="11"/>
        <v>2.0860920523583792E-2</v>
      </c>
    </row>
    <row r="40" spans="1:5" x14ac:dyDescent="0.25">
      <c r="A40" s="22"/>
      <c r="B40" s="11" t="s">
        <v>39</v>
      </c>
      <c r="C40" s="12">
        <f t="shared" ref="C40:E40" si="12">C17 -($F17*C$22/$F$22)</f>
        <v>4.7023971394422742E-3</v>
      </c>
      <c r="D40" s="13">
        <f t="shared" si="12"/>
        <v>9.2059346619155491E-5</v>
      </c>
      <c r="E40" s="14">
        <f t="shared" si="12"/>
        <v>-4.7944564860614991E-3</v>
      </c>
    </row>
    <row r="41" spans="1:5" x14ac:dyDescent="0.25">
      <c r="A41" s="22"/>
      <c r="B41" s="11" t="s">
        <v>40</v>
      </c>
      <c r="C41" s="12">
        <f t="shared" ref="C41:E41" si="13">C18 -($F18*C$22/$F$22)</f>
        <v>-7.0574035237332633E-2</v>
      </c>
      <c r="D41" s="13">
        <f t="shared" si="13"/>
        <v>7.2576472740574494E-2</v>
      </c>
      <c r="E41" s="14">
        <f t="shared" si="13"/>
        <v>-2.0024375032420827E-3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1.3731025669650745E-2</v>
      </c>
      <c r="D42" s="13">
        <f t="shared" si="14"/>
        <v>2.3678274745143058E-3</v>
      </c>
      <c r="E42" s="14">
        <f t="shared" si="14"/>
        <v>-1.6098853144165162E-2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1.4721175215317572E-3</v>
      </c>
      <c r="D43" s="13">
        <f t="shared" si="15"/>
        <v>-8.9066645673657185E-3</v>
      </c>
      <c r="E43" s="14">
        <f t="shared" si="15"/>
        <v>7.4345470458335172E-3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1.502934854981719E-2</v>
      </c>
      <c r="D44" s="17">
        <f t="shared" si="16"/>
        <v>-1.3219016015542651E-2</v>
      </c>
      <c r="E44" s="18">
        <f t="shared" si="16"/>
        <v>-1.8103325342747612E-3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0A88-BD17-49E4-85A1-8725D9C4F64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63</v>
      </c>
      <c r="B6" s="7" t="s">
        <v>64</v>
      </c>
      <c r="C6" s="8">
        <v>0.12413793103448276</v>
      </c>
      <c r="D6" s="9">
        <v>0.15029761904761904</v>
      </c>
      <c r="E6" s="10">
        <v>0.1517509727626459</v>
      </c>
      <c r="F6" s="19">
        <f t="shared" ref="F6:F23" si="0">AVERAGE(C6:E6)</f>
        <v>0.14206217428158255</v>
      </c>
    </row>
    <row r="7" spans="1:6" ht="24" x14ac:dyDescent="0.25">
      <c r="A7" s="22"/>
      <c r="B7" s="11" t="s">
        <v>65</v>
      </c>
      <c r="C7" s="12">
        <v>0.25862068965517243</v>
      </c>
      <c r="D7" s="13">
        <v>0.25892857142857145</v>
      </c>
      <c r="E7" s="14">
        <v>0.26070038910505838</v>
      </c>
      <c r="F7" s="19">
        <f t="shared" si="0"/>
        <v>0.25941655006293413</v>
      </c>
    </row>
    <row r="8" spans="1:6" ht="24" x14ac:dyDescent="0.25">
      <c r="A8" s="22"/>
      <c r="B8" s="11" t="s">
        <v>66</v>
      </c>
      <c r="C8" s="12">
        <v>5.1724137931034482E-2</v>
      </c>
      <c r="D8" s="13">
        <v>7.1428571428571425E-2</v>
      </c>
      <c r="E8" s="14">
        <v>8.3657587548638113E-2</v>
      </c>
      <c r="F8" s="19">
        <f t="shared" si="0"/>
        <v>6.8936765636081337E-2</v>
      </c>
    </row>
    <row r="9" spans="1:6" ht="24" x14ac:dyDescent="0.25">
      <c r="A9" s="22"/>
      <c r="B9" s="11" t="s">
        <v>67</v>
      </c>
      <c r="C9" s="12">
        <v>0.19655172413793104</v>
      </c>
      <c r="D9" s="13">
        <v>0.16964285714285715</v>
      </c>
      <c r="E9" s="14">
        <v>0.17898832684824903</v>
      </c>
      <c r="F9" s="19">
        <f t="shared" si="0"/>
        <v>0.18172763604301242</v>
      </c>
    </row>
    <row r="10" spans="1:6" ht="24" x14ac:dyDescent="0.25">
      <c r="A10" s="22"/>
      <c r="B10" s="11" t="s">
        <v>68</v>
      </c>
      <c r="C10" s="12">
        <v>0.16896551724137931</v>
      </c>
      <c r="D10" s="13">
        <v>0.1130952380952381</v>
      </c>
      <c r="E10" s="14">
        <v>0.11089494163424124</v>
      </c>
      <c r="F10" s="19">
        <f t="shared" si="0"/>
        <v>0.13098523232361955</v>
      </c>
    </row>
    <row r="11" spans="1:6" ht="24" x14ac:dyDescent="0.25">
      <c r="A11" s="22"/>
      <c r="B11" s="11" t="s">
        <v>69</v>
      </c>
      <c r="C11" s="12">
        <v>0.18965517241379309</v>
      </c>
      <c r="D11" s="13">
        <v>0.10119047619047619</v>
      </c>
      <c r="E11" s="14">
        <v>8.7548638132295714E-2</v>
      </c>
      <c r="F11" s="19">
        <f t="shared" si="0"/>
        <v>0.12613142891218834</v>
      </c>
    </row>
    <row r="12" spans="1:6" ht="24" x14ac:dyDescent="0.25">
      <c r="A12" s="22"/>
      <c r="B12" s="11" t="s">
        <v>70</v>
      </c>
      <c r="C12" s="12">
        <v>0.20689655172413793</v>
      </c>
      <c r="D12" s="13">
        <v>0.14434523809523808</v>
      </c>
      <c r="E12" s="14">
        <v>0.1867704280155642</v>
      </c>
      <c r="F12" s="19">
        <f t="shared" si="0"/>
        <v>0.17933740594498007</v>
      </c>
    </row>
    <row r="13" spans="1:6" ht="24" x14ac:dyDescent="0.25">
      <c r="A13" s="22"/>
      <c r="B13" s="11" t="s">
        <v>71</v>
      </c>
      <c r="C13" s="12">
        <v>0.18275862068965515</v>
      </c>
      <c r="D13" s="13">
        <v>0.14732142857142858</v>
      </c>
      <c r="E13" s="14">
        <v>0.14396887159533073</v>
      </c>
      <c r="F13" s="19">
        <f t="shared" si="0"/>
        <v>0.15801630695213814</v>
      </c>
    </row>
    <row r="14" spans="1:6" ht="24" x14ac:dyDescent="0.25">
      <c r="A14" s="22"/>
      <c r="B14" s="11" t="s">
        <v>72</v>
      </c>
      <c r="C14" s="12">
        <v>0.14482758620689656</v>
      </c>
      <c r="D14" s="13">
        <v>9.5238095238095233E-2</v>
      </c>
      <c r="E14" s="14">
        <v>0.12840466926070038</v>
      </c>
      <c r="F14" s="19">
        <f t="shared" si="0"/>
        <v>0.12282345023523072</v>
      </c>
    </row>
    <row r="15" spans="1:6" ht="24" x14ac:dyDescent="0.25">
      <c r="A15" s="22"/>
      <c r="B15" s="11" t="s">
        <v>73</v>
      </c>
      <c r="C15" s="12">
        <v>0.14482758620689656</v>
      </c>
      <c r="D15" s="13">
        <v>0.12797619047619047</v>
      </c>
      <c r="E15" s="14">
        <v>0.15758754863813229</v>
      </c>
      <c r="F15" s="19">
        <f t="shared" si="0"/>
        <v>0.14346377510707312</v>
      </c>
    </row>
    <row r="16" spans="1:6" ht="24" x14ac:dyDescent="0.25">
      <c r="A16" s="22"/>
      <c r="B16" s="11" t="s">
        <v>74</v>
      </c>
      <c r="C16" s="12">
        <v>0.14137931034482759</v>
      </c>
      <c r="D16" s="13">
        <v>8.4821428571428575E-2</v>
      </c>
      <c r="E16" s="14">
        <v>0.1186770428015564</v>
      </c>
      <c r="F16" s="19">
        <f t="shared" si="0"/>
        <v>0.11495926057260419</v>
      </c>
    </row>
    <row r="17" spans="1:6" ht="24" x14ac:dyDescent="0.25">
      <c r="A17" s="22"/>
      <c r="B17" s="11" t="s">
        <v>75</v>
      </c>
      <c r="C17" s="12">
        <v>0.12758620689655173</v>
      </c>
      <c r="D17" s="13">
        <v>0.11160714285714286</v>
      </c>
      <c r="E17" s="14">
        <v>0.12645914396887159</v>
      </c>
      <c r="F17" s="19">
        <f t="shared" si="0"/>
        <v>0.12188416457418873</v>
      </c>
    </row>
    <row r="18" spans="1:6" ht="24" x14ac:dyDescent="0.25">
      <c r="A18" s="22"/>
      <c r="B18" s="11" t="s">
        <v>76</v>
      </c>
      <c r="C18" s="12">
        <v>0.25862068965517243</v>
      </c>
      <c r="D18" s="13">
        <v>0.32440476190476192</v>
      </c>
      <c r="E18" s="14">
        <v>0.28599221789883267</v>
      </c>
      <c r="F18" s="19">
        <f t="shared" si="0"/>
        <v>0.28967255648625567</v>
      </c>
    </row>
    <row r="19" spans="1:6" ht="24" x14ac:dyDescent="0.25">
      <c r="A19" s="22"/>
      <c r="B19" s="11" t="s">
        <v>77</v>
      </c>
      <c r="C19" s="12">
        <v>0.12413793103448276</v>
      </c>
      <c r="D19" s="13">
        <v>0.11160714285714286</v>
      </c>
      <c r="E19" s="14">
        <v>0.10700389105058365</v>
      </c>
      <c r="F19" s="19">
        <f t="shared" si="0"/>
        <v>0.11424965498073643</v>
      </c>
    </row>
    <row r="20" spans="1:6" ht="24" x14ac:dyDescent="0.25">
      <c r="A20" s="22"/>
      <c r="B20" s="11" t="s">
        <v>78</v>
      </c>
      <c r="C20" s="12">
        <v>0.35172413793103446</v>
      </c>
      <c r="D20" s="13">
        <v>0.4107142857142857</v>
      </c>
      <c r="E20" s="14">
        <v>0.36381322957198442</v>
      </c>
      <c r="F20" s="19">
        <f t="shared" si="0"/>
        <v>0.37541721773910153</v>
      </c>
    </row>
    <row r="21" spans="1:6" ht="24" x14ac:dyDescent="0.25">
      <c r="A21" s="22"/>
      <c r="B21" s="11" t="s">
        <v>79</v>
      </c>
      <c r="C21" s="12">
        <v>0.22413793103448276</v>
      </c>
      <c r="D21" s="13">
        <v>0.31398809523809523</v>
      </c>
      <c r="E21" s="14">
        <v>0.27042801556420232</v>
      </c>
      <c r="F21" s="19">
        <f t="shared" si="0"/>
        <v>0.26951801394559344</v>
      </c>
    </row>
    <row r="22" spans="1:6" ht="24" x14ac:dyDescent="0.25">
      <c r="A22" s="22"/>
      <c r="B22" s="11" t="s">
        <v>80</v>
      </c>
      <c r="C22" s="12">
        <v>0.31379310344827588</v>
      </c>
      <c r="D22" s="13">
        <v>0.35863095238095238</v>
      </c>
      <c r="E22" s="14">
        <v>0.34046692607003892</v>
      </c>
      <c r="F22" s="19">
        <f t="shared" si="0"/>
        <v>0.33763032729975578</v>
      </c>
    </row>
    <row r="23" spans="1:6" ht="24.75" thickBot="1" x14ac:dyDescent="0.3">
      <c r="A23" s="23"/>
      <c r="B23" s="15" t="s">
        <v>81</v>
      </c>
      <c r="C23" s="16">
        <v>0.23793103448275862</v>
      </c>
      <c r="D23" s="17">
        <v>0.30952380952380953</v>
      </c>
      <c r="E23" s="18">
        <v>0.28015564202334631</v>
      </c>
      <c r="F23" s="19">
        <f t="shared" si="0"/>
        <v>0.2758701620099715</v>
      </c>
    </row>
    <row r="24" spans="1:6" ht="15.75" thickTop="1" x14ac:dyDescent="0.25">
      <c r="C24" s="20">
        <f>AVERAGE(C6:C23)</f>
        <v>0.19157088122605362</v>
      </c>
      <c r="D24" s="20">
        <f>AVERAGE(D6:D23)</f>
        <v>0.18915343915343918</v>
      </c>
      <c r="E24" s="20">
        <f>AVERAGE(E6:E23)</f>
        <v>0.18795936013834844</v>
      </c>
      <c r="F24" s="20">
        <f>AVERAGE(F6:F23)</f>
        <v>0.18956122683928042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24.75" thickTop="1" x14ac:dyDescent="0.25">
      <c r="A31" s="21" t="s">
        <v>63</v>
      </c>
      <c r="B31" s="7" t="s">
        <v>64</v>
      </c>
      <c r="C31" s="8">
        <f>C6 -($F6*C$24/$F$24)</f>
        <v>-1.9430331156003122E-2</v>
      </c>
      <c r="D31" s="9">
        <f t="shared" ref="D31:E31" si="1">D6 -($F6*D$24/$F$24)</f>
        <v>8.5410515942987708E-3</v>
      </c>
      <c r="E31" s="10">
        <f t="shared" si="1"/>
        <v>1.0889279561704407E-2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-3.5460937573145723E-3</v>
      </c>
      <c r="D32" s="13">
        <f t="shared" si="2"/>
        <v>7.0083140099097552E-5</v>
      </c>
      <c r="E32" s="14">
        <f t="shared" si="2"/>
        <v>3.4760106172153638E-3</v>
      </c>
    </row>
    <row r="33" spans="1:5" ht="24" x14ac:dyDescent="0.25">
      <c r="A33" s="22"/>
      <c r="B33" s="11" t="s">
        <v>66</v>
      </c>
      <c r="C33" s="12">
        <f t="shared" ref="C33:E33" si="3">C8 -($F8*C$24/$F$24)</f>
        <v>-1.7943468477606146E-2</v>
      </c>
      <c r="D33" s="13">
        <f t="shared" si="3"/>
        <v>2.6401038627064805E-3</v>
      </c>
      <c r="E33" s="14">
        <f t="shared" si="3"/>
        <v>1.5303364614899687E-2</v>
      </c>
    </row>
    <row r="34" spans="1:5" ht="24" x14ac:dyDescent="0.25">
      <c r="A34" s="22"/>
      <c r="B34" s="11" t="s">
        <v>67</v>
      </c>
      <c r="C34" s="12">
        <f t="shared" ref="C34:E34" si="4">C9 -($F9*C$24/$F$24)</f>
        <v>1.289748239046512E-2</v>
      </c>
      <c r="D34" s="13">
        <f t="shared" si="4"/>
        <v>-1.1693842982557462E-2</v>
      </c>
      <c r="E34" s="14">
        <f t="shared" si="4"/>
        <v>-1.2036394079076584E-3</v>
      </c>
    </row>
    <row r="35" spans="1:5" ht="24" x14ac:dyDescent="0.25">
      <c r="A35" s="22"/>
      <c r="B35" s="11" t="s">
        <v>68</v>
      </c>
      <c r="C35" s="12">
        <f t="shared" ref="C35:E35" si="5">C10 -($F10*C$24/$F$24)</f>
        <v>3.65916304385141E-2</v>
      </c>
      <c r="D35" s="13">
        <f t="shared" si="5"/>
        <v>-1.7608216326543372E-2</v>
      </c>
      <c r="E35" s="14">
        <f t="shared" si="5"/>
        <v>-1.8983414111970714E-2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6.2186547157975558E-2</v>
      </c>
      <c r="D36" s="13">
        <f t="shared" si="6"/>
        <v>-2.4669616413303674E-2</v>
      </c>
      <c r="E36" s="14">
        <f t="shared" si="6"/>
        <v>-3.7516930744671884E-2</v>
      </c>
    </row>
    <row r="37" spans="1:5" ht="24" x14ac:dyDescent="0.25">
      <c r="A37" s="22"/>
      <c r="B37" s="11" t="s">
        <v>70</v>
      </c>
      <c r="C37" s="12">
        <f t="shared" ref="C37:E37" si="7">C12 -($F12*C$24/$F$24)</f>
        <v>2.5657880364393371E-2</v>
      </c>
      <c r="D37" s="13">
        <f t="shared" si="7"/>
        <v>-3.4606373840205013E-2</v>
      </c>
      <c r="E37" s="14">
        <f t="shared" si="7"/>
        <v>8.9484934758116974E-3</v>
      </c>
    </row>
    <row r="38" spans="1:5" ht="24" x14ac:dyDescent="0.25">
      <c r="A38" s="22"/>
      <c r="B38" s="11" t="s">
        <v>71</v>
      </c>
      <c r="C38" s="12">
        <f t="shared" ref="C38:E38" si="8">C13 -($F13*C$24/$F$24)</f>
        <v>2.3067086320270408E-2</v>
      </c>
      <c r="D38" s="13">
        <f t="shared" si="8"/>
        <v>-1.0354950721390171E-2</v>
      </c>
      <c r="E38" s="14">
        <f t="shared" si="8"/>
        <v>-1.2712135598880209E-2</v>
      </c>
    </row>
    <row r="39" spans="1:5" ht="24" x14ac:dyDescent="0.25">
      <c r="A39" s="22"/>
      <c r="B39" s="11" t="s">
        <v>72</v>
      </c>
      <c r="C39" s="12">
        <f t="shared" ref="C39:E39" si="9">C14 -($F14*C$24/$F$24)</f>
        <v>2.0702009531151047E-2</v>
      </c>
      <c r="D39" s="13">
        <f t="shared" si="9"/>
        <v>-2.7321134874837338E-2</v>
      </c>
      <c r="E39" s="14">
        <f t="shared" si="9"/>
        <v>6.6191253436863329E-3</v>
      </c>
    </row>
    <row r="40" spans="1:5" ht="24" x14ac:dyDescent="0.25">
      <c r="A40" s="22"/>
      <c r="B40" s="11" t="s">
        <v>73</v>
      </c>
      <c r="C40" s="12">
        <f t="shared" ref="C40:E40" si="10">C15 -($F15*C$24/$F$24)</f>
        <v>-1.5713603580266855E-4</v>
      </c>
      <c r="D40" s="13">
        <f t="shared" si="10"/>
        <v>-1.5178962652493772E-2</v>
      </c>
      <c r="E40" s="14">
        <f t="shared" si="10"/>
        <v>1.5336098688296412E-2</v>
      </c>
    </row>
    <row r="41" spans="1:5" ht="24" x14ac:dyDescent="0.25">
      <c r="A41" s="22"/>
      <c r="B41" s="11" t="s">
        <v>74</v>
      </c>
      <c r="C41" s="12">
        <f t="shared" ref="C41:E41" si="11">C16 -($F16*C$24/$F$24)</f>
        <v>2.520129641130632E-2</v>
      </c>
      <c r="D41" s="13">
        <f t="shared" si="11"/>
        <v>-2.9890529471979246E-2</v>
      </c>
      <c r="E41" s="14">
        <f t="shared" si="11"/>
        <v>4.6892330606729121E-3</v>
      </c>
    </row>
    <row r="42" spans="1:5" ht="24" x14ac:dyDescent="0.25">
      <c r="A42" s="22"/>
      <c r="B42" s="11" t="s">
        <v>75</v>
      </c>
      <c r="C42" s="12">
        <f t="shared" ref="C42:E42" si="12">C17 -($F17*C$24/$F$24)</f>
        <v>4.4098738230402001E-3</v>
      </c>
      <c r="D42" s="13">
        <f t="shared" si="12"/>
        <v>-1.0014822203774393E-2</v>
      </c>
      <c r="E42" s="14">
        <f t="shared" si="12"/>
        <v>5.6049483807342343E-3</v>
      </c>
    </row>
    <row r="43" spans="1:5" ht="24" x14ac:dyDescent="0.25">
      <c r="A43" s="22"/>
      <c r="B43" s="11" t="s">
        <v>76</v>
      </c>
      <c r="C43" s="12">
        <f t="shared" ref="C43:E43" si="13">C18 -($F18*C$24/$F$24)</f>
        <v>-3.4122862591012437E-2</v>
      </c>
      <c r="D43" s="13">
        <f t="shared" si="13"/>
        <v>3.5355354484540691E-2</v>
      </c>
      <c r="E43" s="14">
        <f t="shared" si="13"/>
        <v>-1.2324918935281981E-3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8.6770456552744402E-3</v>
      </c>
      <c r="D44" s="13">
        <f t="shared" si="14"/>
        <v>-2.3967361113278601E-3</v>
      </c>
      <c r="E44" s="14">
        <f t="shared" si="14"/>
        <v>-6.28030954394658E-3</v>
      </c>
    </row>
    <row r="45" spans="1:5" ht="24" x14ac:dyDescent="0.25">
      <c r="A45" s="22"/>
      <c r="B45" s="11" t="s">
        <v>78</v>
      </c>
      <c r="C45" s="12">
        <f t="shared" ref="C45:E45" si="15">C20 -($F20*C$24/$F$24)</f>
        <v>-2.7673107111536865E-2</v>
      </c>
      <c r="D45" s="13">
        <f t="shared" si="15"/>
        <v>3.6104672573441965E-2</v>
      </c>
      <c r="E45" s="14">
        <f t="shared" si="15"/>
        <v>-8.4315654619049329E-3</v>
      </c>
    </row>
    <row r="46" spans="1:5" ht="24" x14ac:dyDescent="0.25">
      <c r="A46" s="22"/>
      <c r="B46" s="11" t="s">
        <v>79</v>
      </c>
      <c r="C46" s="12">
        <f t="shared" ref="C46:E46" si="16">C21 -($F21*C$24/$F$24)</f>
        <v>-4.8237408051232278E-2</v>
      </c>
      <c r="D46" s="13">
        <f t="shared" si="16"/>
        <v>4.5049873526557038E-2</v>
      </c>
      <c r="E46" s="14">
        <f t="shared" si="16"/>
        <v>3.1875345246752396E-3</v>
      </c>
    </row>
    <row r="47" spans="1:5" ht="24" x14ac:dyDescent="0.25">
      <c r="A47" s="22"/>
      <c r="B47" s="11" t="s">
        <v>80</v>
      </c>
      <c r="C47" s="12">
        <f t="shared" ref="C47:E47" si="17">C22 -($F22*C$24/$F$24)</f>
        <v>-2.7416649241783553E-2</v>
      </c>
      <c r="D47" s="13">
        <f t="shared" si="17"/>
        <v>2.1726941808172195E-2</v>
      </c>
      <c r="E47" s="14">
        <f t="shared" si="17"/>
        <v>5.6897074336111908E-3</v>
      </c>
    </row>
    <row r="48" spans="1:5" ht="24.75" thickBot="1" x14ac:dyDescent="0.3">
      <c r="A48" s="23"/>
      <c r="B48" s="15" t="s">
        <v>81</v>
      </c>
      <c r="C48" s="16">
        <f t="shared" ref="C48:E48" si="18">C23 -($F23*C$24/$F$24)</f>
        <v>-4.0863795670098541E-2</v>
      </c>
      <c r="D48" s="17">
        <f t="shared" si="18"/>
        <v>3.424710460859548E-2</v>
      </c>
      <c r="E48" s="18">
        <f t="shared" si="18"/>
        <v>6.6166910615030883E-3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43FE-61B7-41A0-ABF1-CF9B5D62B7C0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0.13986013986013987</v>
      </c>
      <c r="D6" s="9">
        <v>0.19790104947526238</v>
      </c>
      <c r="E6" s="10">
        <v>0.16342412451361865</v>
      </c>
      <c r="F6" s="19">
        <f t="shared" ref="F6:F22" si="0">AVERAGE(C6:E6)</f>
        <v>0.16706177128300695</v>
      </c>
    </row>
    <row r="7" spans="1:6" x14ac:dyDescent="0.25">
      <c r="A7" s="22"/>
      <c r="B7" s="11" t="s">
        <v>84</v>
      </c>
      <c r="C7" s="12">
        <v>0.24475524475524477</v>
      </c>
      <c r="D7" s="13">
        <v>0.32233883058470769</v>
      </c>
      <c r="E7" s="14">
        <v>0.27431906614785995</v>
      </c>
      <c r="F7" s="19">
        <f t="shared" si="0"/>
        <v>0.28047104716260413</v>
      </c>
    </row>
    <row r="8" spans="1:6" x14ac:dyDescent="0.25">
      <c r="A8" s="22"/>
      <c r="B8" s="11" t="s">
        <v>85</v>
      </c>
      <c r="C8" s="12">
        <v>0.19580419580419581</v>
      </c>
      <c r="D8" s="13">
        <v>0.20689655172413793</v>
      </c>
      <c r="E8" s="14">
        <v>0.17898832684824903</v>
      </c>
      <c r="F8" s="19">
        <f t="shared" si="0"/>
        <v>0.19389635812552761</v>
      </c>
    </row>
    <row r="9" spans="1:6" x14ac:dyDescent="0.25">
      <c r="A9" s="22"/>
      <c r="B9" s="11" t="s">
        <v>86</v>
      </c>
      <c r="C9" s="12">
        <v>0.14335664335664336</v>
      </c>
      <c r="D9" s="13">
        <v>0.12593703148425786</v>
      </c>
      <c r="E9" s="14">
        <v>0.14007782101167315</v>
      </c>
      <c r="F9" s="19">
        <f t="shared" si="0"/>
        <v>0.13645716528419147</v>
      </c>
    </row>
    <row r="10" spans="1:6" ht="24" x14ac:dyDescent="0.25">
      <c r="A10" s="22"/>
      <c r="B10" s="11" t="s">
        <v>87</v>
      </c>
      <c r="C10" s="12">
        <v>0.10839160839160839</v>
      </c>
      <c r="D10" s="13">
        <v>0.11244377811094453</v>
      </c>
      <c r="E10" s="14">
        <v>0.10311284046692606</v>
      </c>
      <c r="F10" s="19">
        <f t="shared" si="0"/>
        <v>0.10798274232315967</v>
      </c>
    </row>
    <row r="11" spans="1:6" ht="24" x14ac:dyDescent="0.25">
      <c r="A11" s="22"/>
      <c r="B11" s="11" t="s">
        <v>88</v>
      </c>
      <c r="C11" s="12">
        <v>0.12237762237762238</v>
      </c>
      <c r="D11" s="13">
        <v>9.7451274362818585E-2</v>
      </c>
      <c r="E11" s="14">
        <v>0.10311284046692606</v>
      </c>
      <c r="F11" s="19">
        <f t="shared" si="0"/>
        <v>0.10764724573578903</v>
      </c>
    </row>
    <row r="12" spans="1:6" x14ac:dyDescent="0.25">
      <c r="A12" s="22"/>
      <c r="B12" s="11" t="s">
        <v>89</v>
      </c>
      <c r="C12" s="12">
        <v>0.12587412587412589</v>
      </c>
      <c r="D12" s="13">
        <v>8.9955022488755615E-2</v>
      </c>
      <c r="E12" s="14">
        <v>0.10311284046692606</v>
      </c>
      <c r="F12" s="19">
        <f t="shared" si="0"/>
        <v>0.10631399627660253</v>
      </c>
    </row>
    <row r="13" spans="1:6" x14ac:dyDescent="0.25">
      <c r="A13" s="22"/>
      <c r="B13" s="11" t="s">
        <v>90</v>
      </c>
      <c r="C13" s="12">
        <v>0.10139860139860141</v>
      </c>
      <c r="D13" s="13">
        <v>8.3958020989505264E-2</v>
      </c>
      <c r="E13" s="14">
        <v>0.10116731517509728</v>
      </c>
      <c r="F13" s="19">
        <f t="shared" si="0"/>
        <v>9.550797918773464E-2</v>
      </c>
    </row>
    <row r="14" spans="1:6" x14ac:dyDescent="0.25">
      <c r="A14" s="22"/>
      <c r="B14" s="11" t="s">
        <v>91</v>
      </c>
      <c r="C14" s="12">
        <v>0.13986013986013987</v>
      </c>
      <c r="D14" s="13">
        <v>0.14392803598200898</v>
      </c>
      <c r="E14" s="14">
        <v>0.12840466926070038</v>
      </c>
      <c r="F14" s="19">
        <f t="shared" si="0"/>
        <v>0.13739761503428308</v>
      </c>
    </row>
    <row r="15" spans="1:6" x14ac:dyDescent="0.25">
      <c r="A15" s="22"/>
      <c r="B15" s="11" t="s">
        <v>92</v>
      </c>
      <c r="C15" s="12">
        <v>0.1888111888111888</v>
      </c>
      <c r="D15" s="13">
        <v>0.14242878560719641</v>
      </c>
      <c r="E15" s="14">
        <v>0.20038910505836577</v>
      </c>
      <c r="F15" s="19">
        <f t="shared" si="0"/>
        <v>0.17720969315891699</v>
      </c>
    </row>
    <row r="16" spans="1:6" x14ac:dyDescent="0.25">
      <c r="A16" s="22"/>
      <c r="B16" s="11" t="s">
        <v>93</v>
      </c>
      <c r="C16" s="12">
        <v>0.30769230769230771</v>
      </c>
      <c r="D16" s="13">
        <v>0.31484257871064469</v>
      </c>
      <c r="E16" s="14">
        <v>0.32295719844357973</v>
      </c>
      <c r="F16" s="19">
        <f t="shared" si="0"/>
        <v>0.31516402828217738</v>
      </c>
    </row>
    <row r="17" spans="1:6" ht="24" x14ac:dyDescent="0.25">
      <c r="A17" s="22"/>
      <c r="B17" s="11" t="s">
        <v>94</v>
      </c>
      <c r="C17" s="12">
        <v>0.15734265734265734</v>
      </c>
      <c r="D17" s="13">
        <v>0.13943028485757122</v>
      </c>
      <c r="E17" s="14">
        <v>0.12840466926070038</v>
      </c>
      <c r="F17" s="19">
        <f t="shared" si="0"/>
        <v>0.1417258704869763</v>
      </c>
    </row>
    <row r="18" spans="1:6" ht="24" x14ac:dyDescent="0.25">
      <c r="A18" s="22"/>
      <c r="B18" s="11" t="s">
        <v>95</v>
      </c>
      <c r="C18" s="12">
        <v>0.19580419580419581</v>
      </c>
      <c r="D18" s="13">
        <v>0.16341829085457271</v>
      </c>
      <c r="E18" s="14">
        <v>0.16342412451361865</v>
      </c>
      <c r="F18" s="19">
        <f t="shared" si="0"/>
        <v>0.1742155370574624</v>
      </c>
    </row>
    <row r="19" spans="1:6" x14ac:dyDescent="0.25">
      <c r="A19" s="22"/>
      <c r="B19" s="11" t="s">
        <v>96</v>
      </c>
      <c r="C19" s="12">
        <v>0.29720279720279719</v>
      </c>
      <c r="D19" s="13">
        <v>0.33433283358320842</v>
      </c>
      <c r="E19" s="14">
        <v>0.33073929961089488</v>
      </c>
      <c r="F19" s="19">
        <f t="shared" si="0"/>
        <v>0.32075831013230016</v>
      </c>
    </row>
    <row r="20" spans="1:6" x14ac:dyDescent="0.25">
      <c r="A20" s="22"/>
      <c r="B20" s="11" t="s">
        <v>97</v>
      </c>
      <c r="C20" s="12">
        <v>0.31818181818181818</v>
      </c>
      <c r="D20" s="13">
        <v>0.2818590704647676</v>
      </c>
      <c r="E20" s="14">
        <v>0.28404669260700388</v>
      </c>
      <c r="F20" s="19">
        <f t="shared" si="0"/>
        <v>0.29469586041786322</v>
      </c>
    </row>
    <row r="21" spans="1:6" x14ac:dyDescent="0.25">
      <c r="A21" s="22"/>
      <c r="B21" s="11" t="s">
        <v>98</v>
      </c>
      <c r="C21" s="12">
        <v>0.25524475524475526</v>
      </c>
      <c r="D21" s="13">
        <v>0.26986506746626687</v>
      </c>
      <c r="E21" s="14">
        <v>0.26459143968871596</v>
      </c>
      <c r="F21" s="19">
        <f t="shared" si="0"/>
        <v>0.26323375413324607</v>
      </c>
    </row>
    <row r="22" spans="1:6" ht="15.75" thickBot="1" x14ac:dyDescent="0.3">
      <c r="A22" s="23"/>
      <c r="B22" s="15" t="s">
        <v>99</v>
      </c>
      <c r="C22" s="16">
        <v>0.26923076923076922</v>
      </c>
      <c r="D22" s="17">
        <v>0.328335832083958</v>
      </c>
      <c r="E22" s="18">
        <v>0.31517509727626458</v>
      </c>
      <c r="F22" s="19">
        <f t="shared" si="0"/>
        <v>0.3042472328636639</v>
      </c>
    </row>
    <row r="23" spans="1:6" ht="15.75" thickTop="1" x14ac:dyDescent="0.25">
      <c r="C23" s="20">
        <f>AVERAGE(C6:C22)</f>
        <v>0.19477581242287126</v>
      </c>
      <c r="D23" s="20">
        <f>AVERAGE(D6:D22)</f>
        <v>0.19737190228415205</v>
      </c>
      <c r="E23" s="20">
        <f>AVERAGE(E6:E22)</f>
        <v>0.19443808651865413</v>
      </c>
      <c r="F23" s="20">
        <f>AVERAGE(F6:F22)</f>
        <v>0.19552860040855913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-2.6558441147752326E-2</v>
      </c>
      <c r="D30" s="9">
        <f t="shared" ref="D30:E30" si="1">D6 -($F6*D$23/$F$23)</f>
        <v>2.9264340941631273E-2</v>
      </c>
      <c r="E30" s="10">
        <f t="shared" si="1"/>
        <v>-2.7058997938789742E-3</v>
      </c>
    </row>
    <row r="31" spans="1:6" x14ac:dyDescent="0.25">
      <c r="A31" s="22"/>
      <c r="B31" s="11" t="s">
        <v>84</v>
      </c>
      <c r="C31" s="12">
        <f t="shared" ref="C31:E31" si="2">C7 -($F7*C$23/$F$23)</f>
        <v>-3.4635984753082022E-2</v>
      </c>
      <c r="D31" s="13">
        <f t="shared" si="2"/>
        <v>3.9223705746489479E-2</v>
      </c>
      <c r="E31" s="14">
        <f t="shared" si="2"/>
        <v>-4.5877209934075402E-3</v>
      </c>
    </row>
    <row r="32" spans="1:6" x14ac:dyDescent="0.25">
      <c r="A32" s="22"/>
      <c r="B32" s="11" t="s">
        <v>85</v>
      </c>
      <c r="C32" s="12">
        <f t="shared" ref="C32:E32" si="3">C8 -($F8*C$23/$F$23)</f>
        <v>2.6543415075737375E-3</v>
      </c>
      <c r="D32" s="13">
        <f t="shared" si="3"/>
        <v>1.1172279319795808E-2</v>
      </c>
      <c r="E32" s="14">
        <f t="shared" si="3"/>
        <v>-1.3826620827369657E-2</v>
      </c>
    </row>
    <row r="33" spans="1:5" x14ac:dyDescent="0.25">
      <c r="A33" s="22"/>
      <c r="B33" s="11" t="s">
        <v>86</v>
      </c>
      <c r="C33" s="12">
        <f t="shared" ref="C33:E33" si="4">C9 -($F9*C$23/$F$23)</f>
        <v>7.4248401646078155E-3</v>
      </c>
      <c r="D33" s="13">
        <f t="shared" si="4"/>
        <v>-1.1806553015234422E-2</v>
      </c>
      <c r="E33" s="14">
        <f t="shared" si="4"/>
        <v>4.3817128506265235E-3</v>
      </c>
    </row>
    <row r="34" spans="1:5" ht="24" x14ac:dyDescent="0.25">
      <c r="A34" s="22"/>
      <c r="B34" s="11" t="s">
        <v>87</v>
      </c>
      <c r="C34" s="12">
        <f t="shared" ref="C34:E34" si="5">C10 -($F10*C$23/$F$23)</f>
        <v>8.2460121365329764E-4</v>
      </c>
      <c r="D34" s="13">
        <f t="shared" si="5"/>
        <v>3.4430527866277788E-3</v>
      </c>
      <c r="E34" s="14">
        <f t="shared" si="5"/>
        <v>-4.2676540002811597E-3</v>
      </c>
    </row>
    <row r="35" spans="1:5" ht="24" x14ac:dyDescent="0.25">
      <c r="A35" s="22"/>
      <c r="B35" s="11" t="s">
        <v>88</v>
      </c>
      <c r="C35" s="12">
        <f t="shared" ref="C35:E35" si="6">C11 -($F11*C$23/$F$23)</f>
        <v>1.5144820120245039E-2</v>
      </c>
      <c r="D35" s="13">
        <f t="shared" si="6"/>
        <v>-1.1210791555555377E-2</v>
      </c>
      <c r="E35" s="14">
        <f t="shared" si="6"/>
        <v>-3.9340285646897316E-3</v>
      </c>
    </row>
    <row r="36" spans="1:5" x14ac:dyDescent="0.25">
      <c r="A36" s="22"/>
      <c r="B36" s="11" t="s">
        <v>89</v>
      </c>
      <c r="C36" s="12">
        <f t="shared" ref="C36:E36" si="7">C12 -($F12*C$23/$F$23)</f>
        <v>1.9969440045919468E-2</v>
      </c>
      <c r="D36" s="13">
        <f t="shared" si="7"/>
        <v>-1.7361225061210309E-2</v>
      </c>
      <c r="E36" s="14">
        <f t="shared" si="7"/>
        <v>-2.6082149847092145E-3</v>
      </c>
    </row>
    <row r="37" spans="1:5" x14ac:dyDescent="0.25">
      <c r="A37" s="22"/>
      <c r="B37" s="11" t="s">
        <v>90</v>
      </c>
      <c r="C37" s="12">
        <f t="shared" ref="C37:E37" si="8">C13 -($F13*C$23/$F$23)</f>
        <v>6.2583293346308716E-3</v>
      </c>
      <c r="D37" s="13">
        <f t="shared" si="8"/>
        <v>-1.2450338177439485E-2</v>
      </c>
      <c r="E37" s="14">
        <f t="shared" si="8"/>
        <v>6.1920088428086134E-3</v>
      </c>
    </row>
    <row r="38" spans="1:5" x14ac:dyDescent="0.25">
      <c r="A38" s="22"/>
      <c r="B38" s="11" t="s">
        <v>91</v>
      </c>
      <c r="C38" s="12">
        <f t="shared" ref="C38:E38" si="9">C14 -($F14*C$23/$F$23)</f>
        <v>2.9915076633744431E-3</v>
      </c>
      <c r="D38" s="13">
        <f t="shared" si="9"/>
        <v>5.2351358540593806E-3</v>
      </c>
      <c r="E38" s="14">
        <f t="shared" si="9"/>
        <v>-8.2266435174338515E-3</v>
      </c>
    </row>
    <row r="39" spans="1:5" x14ac:dyDescent="0.25">
      <c r="A39" s="22"/>
      <c r="B39" s="11" t="s">
        <v>92</v>
      </c>
      <c r="C39" s="12">
        <f t="shared" ref="C39:E39" si="10">C15 -($F15*C$23/$F$23)</f>
        <v>1.2283755575775185E-2</v>
      </c>
      <c r="D39" s="13">
        <f t="shared" si="10"/>
        <v>-3.6451512051985713E-2</v>
      </c>
      <c r="E39" s="14">
        <f t="shared" si="10"/>
        <v>2.4167756476210472E-2</v>
      </c>
    </row>
    <row r="40" spans="1:5" x14ac:dyDescent="0.25">
      <c r="A40" s="22"/>
      <c r="B40" s="11" t="s">
        <v>93</v>
      </c>
      <c r="C40" s="12">
        <f t="shared" ref="C40:E40" si="11">C16 -($F16*C$23/$F$23)</f>
        <v>-6.2583344483227443E-3</v>
      </c>
      <c r="D40" s="13">
        <f t="shared" si="11"/>
        <v>-3.2925875188103415E-3</v>
      </c>
      <c r="E40" s="14">
        <f t="shared" si="11"/>
        <v>9.5509219671329748E-3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1.6162433540313464E-2</v>
      </c>
      <c r="D41" s="13">
        <f t="shared" si="12"/>
        <v>-3.6316743772548121E-3</v>
      </c>
      <c r="E41" s="14">
        <f t="shared" si="12"/>
        <v>-1.2530759163058652E-2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2.2259391125234479E-2</v>
      </c>
      <c r="D42" s="13">
        <f t="shared" si="13"/>
        <v>-1.243962397035922E-2</v>
      </c>
      <c r="E42" s="14">
        <f t="shared" si="13"/>
        <v>-9.8197671548753418E-3</v>
      </c>
    </row>
    <row r="43" spans="1:5" x14ac:dyDescent="0.25">
      <c r="A43" s="22"/>
      <c r="B43" s="11" t="s">
        <v>96</v>
      </c>
      <c r="C43" s="12">
        <f t="shared" ref="C43:E43" si="14">C19 -($F19*C$23/$F$23)</f>
        <v>-2.2320588720601553E-2</v>
      </c>
      <c r="D43" s="13">
        <f t="shared" si="14"/>
        <v>1.0550646670511699E-2</v>
      </c>
      <c r="E43" s="14">
        <f t="shared" si="14"/>
        <v>1.1769942050089799E-2</v>
      </c>
    </row>
    <row r="44" spans="1:5" x14ac:dyDescent="0.25">
      <c r="A44" s="22"/>
      <c r="B44" s="11" t="s">
        <v>97</v>
      </c>
      <c r="C44" s="12">
        <f t="shared" ref="C44:E44" si="15">C20 -($F20*C$23/$F$23)</f>
        <v>2.4620541158358489E-2</v>
      </c>
      <c r="D44" s="13">
        <f t="shared" si="15"/>
        <v>-1.5614968854303246E-2</v>
      </c>
      <c r="E44" s="14">
        <f t="shared" si="15"/>
        <v>-9.0055723040553537E-3</v>
      </c>
    </row>
    <row r="45" spans="1:5" x14ac:dyDescent="0.25">
      <c r="A45" s="22"/>
      <c r="B45" s="11" t="s">
        <v>98</v>
      </c>
      <c r="C45" s="12">
        <f t="shared" ref="C45:E45" si="16">C21 -($F21*C$23/$F$23)</f>
        <v>-6.9755450657509876E-3</v>
      </c>
      <c r="D45" s="13">
        <f t="shared" si="16"/>
        <v>4.1497363580958457E-3</v>
      </c>
      <c r="E45" s="14">
        <f t="shared" si="16"/>
        <v>2.8258087076549199E-3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-3.3845107314177225E-2</v>
      </c>
      <c r="D46" s="17">
        <f t="shared" si="17"/>
        <v>2.1220376904941218E-2</v>
      </c>
      <c r="E46" s="18">
        <f t="shared" si="17"/>
        <v>1.2624730409236062E-2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F9BAE-1930-42CF-BCF4-44F39D46C88F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24.75" thickTop="1" x14ac:dyDescent="0.25">
      <c r="A6" s="21" t="s">
        <v>44</v>
      </c>
      <c r="B6" s="7" t="s">
        <v>45</v>
      </c>
      <c r="C6" s="8">
        <v>0.22068965517241382</v>
      </c>
      <c r="D6" s="9">
        <v>0.22023809523809523</v>
      </c>
      <c r="E6" s="10">
        <v>0.22178988326848248</v>
      </c>
      <c r="F6" s="19">
        <f t="shared" ref="F6:F37" si="0">AVERAGE(C6:E6)</f>
        <v>0.22090587789299718</v>
      </c>
    </row>
    <row r="7" spans="1:6" ht="24" x14ac:dyDescent="0.25">
      <c r="A7" s="22"/>
      <c r="B7" s="11" t="s">
        <v>46</v>
      </c>
      <c r="C7" s="12">
        <v>0.18620689655172418</v>
      </c>
      <c r="D7" s="13">
        <v>0.22767857142857142</v>
      </c>
      <c r="E7" s="14">
        <v>0.22762645914396887</v>
      </c>
      <c r="F7" s="19">
        <f t="shared" si="0"/>
        <v>0.21383730904142148</v>
      </c>
    </row>
    <row r="8" spans="1:6" ht="24" x14ac:dyDescent="0.25">
      <c r="A8" s="22"/>
      <c r="B8" s="11" t="s">
        <v>47</v>
      </c>
      <c r="C8" s="12">
        <v>0.35517241379310344</v>
      </c>
      <c r="D8" s="13">
        <v>0.43601190476190477</v>
      </c>
      <c r="E8" s="14">
        <v>0.3910505836575876</v>
      </c>
      <c r="F8" s="19">
        <f t="shared" si="0"/>
        <v>0.39407830073753197</v>
      </c>
    </row>
    <row r="9" spans="1:6" ht="24" x14ac:dyDescent="0.25">
      <c r="A9" s="22"/>
      <c r="B9" s="11" t="s">
        <v>48</v>
      </c>
      <c r="C9" s="12">
        <v>0.19655172413793104</v>
      </c>
      <c r="D9" s="13">
        <v>0.22767857142857142</v>
      </c>
      <c r="E9" s="14">
        <v>0.22178988326848248</v>
      </c>
      <c r="F9" s="19">
        <f t="shared" si="0"/>
        <v>0.21534005961166167</v>
      </c>
    </row>
    <row r="10" spans="1:6" ht="24" x14ac:dyDescent="0.25">
      <c r="A10" s="22"/>
      <c r="B10" s="11" t="s">
        <v>49</v>
      </c>
      <c r="C10" s="12">
        <v>0.43103448275862066</v>
      </c>
      <c r="D10" s="13">
        <v>0.43154761904761907</v>
      </c>
      <c r="E10" s="14">
        <v>0.37159533073929962</v>
      </c>
      <c r="F10" s="19">
        <f t="shared" si="0"/>
        <v>0.41139247751517977</v>
      </c>
    </row>
    <row r="11" spans="1:6" ht="24" x14ac:dyDescent="0.25">
      <c r="A11" s="22"/>
      <c r="B11" s="11" t="s">
        <v>50</v>
      </c>
      <c r="C11" s="12">
        <v>0.23448275862068965</v>
      </c>
      <c r="D11" s="13">
        <v>0.20386904761904762</v>
      </c>
      <c r="E11" s="14">
        <v>0.19649805447470819</v>
      </c>
      <c r="F11" s="19">
        <f t="shared" si="0"/>
        <v>0.21161662023814851</v>
      </c>
    </row>
    <row r="12" spans="1:6" ht="24" x14ac:dyDescent="0.25">
      <c r="A12" s="22"/>
      <c r="B12" s="11" t="s">
        <v>51</v>
      </c>
      <c r="C12" s="12">
        <v>7.9310344827586213E-2</v>
      </c>
      <c r="D12" s="13">
        <v>9.375E-2</v>
      </c>
      <c r="E12" s="14">
        <v>9.3385214007782102E-2</v>
      </c>
      <c r="F12" s="19">
        <f t="shared" si="0"/>
        <v>8.8815186278456096E-2</v>
      </c>
    </row>
    <row r="13" spans="1:6" ht="24" x14ac:dyDescent="0.25">
      <c r="A13" s="22"/>
      <c r="B13" s="11" t="s">
        <v>52</v>
      </c>
      <c r="C13" s="12">
        <v>0.11724137931034483</v>
      </c>
      <c r="D13" s="13">
        <v>9.8214285714285712E-2</v>
      </c>
      <c r="E13" s="14">
        <v>7.5875486381322951E-2</v>
      </c>
      <c r="F13" s="19">
        <f t="shared" si="0"/>
        <v>9.7110383801984501E-2</v>
      </c>
    </row>
    <row r="14" spans="1:6" ht="24" x14ac:dyDescent="0.25">
      <c r="A14" s="22"/>
      <c r="B14" s="11" t="s">
        <v>53</v>
      </c>
      <c r="C14" s="12">
        <v>0.12413793103448276</v>
      </c>
      <c r="D14" s="13">
        <v>5.8035714285714288E-2</v>
      </c>
      <c r="E14" s="14">
        <v>6.6147859922178989E-2</v>
      </c>
      <c r="F14" s="19">
        <f t="shared" si="0"/>
        <v>8.2773835080792002E-2</v>
      </c>
    </row>
    <row r="15" spans="1:6" ht="24" x14ac:dyDescent="0.25">
      <c r="A15" s="22"/>
      <c r="B15" s="11" t="s">
        <v>54</v>
      </c>
      <c r="C15" s="12">
        <v>0.13448275862068965</v>
      </c>
      <c r="D15" s="13">
        <v>0.14285714285714285</v>
      </c>
      <c r="E15" s="14">
        <v>0.15953307392996108</v>
      </c>
      <c r="F15" s="19">
        <f t="shared" si="0"/>
        <v>0.14562432513593118</v>
      </c>
    </row>
    <row r="16" spans="1:6" ht="24" x14ac:dyDescent="0.25">
      <c r="A16" s="22"/>
      <c r="B16" s="11" t="s">
        <v>55</v>
      </c>
      <c r="C16" s="12">
        <v>0.23793103448275862</v>
      </c>
      <c r="D16" s="13">
        <v>0.25892857142857145</v>
      </c>
      <c r="E16" s="14">
        <v>0.24124513618677043</v>
      </c>
      <c r="F16" s="19">
        <f t="shared" si="0"/>
        <v>0.24603491403270017</v>
      </c>
    </row>
    <row r="17" spans="1:6" ht="24" x14ac:dyDescent="0.25">
      <c r="A17" s="22"/>
      <c r="B17" s="11" t="s">
        <v>56</v>
      </c>
      <c r="C17" s="12">
        <v>0.22413793103448276</v>
      </c>
      <c r="D17" s="13">
        <v>0.15476190476190477</v>
      </c>
      <c r="E17" s="14">
        <v>0.15758754863813229</v>
      </c>
      <c r="F17" s="19">
        <f t="shared" si="0"/>
        <v>0.17882912814483995</v>
      </c>
    </row>
    <row r="18" spans="1:6" ht="24" x14ac:dyDescent="0.25">
      <c r="A18" s="22"/>
      <c r="B18" s="11" t="s">
        <v>57</v>
      </c>
      <c r="C18" s="12">
        <v>0.25172413793103449</v>
      </c>
      <c r="D18" s="13">
        <v>0.26636904761904762</v>
      </c>
      <c r="E18" s="14">
        <v>0.26264591439688717</v>
      </c>
      <c r="F18" s="19">
        <f t="shared" si="0"/>
        <v>0.26024636664898976</v>
      </c>
    </row>
    <row r="19" spans="1:6" ht="24" x14ac:dyDescent="0.25">
      <c r="A19" s="22"/>
      <c r="B19" s="11" t="s">
        <v>58</v>
      </c>
      <c r="C19" s="12">
        <v>0.24137931034482757</v>
      </c>
      <c r="D19" s="13">
        <v>0.24851190476190477</v>
      </c>
      <c r="E19" s="14">
        <v>0.26264591439688717</v>
      </c>
      <c r="F19" s="19">
        <f t="shared" si="0"/>
        <v>0.25084570983453985</v>
      </c>
    </row>
    <row r="20" spans="1:6" ht="24" x14ac:dyDescent="0.25">
      <c r="A20" s="22"/>
      <c r="B20" s="11" t="s">
        <v>59</v>
      </c>
      <c r="C20" s="12">
        <v>0.31034482758620691</v>
      </c>
      <c r="D20" s="13">
        <v>0.26339285714285715</v>
      </c>
      <c r="E20" s="14">
        <v>0.31517509727626458</v>
      </c>
      <c r="F20" s="19">
        <f t="shared" si="0"/>
        <v>0.2963042606684429</v>
      </c>
    </row>
    <row r="21" spans="1:6" ht="24" x14ac:dyDescent="0.25">
      <c r="A21" s="22"/>
      <c r="B21" s="11" t="s">
        <v>60</v>
      </c>
      <c r="C21" s="12">
        <v>0.16896551724137931</v>
      </c>
      <c r="D21" s="13">
        <v>0.14136904761904762</v>
      </c>
      <c r="E21" s="14">
        <v>0.18482490272373542</v>
      </c>
      <c r="F21" s="19">
        <f t="shared" si="0"/>
        <v>0.16505315586138744</v>
      </c>
    </row>
    <row r="22" spans="1:6" ht="24" x14ac:dyDescent="0.25">
      <c r="A22" s="22"/>
      <c r="B22" s="11" t="s">
        <v>61</v>
      </c>
      <c r="C22" s="12">
        <v>7.586206896551724E-2</v>
      </c>
      <c r="D22" s="13">
        <v>6.9940476190476192E-2</v>
      </c>
      <c r="E22" s="14">
        <v>6.2256809338521402E-2</v>
      </c>
      <c r="F22" s="19">
        <f t="shared" si="0"/>
        <v>6.9353118164838287E-2</v>
      </c>
    </row>
    <row r="23" spans="1:6" ht="24" x14ac:dyDescent="0.25">
      <c r="A23" s="22"/>
      <c r="B23" s="11" t="s">
        <v>62</v>
      </c>
      <c r="C23" s="12">
        <v>0.2</v>
      </c>
      <c r="D23" s="13">
        <v>0.23214285714285715</v>
      </c>
      <c r="E23" s="14">
        <v>0.22373540856031129</v>
      </c>
      <c r="F23" s="19">
        <f t="shared" si="0"/>
        <v>0.21862608856772281</v>
      </c>
    </row>
    <row r="24" spans="1:6" ht="24" x14ac:dyDescent="0.25">
      <c r="A24" s="22" t="s">
        <v>6</v>
      </c>
      <c r="B24" s="11" t="s">
        <v>7</v>
      </c>
      <c r="C24" s="12">
        <v>0.22413793103448276</v>
      </c>
      <c r="D24" s="13">
        <v>0.20089285714285715</v>
      </c>
      <c r="E24" s="14">
        <v>0.23151750972762644</v>
      </c>
      <c r="F24" s="19">
        <f t="shared" si="0"/>
        <v>0.21884943263498879</v>
      </c>
    </row>
    <row r="25" spans="1:6" ht="24" x14ac:dyDescent="0.25">
      <c r="A25" s="22"/>
      <c r="B25" s="11" t="s">
        <v>8</v>
      </c>
      <c r="C25" s="12">
        <v>0.22413793103448276</v>
      </c>
      <c r="D25" s="13">
        <v>0.18898809523809523</v>
      </c>
      <c r="E25" s="14">
        <v>0.17898832684824903</v>
      </c>
      <c r="F25" s="19">
        <f t="shared" si="0"/>
        <v>0.19737145104027567</v>
      </c>
    </row>
    <row r="26" spans="1:6" ht="24" x14ac:dyDescent="0.25">
      <c r="A26" s="22"/>
      <c r="B26" s="11" t="s">
        <v>9</v>
      </c>
      <c r="C26" s="12">
        <v>0.24137931034482757</v>
      </c>
      <c r="D26" s="13">
        <v>0.18601190476190477</v>
      </c>
      <c r="E26" s="14">
        <v>0.20817120622568094</v>
      </c>
      <c r="F26" s="19">
        <f t="shared" si="0"/>
        <v>0.21185414044413775</v>
      </c>
    </row>
    <row r="27" spans="1:6" ht="24" x14ac:dyDescent="0.25">
      <c r="A27" s="22"/>
      <c r="B27" s="11" t="s">
        <v>10</v>
      </c>
      <c r="C27" s="12">
        <v>0.18965517241379309</v>
      </c>
      <c r="D27" s="13">
        <v>0.15625</v>
      </c>
      <c r="E27" s="14">
        <v>0.1517509727626459</v>
      </c>
      <c r="F27" s="19">
        <f t="shared" si="0"/>
        <v>0.16588538172547965</v>
      </c>
    </row>
    <row r="28" spans="1:6" ht="24" x14ac:dyDescent="0.25">
      <c r="A28" s="22"/>
      <c r="B28" s="11" t="s">
        <v>11</v>
      </c>
      <c r="C28" s="12">
        <v>0.26896551724137929</v>
      </c>
      <c r="D28" s="13">
        <v>0.27232142857142855</v>
      </c>
      <c r="E28" s="14">
        <v>0.28404669260700388</v>
      </c>
      <c r="F28" s="19">
        <f t="shared" si="0"/>
        <v>0.27511121280660389</v>
      </c>
    </row>
    <row r="29" spans="1:6" ht="24" x14ac:dyDescent="0.25">
      <c r="A29" s="22"/>
      <c r="B29" s="11" t="s">
        <v>12</v>
      </c>
      <c r="C29" s="12">
        <v>0.18620689655172418</v>
      </c>
      <c r="D29" s="13">
        <v>8.7797619047619027E-2</v>
      </c>
      <c r="E29" s="14">
        <v>0.14591439688715954</v>
      </c>
      <c r="F29" s="19">
        <f t="shared" si="0"/>
        <v>0.13997297082883423</v>
      </c>
    </row>
    <row r="30" spans="1:6" ht="24" x14ac:dyDescent="0.25">
      <c r="A30" s="22"/>
      <c r="B30" s="11" t="s">
        <v>13</v>
      </c>
      <c r="C30" s="12">
        <v>0.39310344827586208</v>
      </c>
      <c r="D30" s="13">
        <v>0.3392857142857143</v>
      </c>
      <c r="E30" s="14">
        <v>0.3521400778210117</v>
      </c>
      <c r="F30" s="19">
        <f t="shared" si="0"/>
        <v>0.36150974679419606</v>
      </c>
    </row>
    <row r="31" spans="1:6" ht="24" x14ac:dyDescent="0.25">
      <c r="A31" s="22"/>
      <c r="B31" s="11" t="s">
        <v>14</v>
      </c>
      <c r="C31" s="12">
        <v>0.32413793103448268</v>
      </c>
      <c r="D31" s="13">
        <v>0.32738095238095238</v>
      </c>
      <c r="E31" s="14">
        <v>0.30155642023346302</v>
      </c>
      <c r="F31" s="19">
        <f t="shared" si="0"/>
        <v>0.31769176788296605</v>
      </c>
    </row>
    <row r="32" spans="1:6" ht="24" x14ac:dyDescent="0.25">
      <c r="A32" s="22"/>
      <c r="B32" s="11" t="s">
        <v>15</v>
      </c>
      <c r="C32" s="12">
        <v>0.23793103448275862</v>
      </c>
      <c r="D32" s="13">
        <v>0.22172619047619047</v>
      </c>
      <c r="E32" s="14">
        <v>0.19844357976653698</v>
      </c>
      <c r="F32" s="19">
        <f t="shared" si="0"/>
        <v>0.21936693490849538</v>
      </c>
    </row>
    <row r="33" spans="1:6" ht="24" x14ac:dyDescent="0.25">
      <c r="A33" s="22"/>
      <c r="B33" s="11" t="s">
        <v>16</v>
      </c>
      <c r="C33" s="12">
        <v>0.12758620689655173</v>
      </c>
      <c r="D33" s="13">
        <v>9.9702380952380973E-2</v>
      </c>
      <c r="E33" s="14">
        <v>0.10700389105058365</v>
      </c>
      <c r="F33" s="19">
        <f t="shared" si="0"/>
        <v>0.11143082629983879</v>
      </c>
    </row>
    <row r="34" spans="1:6" ht="24" x14ac:dyDescent="0.25">
      <c r="A34" s="22"/>
      <c r="B34" s="11" t="s">
        <v>17</v>
      </c>
      <c r="C34" s="12">
        <v>0.11034482758620691</v>
      </c>
      <c r="D34" s="13">
        <v>0.12648809523809523</v>
      </c>
      <c r="E34" s="14">
        <v>0.10505836575875487</v>
      </c>
      <c r="F34" s="19">
        <f t="shared" si="0"/>
        <v>0.113963762861019</v>
      </c>
    </row>
    <row r="35" spans="1:6" ht="24" x14ac:dyDescent="0.25">
      <c r="A35" s="22"/>
      <c r="B35" s="11" t="s">
        <v>18</v>
      </c>
      <c r="C35" s="12">
        <v>8.9655172413793102E-2</v>
      </c>
      <c r="D35" s="13">
        <v>6.5476190476190479E-2</v>
      </c>
      <c r="E35" s="14">
        <v>8.7548638132295714E-2</v>
      </c>
      <c r="F35" s="19">
        <f t="shared" si="0"/>
        <v>8.0893333674093099E-2</v>
      </c>
    </row>
    <row r="36" spans="1:6" ht="24" x14ac:dyDescent="0.25">
      <c r="A36" s="22"/>
      <c r="B36" s="11" t="s">
        <v>19</v>
      </c>
      <c r="C36" s="12">
        <v>0.14827586206896551</v>
      </c>
      <c r="D36" s="13">
        <v>0.13988095238095238</v>
      </c>
      <c r="E36" s="14">
        <v>0.1186770428015564</v>
      </c>
      <c r="F36" s="19">
        <f t="shared" si="0"/>
        <v>0.13561128575049144</v>
      </c>
    </row>
    <row r="37" spans="1:6" ht="24" x14ac:dyDescent="0.25">
      <c r="A37" s="22"/>
      <c r="B37" s="11" t="s">
        <v>20</v>
      </c>
      <c r="C37" s="12">
        <v>8.2758620689655171E-2</v>
      </c>
      <c r="D37" s="13">
        <v>7.4404761904761904E-2</v>
      </c>
      <c r="E37" s="14">
        <v>9.5330739299610889E-2</v>
      </c>
      <c r="F37" s="19">
        <f t="shared" si="0"/>
        <v>8.4164707298009331E-2</v>
      </c>
    </row>
    <row r="38" spans="1:6" ht="24" x14ac:dyDescent="0.25">
      <c r="A38" s="22"/>
      <c r="B38" s="11" t="s">
        <v>21</v>
      </c>
      <c r="C38" s="12">
        <v>0.25862068965517243</v>
      </c>
      <c r="D38" s="13">
        <v>0.25892857142857145</v>
      </c>
      <c r="E38" s="14">
        <v>0.28210116731517509</v>
      </c>
      <c r="F38" s="19">
        <f t="shared" ref="F38:F69" si="1">AVERAGE(C38:E38)</f>
        <v>0.26655014279963968</v>
      </c>
    </row>
    <row r="39" spans="1:6" ht="24" x14ac:dyDescent="0.25">
      <c r="A39" s="22"/>
      <c r="B39" s="11" t="s">
        <v>22</v>
      </c>
      <c r="C39" s="12">
        <v>8.2758620689655171E-2</v>
      </c>
      <c r="D39" s="13">
        <v>0.11458333333333331</v>
      </c>
      <c r="E39" s="14">
        <v>0.10700389105058365</v>
      </c>
      <c r="F39" s="19">
        <f t="shared" si="1"/>
        <v>0.10144861502452406</v>
      </c>
    </row>
    <row r="40" spans="1:6" ht="24" x14ac:dyDescent="0.25">
      <c r="A40" s="22"/>
      <c r="B40" s="11" t="s">
        <v>23</v>
      </c>
      <c r="C40" s="12">
        <v>7.586206896551724E-2</v>
      </c>
      <c r="D40" s="13">
        <v>0.125</v>
      </c>
      <c r="E40" s="14">
        <v>6.0311284046692608E-2</v>
      </c>
      <c r="F40" s="19">
        <f t="shared" si="1"/>
        <v>8.7057784337403285E-2</v>
      </c>
    </row>
    <row r="41" spans="1:6" ht="24" x14ac:dyDescent="0.25">
      <c r="A41" s="22"/>
      <c r="B41" s="11" t="s">
        <v>24</v>
      </c>
      <c r="C41" s="12">
        <v>0.16896551724137931</v>
      </c>
      <c r="D41" s="13">
        <v>0.21577380952380953</v>
      </c>
      <c r="E41" s="14">
        <v>0.19455252918287941</v>
      </c>
      <c r="F41" s="19">
        <f t="shared" si="1"/>
        <v>0.19309728531602274</v>
      </c>
    </row>
    <row r="42" spans="1:6" ht="24" x14ac:dyDescent="0.25">
      <c r="A42" s="22"/>
      <c r="B42" s="11" t="s">
        <v>25</v>
      </c>
      <c r="C42" s="12">
        <v>0.1</v>
      </c>
      <c r="D42" s="13">
        <v>0.19642857142857142</v>
      </c>
      <c r="E42" s="14">
        <v>0.14591439688715954</v>
      </c>
      <c r="F42" s="19">
        <f t="shared" si="1"/>
        <v>0.14744765610524366</v>
      </c>
    </row>
    <row r="43" spans="1:6" ht="24" x14ac:dyDescent="0.25">
      <c r="A43" s="22"/>
      <c r="B43" s="11" t="s">
        <v>26</v>
      </c>
      <c r="C43" s="12">
        <v>8.9655172413793102E-2</v>
      </c>
      <c r="D43" s="13">
        <v>0.21875</v>
      </c>
      <c r="E43" s="14">
        <v>0.19649805447470819</v>
      </c>
      <c r="F43" s="19">
        <f t="shared" si="1"/>
        <v>0.16830107562950045</v>
      </c>
    </row>
    <row r="44" spans="1:6" x14ac:dyDescent="0.25">
      <c r="A44" s="22" t="s">
        <v>27</v>
      </c>
      <c r="B44" s="11" t="s">
        <v>28</v>
      </c>
      <c r="C44" s="12">
        <v>0.23103448275862068</v>
      </c>
      <c r="D44" s="13">
        <v>0.13690476190476192</v>
      </c>
      <c r="E44" s="14">
        <v>0.20038910505836577</v>
      </c>
      <c r="F44" s="19">
        <f t="shared" si="1"/>
        <v>0.18944278324058281</v>
      </c>
    </row>
    <row r="45" spans="1:6" x14ac:dyDescent="0.25">
      <c r="A45" s="22"/>
      <c r="B45" s="11" t="s">
        <v>29</v>
      </c>
      <c r="C45" s="12">
        <v>0.13793103448275862</v>
      </c>
      <c r="D45" s="13">
        <v>0.13839285714285715</v>
      </c>
      <c r="E45" s="14">
        <v>0.13035019455252919</v>
      </c>
      <c r="F45" s="19">
        <f t="shared" si="1"/>
        <v>0.1355580287260483</v>
      </c>
    </row>
    <row r="46" spans="1:6" x14ac:dyDescent="0.25">
      <c r="A46" s="22"/>
      <c r="B46" s="11" t="s">
        <v>30</v>
      </c>
      <c r="C46" s="12">
        <v>0.28620689655172415</v>
      </c>
      <c r="D46" s="13">
        <v>0.25148809523809523</v>
      </c>
      <c r="E46" s="14">
        <v>0.2723735408560311</v>
      </c>
      <c r="F46" s="19">
        <f t="shared" si="1"/>
        <v>0.2700228442152835</v>
      </c>
    </row>
    <row r="47" spans="1:6" x14ac:dyDescent="0.25">
      <c r="A47" s="22"/>
      <c r="B47" s="11" t="s">
        <v>31</v>
      </c>
      <c r="C47" s="12">
        <v>0.19655172413793104</v>
      </c>
      <c r="D47" s="13">
        <v>0.15029761904761904</v>
      </c>
      <c r="E47" s="14">
        <v>0.17704280155642024</v>
      </c>
      <c r="F47" s="19">
        <f t="shared" si="1"/>
        <v>0.1746307149139901</v>
      </c>
    </row>
    <row r="48" spans="1:6" x14ac:dyDescent="0.25">
      <c r="A48" s="22"/>
      <c r="B48" s="11" t="s">
        <v>32</v>
      </c>
      <c r="C48" s="12">
        <v>0.1310344827586207</v>
      </c>
      <c r="D48" s="13">
        <v>9.5238095238095233E-2</v>
      </c>
      <c r="E48" s="14">
        <v>8.5603112840466927E-2</v>
      </c>
      <c r="F48" s="19">
        <f t="shared" si="1"/>
        <v>0.10395856361239429</v>
      </c>
    </row>
    <row r="49" spans="1:6" x14ac:dyDescent="0.25">
      <c r="A49" s="22"/>
      <c r="B49" s="11" t="s">
        <v>33</v>
      </c>
      <c r="C49" s="12">
        <v>0.36206896551724133</v>
      </c>
      <c r="D49" s="13">
        <v>0.44494047619047611</v>
      </c>
      <c r="E49" s="14">
        <v>0.43579766536964981</v>
      </c>
      <c r="F49" s="19">
        <f t="shared" si="1"/>
        <v>0.41426903569245571</v>
      </c>
    </row>
    <row r="50" spans="1:6" x14ac:dyDescent="0.25">
      <c r="A50" s="22"/>
      <c r="B50" s="11" t="s">
        <v>34</v>
      </c>
      <c r="C50" s="12">
        <v>0.1793103448275862</v>
      </c>
      <c r="D50" s="13">
        <v>0.31547619047619047</v>
      </c>
      <c r="E50" s="14">
        <v>0.30155642023346302</v>
      </c>
      <c r="F50" s="19">
        <f t="shared" si="1"/>
        <v>0.26544765184574654</v>
      </c>
    </row>
    <row r="51" spans="1:6" x14ac:dyDescent="0.25">
      <c r="A51" s="22"/>
      <c r="B51" s="11" t="s">
        <v>35</v>
      </c>
      <c r="C51" s="12">
        <v>0.15862068965517243</v>
      </c>
      <c r="D51" s="13">
        <v>9.6726190476190479E-2</v>
      </c>
      <c r="E51" s="14">
        <v>9.9221789883268491E-2</v>
      </c>
      <c r="F51" s="19">
        <f t="shared" si="1"/>
        <v>0.11818955667154381</v>
      </c>
    </row>
    <row r="52" spans="1:6" x14ac:dyDescent="0.25">
      <c r="A52" s="22"/>
      <c r="B52" s="11" t="s">
        <v>36</v>
      </c>
      <c r="C52" s="12">
        <v>0.20344827586206896</v>
      </c>
      <c r="D52" s="13">
        <v>0.21130952380952381</v>
      </c>
      <c r="E52" s="14">
        <v>0.18482490272373542</v>
      </c>
      <c r="F52" s="19">
        <f t="shared" si="1"/>
        <v>0.19986090079844274</v>
      </c>
    </row>
    <row r="53" spans="1:6" ht="24" x14ac:dyDescent="0.25">
      <c r="A53" s="22"/>
      <c r="B53" s="11" t="s">
        <v>37</v>
      </c>
      <c r="C53" s="12">
        <v>0.25517241379310346</v>
      </c>
      <c r="D53" s="13">
        <v>0.19047619047619047</v>
      </c>
      <c r="E53" s="14">
        <v>0.18482490272373542</v>
      </c>
      <c r="F53" s="19">
        <f t="shared" si="1"/>
        <v>0.21015783566434312</v>
      </c>
    </row>
    <row r="54" spans="1:6" x14ac:dyDescent="0.25">
      <c r="A54" s="22"/>
      <c r="B54" s="11" t="s">
        <v>38</v>
      </c>
      <c r="C54" s="12">
        <v>0.11724137931034483</v>
      </c>
      <c r="D54" s="13">
        <v>0.14434523809523808</v>
      </c>
      <c r="E54" s="14">
        <v>0.16147859922178986</v>
      </c>
      <c r="F54" s="19">
        <f t="shared" si="1"/>
        <v>0.14102173887579092</v>
      </c>
    </row>
    <row r="55" spans="1:6" x14ac:dyDescent="0.25">
      <c r="A55" s="22"/>
      <c r="B55" s="11" t="s">
        <v>39</v>
      </c>
      <c r="C55" s="12">
        <v>7.586206896551724E-2</v>
      </c>
      <c r="D55" s="13">
        <v>7.1428571428571425E-2</v>
      </c>
      <c r="E55" s="14">
        <v>6.6147859922178989E-2</v>
      </c>
      <c r="F55" s="19">
        <f t="shared" si="1"/>
        <v>7.1146166772089223E-2</v>
      </c>
    </row>
    <row r="56" spans="1:6" x14ac:dyDescent="0.25">
      <c r="A56" s="22"/>
      <c r="B56" s="11" t="s">
        <v>40</v>
      </c>
      <c r="C56" s="12">
        <v>0.32758620689655177</v>
      </c>
      <c r="D56" s="13">
        <v>0.47172619047619047</v>
      </c>
      <c r="E56" s="14">
        <v>0.39494163424124518</v>
      </c>
      <c r="F56" s="19">
        <f t="shared" si="1"/>
        <v>0.39808467720466245</v>
      </c>
    </row>
    <row r="57" spans="1:6" ht="24" x14ac:dyDescent="0.25">
      <c r="A57" s="22"/>
      <c r="B57" s="11" t="s">
        <v>41</v>
      </c>
      <c r="C57" s="12">
        <v>0.11379310344827587</v>
      </c>
      <c r="D57" s="13">
        <v>0.10267857142857142</v>
      </c>
      <c r="E57" s="14">
        <v>8.3657587548638113E-2</v>
      </c>
      <c r="F57" s="19">
        <f t="shared" si="1"/>
        <v>0.10004308747516182</v>
      </c>
    </row>
    <row r="58" spans="1:6" ht="24" x14ac:dyDescent="0.25">
      <c r="A58" s="22"/>
      <c r="B58" s="11" t="s">
        <v>42</v>
      </c>
      <c r="C58" s="12">
        <v>0.3413793103448276</v>
      </c>
      <c r="D58" s="13">
        <v>0.33184523809523808</v>
      </c>
      <c r="E58" s="14">
        <v>0.34630350194552528</v>
      </c>
      <c r="F58" s="19">
        <f t="shared" si="1"/>
        <v>0.33984268346186369</v>
      </c>
    </row>
    <row r="59" spans="1:6" ht="24" x14ac:dyDescent="0.25">
      <c r="A59" s="22"/>
      <c r="B59" s="11" t="s">
        <v>43</v>
      </c>
      <c r="C59" s="12">
        <v>0.33103448275862069</v>
      </c>
      <c r="D59" s="13">
        <v>0.30357142857142855</v>
      </c>
      <c r="E59" s="14">
        <v>0.3132295719844358</v>
      </c>
      <c r="F59" s="19">
        <f t="shared" si="1"/>
        <v>0.31594516110482834</v>
      </c>
    </row>
    <row r="60" spans="1:6" ht="24" x14ac:dyDescent="0.25">
      <c r="A60" s="22" t="s">
        <v>63</v>
      </c>
      <c r="B60" s="11" t="s">
        <v>64</v>
      </c>
      <c r="C60" s="12">
        <v>0.12413793103448276</v>
      </c>
      <c r="D60" s="13">
        <v>0.15029761904761904</v>
      </c>
      <c r="E60" s="14">
        <v>0.1517509727626459</v>
      </c>
      <c r="F60" s="19">
        <f t="shared" si="1"/>
        <v>0.14206217428158255</v>
      </c>
    </row>
    <row r="61" spans="1:6" ht="24" x14ac:dyDescent="0.25">
      <c r="A61" s="22"/>
      <c r="B61" s="11" t="s">
        <v>65</v>
      </c>
      <c r="C61" s="12">
        <v>0.25862068965517243</v>
      </c>
      <c r="D61" s="13">
        <v>0.25892857142857145</v>
      </c>
      <c r="E61" s="14">
        <v>0.26070038910505838</v>
      </c>
      <c r="F61" s="19">
        <f t="shared" si="1"/>
        <v>0.25941655006293413</v>
      </c>
    </row>
    <row r="62" spans="1:6" ht="24" x14ac:dyDescent="0.25">
      <c r="A62" s="22"/>
      <c r="B62" s="11" t="s">
        <v>66</v>
      </c>
      <c r="C62" s="12">
        <v>5.1724137931034482E-2</v>
      </c>
      <c r="D62" s="13">
        <v>7.1428571428571425E-2</v>
      </c>
      <c r="E62" s="14">
        <v>8.3657587548638113E-2</v>
      </c>
      <c r="F62" s="19">
        <f t="shared" si="1"/>
        <v>6.8936765636081337E-2</v>
      </c>
    </row>
    <row r="63" spans="1:6" ht="24" x14ac:dyDescent="0.25">
      <c r="A63" s="22"/>
      <c r="B63" s="11" t="s">
        <v>67</v>
      </c>
      <c r="C63" s="12">
        <v>0.19655172413793104</v>
      </c>
      <c r="D63" s="13">
        <v>0.16964285714285715</v>
      </c>
      <c r="E63" s="14">
        <v>0.17898832684824903</v>
      </c>
      <c r="F63" s="19">
        <f t="shared" si="1"/>
        <v>0.18172763604301242</v>
      </c>
    </row>
    <row r="64" spans="1:6" ht="24" x14ac:dyDescent="0.25">
      <c r="A64" s="22"/>
      <c r="B64" s="11" t="s">
        <v>68</v>
      </c>
      <c r="C64" s="12">
        <v>0.16896551724137931</v>
      </c>
      <c r="D64" s="13">
        <v>0.1130952380952381</v>
      </c>
      <c r="E64" s="14">
        <v>0.11089494163424124</v>
      </c>
      <c r="F64" s="19">
        <f t="shared" si="1"/>
        <v>0.13098523232361955</v>
      </c>
    </row>
    <row r="65" spans="1:6" ht="24" x14ac:dyDescent="0.25">
      <c r="A65" s="22"/>
      <c r="B65" s="11" t="s">
        <v>69</v>
      </c>
      <c r="C65" s="12">
        <v>0.18965517241379309</v>
      </c>
      <c r="D65" s="13">
        <v>0.10119047619047619</v>
      </c>
      <c r="E65" s="14">
        <v>8.7548638132295714E-2</v>
      </c>
      <c r="F65" s="19">
        <f t="shared" si="1"/>
        <v>0.12613142891218834</v>
      </c>
    </row>
    <row r="66" spans="1:6" ht="24" x14ac:dyDescent="0.25">
      <c r="A66" s="22"/>
      <c r="B66" s="11" t="s">
        <v>70</v>
      </c>
      <c r="C66" s="12">
        <v>0.20689655172413793</v>
      </c>
      <c r="D66" s="13">
        <v>0.14434523809523808</v>
      </c>
      <c r="E66" s="14">
        <v>0.1867704280155642</v>
      </c>
      <c r="F66" s="19">
        <f t="shared" si="1"/>
        <v>0.17933740594498007</v>
      </c>
    </row>
    <row r="67" spans="1:6" ht="24" x14ac:dyDescent="0.25">
      <c r="A67" s="22"/>
      <c r="B67" s="11" t="s">
        <v>71</v>
      </c>
      <c r="C67" s="12">
        <v>0.18275862068965515</v>
      </c>
      <c r="D67" s="13">
        <v>0.14732142857142858</v>
      </c>
      <c r="E67" s="14">
        <v>0.14396887159533073</v>
      </c>
      <c r="F67" s="19">
        <f t="shared" si="1"/>
        <v>0.15801630695213814</v>
      </c>
    </row>
    <row r="68" spans="1:6" ht="24" x14ac:dyDescent="0.25">
      <c r="A68" s="22"/>
      <c r="B68" s="11" t="s">
        <v>72</v>
      </c>
      <c r="C68" s="12">
        <v>0.14482758620689656</v>
      </c>
      <c r="D68" s="13">
        <v>9.5238095238095233E-2</v>
      </c>
      <c r="E68" s="14">
        <v>0.12840466926070038</v>
      </c>
      <c r="F68" s="19">
        <f t="shared" si="1"/>
        <v>0.12282345023523072</v>
      </c>
    </row>
    <row r="69" spans="1:6" ht="24" x14ac:dyDescent="0.25">
      <c r="A69" s="22"/>
      <c r="B69" s="11" t="s">
        <v>73</v>
      </c>
      <c r="C69" s="12">
        <v>0.14482758620689656</v>
      </c>
      <c r="D69" s="13">
        <v>0.12797619047619047</v>
      </c>
      <c r="E69" s="14">
        <v>0.15758754863813229</v>
      </c>
      <c r="F69" s="19">
        <f t="shared" si="1"/>
        <v>0.14346377510707312</v>
      </c>
    </row>
    <row r="70" spans="1:6" ht="24" x14ac:dyDescent="0.25">
      <c r="A70" s="22"/>
      <c r="B70" s="11" t="s">
        <v>74</v>
      </c>
      <c r="C70" s="12">
        <v>0.14137931034482759</v>
      </c>
      <c r="D70" s="13">
        <v>8.4821428571428575E-2</v>
      </c>
      <c r="E70" s="14">
        <v>0.1186770428015564</v>
      </c>
      <c r="F70" s="19">
        <f t="shared" ref="F70:F101" si="2">AVERAGE(C70:E70)</f>
        <v>0.11495926057260419</v>
      </c>
    </row>
    <row r="71" spans="1:6" ht="24" x14ac:dyDescent="0.25">
      <c r="A71" s="22"/>
      <c r="B71" s="11" t="s">
        <v>75</v>
      </c>
      <c r="C71" s="12">
        <v>0.12758620689655173</v>
      </c>
      <c r="D71" s="13">
        <v>0.11160714285714286</v>
      </c>
      <c r="E71" s="14">
        <v>0.12645914396887159</v>
      </c>
      <c r="F71" s="19">
        <f t="shared" si="2"/>
        <v>0.12188416457418873</v>
      </c>
    </row>
    <row r="72" spans="1:6" ht="24" x14ac:dyDescent="0.25">
      <c r="A72" s="22"/>
      <c r="B72" s="11" t="s">
        <v>76</v>
      </c>
      <c r="C72" s="12">
        <v>0.25862068965517243</v>
      </c>
      <c r="D72" s="13">
        <v>0.32440476190476192</v>
      </c>
      <c r="E72" s="14">
        <v>0.28599221789883267</v>
      </c>
      <c r="F72" s="19">
        <f t="shared" si="2"/>
        <v>0.28967255648625567</v>
      </c>
    </row>
    <row r="73" spans="1:6" ht="24" x14ac:dyDescent="0.25">
      <c r="A73" s="22"/>
      <c r="B73" s="11" t="s">
        <v>77</v>
      </c>
      <c r="C73" s="12">
        <v>0.12413793103448276</v>
      </c>
      <c r="D73" s="13">
        <v>0.11160714285714286</v>
      </c>
      <c r="E73" s="14">
        <v>0.10700389105058365</v>
      </c>
      <c r="F73" s="19">
        <f t="shared" si="2"/>
        <v>0.11424965498073643</v>
      </c>
    </row>
    <row r="74" spans="1:6" ht="24" x14ac:dyDescent="0.25">
      <c r="A74" s="22"/>
      <c r="B74" s="11" t="s">
        <v>78</v>
      </c>
      <c r="C74" s="12">
        <v>0.35172413793103446</v>
      </c>
      <c r="D74" s="13">
        <v>0.4107142857142857</v>
      </c>
      <c r="E74" s="14">
        <v>0.36381322957198442</v>
      </c>
      <c r="F74" s="19">
        <f t="shared" si="2"/>
        <v>0.37541721773910153</v>
      </c>
    </row>
    <row r="75" spans="1:6" ht="24" x14ac:dyDescent="0.25">
      <c r="A75" s="22"/>
      <c r="B75" s="11" t="s">
        <v>79</v>
      </c>
      <c r="C75" s="12">
        <v>0.22413793103448276</v>
      </c>
      <c r="D75" s="13">
        <v>0.31398809523809523</v>
      </c>
      <c r="E75" s="14">
        <v>0.27042801556420232</v>
      </c>
      <c r="F75" s="19">
        <f t="shared" si="2"/>
        <v>0.26951801394559344</v>
      </c>
    </row>
    <row r="76" spans="1:6" ht="24" x14ac:dyDescent="0.25">
      <c r="A76" s="22"/>
      <c r="B76" s="11" t="s">
        <v>80</v>
      </c>
      <c r="C76" s="12">
        <v>0.31379310344827588</v>
      </c>
      <c r="D76" s="13">
        <v>0.35863095238095238</v>
      </c>
      <c r="E76" s="14">
        <v>0.34046692607003892</v>
      </c>
      <c r="F76" s="19">
        <f t="shared" si="2"/>
        <v>0.33763032729975578</v>
      </c>
    </row>
    <row r="77" spans="1:6" ht="24" x14ac:dyDescent="0.25">
      <c r="A77" s="22"/>
      <c r="B77" s="11" t="s">
        <v>81</v>
      </c>
      <c r="C77" s="12">
        <v>0.23793103448275862</v>
      </c>
      <c r="D77" s="13">
        <v>0.30952380952380953</v>
      </c>
      <c r="E77" s="14">
        <v>0.28015564202334631</v>
      </c>
      <c r="F77" s="19">
        <f t="shared" si="2"/>
        <v>0.2758701620099715</v>
      </c>
    </row>
    <row r="78" spans="1:6" x14ac:dyDescent="0.25">
      <c r="A78" s="22" t="s">
        <v>82</v>
      </c>
      <c r="B78" s="11" t="s">
        <v>83</v>
      </c>
      <c r="C78" s="12">
        <v>0.13986013986013987</v>
      </c>
      <c r="D78" s="13">
        <v>0.19790104947526238</v>
      </c>
      <c r="E78" s="14">
        <v>0.16342412451361865</v>
      </c>
      <c r="F78" s="19">
        <f t="shared" si="2"/>
        <v>0.16706177128300695</v>
      </c>
    </row>
    <row r="79" spans="1:6" x14ac:dyDescent="0.25">
      <c r="A79" s="22"/>
      <c r="B79" s="11" t="s">
        <v>84</v>
      </c>
      <c r="C79" s="12">
        <v>0.24475524475524477</v>
      </c>
      <c r="D79" s="13">
        <v>0.32233883058470769</v>
      </c>
      <c r="E79" s="14">
        <v>0.27431906614785995</v>
      </c>
      <c r="F79" s="19">
        <f t="shared" si="2"/>
        <v>0.28047104716260413</v>
      </c>
    </row>
    <row r="80" spans="1:6" x14ac:dyDescent="0.25">
      <c r="A80" s="22"/>
      <c r="B80" s="11" t="s">
        <v>85</v>
      </c>
      <c r="C80" s="12">
        <v>0.19580419580419581</v>
      </c>
      <c r="D80" s="13">
        <v>0.20689655172413793</v>
      </c>
      <c r="E80" s="14">
        <v>0.17898832684824903</v>
      </c>
      <c r="F80" s="19">
        <f t="shared" si="2"/>
        <v>0.19389635812552761</v>
      </c>
    </row>
    <row r="81" spans="1:6" x14ac:dyDescent="0.25">
      <c r="A81" s="22"/>
      <c r="B81" s="11" t="s">
        <v>86</v>
      </c>
      <c r="C81" s="12">
        <v>0.14335664335664336</v>
      </c>
      <c r="D81" s="13">
        <v>0.12593703148425786</v>
      </c>
      <c r="E81" s="14">
        <v>0.14007782101167315</v>
      </c>
      <c r="F81" s="19">
        <f t="shared" si="2"/>
        <v>0.13645716528419147</v>
      </c>
    </row>
    <row r="82" spans="1:6" ht="24" x14ac:dyDescent="0.25">
      <c r="A82" s="22"/>
      <c r="B82" s="11" t="s">
        <v>87</v>
      </c>
      <c r="C82" s="12">
        <v>0.10839160839160839</v>
      </c>
      <c r="D82" s="13">
        <v>0.11244377811094453</v>
      </c>
      <c r="E82" s="14">
        <v>0.10311284046692606</v>
      </c>
      <c r="F82" s="19">
        <f t="shared" si="2"/>
        <v>0.10798274232315967</v>
      </c>
    </row>
    <row r="83" spans="1:6" ht="24" x14ac:dyDescent="0.25">
      <c r="A83" s="22"/>
      <c r="B83" s="11" t="s">
        <v>88</v>
      </c>
      <c r="C83" s="12">
        <v>0.12237762237762238</v>
      </c>
      <c r="D83" s="13">
        <v>9.7451274362818585E-2</v>
      </c>
      <c r="E83" s="14">
        <v>0.10311284046692606</v>
      </c>
      <c r="F83" s="19">
        <f t="shared" si="2"/>
        <v>0.10764724573578903</v>
      </c>
    </row>
    <row r="84" spans="1:6" x14ac:dyDescent="0.25">
      <c r="A84" s="22"/>
      <c r="B84" s="11" t="s">
        <v>89</v>
      </c>
      <c r="C84" s="12">
        <v>0.12587412587412589</v>
      </c>
      <c r="D84" s="13">
        <v>8.9955022488755615E-2</v>
      </c>
      <c r="E84" s="14">
        <v>0.10311284046692606</v>
      </c>
      <c r="F84" s="19">
        <f t="shared" si="2"/>
        <v>0.10631399627660253</v>
      </c>
    </row>
    <row r="85" spans="1:6" x14ac:dyDescent="0.25">
      <c r="A85" s="22"/>
      <c r="B85" s="11" t="s">
        <v>90</v>
      </c>
      <c r="C85" s="12">
        <v>0.10139860139860141</v>
      </c>
      <c r="D85" s="13">
        <v>8.3958020989505264E-2</v>
      </c>
      <c r="E85" s="14">
        <v>0.10116731517509728</v>
      </c>
      <c r="F85" s="19">
        <f t="shared" si="2"/>
        <v>9.550797918773464E-2</v>
      </c>
    </row>
    <row r="86" spans="1:6" x14ac:dyDescent="0.25">
      <c r="A86" s="22"/>
      <c r="B86" s="11" t="s">
        <v>91</v>
      </c>
      <c r="C86" s="12">
        <v>0.13986013986013987</v>
      </c>
      <c r="D86" s="13">
        <v>0.14392803598200898</v>
      </c>
      <c r="E86" s="14">
        <v>0.12840466926070038</v>
      </c>
      <c r="F86" s="19">
        <f t="shared" si="2"/>
        <v>0.13739761503428308</v>
      </c>
    </row>
    <row r="87" spans="1:6" x14ac:dyDescent="0.25">
      <c r="A87" s="22"/>
      <c r="B87" s="11" t="s">
        <v>92</v>
      </c>
      <c r="C87" s="12">
        <v>0.1888111888111888</v>
      </c>
      <c r="D87" s="13">
        <v>0.14242878560719641</v>
      </c>
      <c r="E87" s="14">
        <v>0.20038910505836577</v>
      </c>
      <c r="F87" s="19">
        <f t="shared" si="2"/>
        <v>0.17720969315891699</v>
      </c>
    </row>
    <row r="88" spans="1:6" x14ac:dyDescent="0.25">
      <c r="A88" s="22"/>
      <c r="B88" s="11" t="s">
        <v>93</v>
      </c>
      <c r="C88" s="12">
        <v>0.30769230769230771</v>
      </c>
      <c r="D88" s="13">
        <v>0.31484257871064469</v>
      </c>
      <c r="E88" s="14">
        <v>0.32295719844357973</v>
      </c>
      <c r="F88" s="19">
        <f t="shared" si="2"/>
        <v>0.31516402828217738</v>
      </c>
    </row>
    <row r="89" spans="1:6" ht="24" x14ac:dyDescent="0.25">
      <c r="A89" s="22"/>
      <c r="B89" s="11" t="s">
        <v>94</v>
      </c>
      <c r="C89" s="12">
        <v>0.15734265734265734</v>
      </c>
      <c r="D89" s="13">
        <v>0.13943028485757122</v>
      </c>
      <c r="E89" s="14">
        <v>0.12840466926070038</v>
      </c>
      <c r="F89" s="19">
        <f t="shared" si="2"/>
        <v>0.1417258704869763</v>
      </c>
    </row>
    <row r="90" spans="1:6" ht="24" x14ac:dyDescent="0.25">
      <c r="A90" s="22"/>
      <c r="B90" s="11" t="s">
        <v>95</v>
      </c>
      <c r="C90" s="12">
        <v>0.19580419580419581</v>
      </c>
      <c r="D90" s="13">
        <v>0.16341829085457271</v>
      </c>
      <c r="E90" s="14">
        <v>0.16342412451361865</v>
      </c>
      <c r="F90" s="19">
        <f t="shared" si="2"/>
        <v>0.1742155370574624</v>
      </c>
    </row>
    <row r="91" spans="1:6" x14ac:dyDescent="0.25">
      <c r="A91" s="22"/>
      <c r="B91" s="11" t="s">
        <v>96</v>
      </c>
      <c r="C91" s="12">
        <v>0.29720279720279719</v>
      </c>
      <c r="D91" s="13">
        <v>0.33433283358320842</v>
      </c>
      <c r="E91" s="14">
        <v>0.33073929961089488</v>
      </c>
      <c r="F91" s="19">
        <f t="shared" si="2"/>
        <v>0.32075831013230016</v>
      </c>
    </row>
    <row r="92" spans="1:6" x14ac:dyDescent="0.25">
      <c r="A92" s="22"/>
      <c r="B92" s="11" t="s">
        <v>97</v>
      </c>
      <c r="C92" s="12">
        <v>0.31818181818181818</v>
      </c>
      <c r="D92" s="13">
        <v>0.2818590704647676</v>
      </c>
      <c r="E92" s="14">
        <v>0.28404669260700388</v>
      </c>
      <c r="F92" s="19">
        <f t="shared" si="2"/>
        <v>0.29469586041786322</v>
      </c>
    </row>
    <row r="93" spans="1:6" x14ac:dyDescent="0.25">
      <c r="A93" s="22"/>
      <c r="B93" s="11" t="s">
        <v>98</v>
      </c>
      <c r="C93" s="12">
        <v>0.25524475524475526</v>
      </c>
      <c r="D93" s="13">
        <v>0.26986506746626687</v>
      </c>
      <c r="E93" s="14">
        <v>0.26459143968871596</v>
      </c>
      <c r="F93" s="19">
        <f t="shared" si="2"/>
        <v>0.26323375413324607</v>
      </c>
    </row>
    <row r="94" spans="1:6" ht="15.75" thickBot="1" x14ac:dyDescent="0.3">
      <c r="A94" s="23"/>
      <c r="B94" s="15" t="s">
        <v>99</v>
      </c>
      <c r="C94" s="16">
        <v>0.26923076923076922</v>
      </c>
      <c r="D94" s="17">
        <v>0.328335832083958</v>
      </c>
      <c r="E94" s="18">
        <v>0.31517509727626458</v>
      </c>
      <c r="F94" s="19">
        <f t="shared" si="2"/>
        <v>0.3042472328636639</v>
      </c>
    </row>
    <row r="95" spans="1:6" ht="15.75" thickTop="1" x14ac:dyDescent="0.25">
      <c r="C95" s="20">
        <f>AVERAGE(C6:C94)</f>
        <v>0.19799475998623614</v>
      </c>
      <c r="D95" s="20">
        <f>AVERAGE(D6:D94)</f>
        <v>0.19784605089108728</v>
      </c>
      <c r="E95" s="20">
        <f>AVERAGE(E6:E94)</f>
        <v>0.19566738075460138</v>
      </c>
      <c r="F95" s="20">
        <f>AVERAGE(F6:F94)</f>
        <v>0.19716939721064175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24.75" thickTop="1" x14ac:dyDescent="0.25">
      <c r="A102" s="21" t="s">
        <v>44</v>
      </c>
      <c r="B102" s="7" t="s">
        <v>45</v>
      </c>
      <c r="C102" s="8">
        <f>C6 -($F6*C$95/$F$95)</f>
        <v>-1.1409478102893111E-3</v>
      </c>
      <c r="D102" s="9">
        <f t="shared" ref="D102:E102" si="3">D6 -($F6*D$95/$F$95)</f>
        <v>-1.4258961219155986E-3</v>
      </c>
      <c r="E102" s="10">
        <f t="shared" si="3"/>
        <v>2.5668439322054093E-3</v>
      </c>
    </row>
    <row r="103" spans="1:5" ht="24" x14ac:dyDescent="0.25">
      <c r="A103" s="22"/>
      <c r="B103" s="11" t="s">
        <v>46</v>
      </c>
      <c r="C103" s="12">
        <f t="shared" ref="C103:E103" si="4">C7 -($F7*C$95/$F$95)</f>
        <v>-2.8525548131500322E-2</v>
      </c>
      <c r="D103" s="13">
        <f t="shared" si="4"/>
        <v>1.3107407112313035E-2</v>
      </c>
      <c r="E103" s="14">
        <f t="shared" si="4"/>
        <v>1.5418141019187814E-2</v>
      </c>
    </row>
    <row r="104" spans="1:5" ht="24" x14ac:dyDescent="0.25">
      <c r="A104" s="22"/>
      <c r="B104" s="11" t="s">
        <v>47</v>
      </c>
      <c r="C104" s="12">
        <f t="shared" ref="C104:E104" si="5">C8 -($F8*C$95/$F$95)</f>
        <v>-4.0555522053627391E-2</v>
      </c>
      <c r="D104" s="13">
        <f t="shared" si="5"/>
        <v>4.0581190635935571E-2</v>
      </c>
      <c r="E104" s="14">
        <f t="shared" si="5"/>
        <v>-2.5668582307403209E-5</v>
      </c>
    </row>
    <row r="105" spans="1:5" ht="24" x14ac:dyDescent="0.25">
      <c r="A105" s="22"/>
      <c r="B105" s="11" t="s">
        <v>48</v>
      </c>
      <c r="C105" s="12">
        <f t="shared" ref="C105:E105" si="6">C9 -($F9*C$95/$F$95)</f>
        <v>-1.9689761718432619E-2</v>
      </c>
      <c r="D105" s="13">
        <f t="shared" si="6"/>
        <v>1.1599499343650926E-2</v>
      </c>
      <c r="E105" s="14">
        <f t="shared" si="6"/>
        <v>8.090262374782109E-3</v>
      </c>
    </row>
    <row r="106" spans="1:5" ht="24" x14ac:dyDescent="0.25">
      <c r="A106" s="22"/>
      <c r="B106" s="11" t="s">
        <v>49</v>
      </c>
      <c r="C106" s="12">
        <f t="shared" ref="C106:E106" si="7">C10 -($F10*C$95/$F$95)</f>
        <v>1.7919891964685797E-2</v>
      </c>
      <c r="D106" s="13">
        <f t="shared" si="7"/>
        <v>1.8743308672186321E-2</v>
      </c>
      <c r="E106" s="14">
        <f t="shared" si="7"/>
        <v>-3.6663200636871174E-2</v>
      </c>
    </row>
    <row r="107" spans="1:5" ht="24" x14ac:dyDescent="0.25">
      <c r="A107" s="22"/>
      <c r="B107" s="11" t="s">
        <v>50</v>
      </c>
      <c r="C107" s="12">
        <f t="shared" ref="C107:E107" si="8">C11 -($F11*C$95/$F$95)</f>
        <v>2.1980298675605942E-2</v>
      </c>
      <c r="D107" s="13">
        <f t="shared" si="8"/>
        <v>-8.4738068468934169E-3</v>
      </c>
      <c r="E107" s="14">
        <f t="shared" si="8"/>
        <v>-1.3506491828712136E-2</v>
      </c>
    </row>
    <row r="108" spans="1:5" ht="24" x14ac:dyDescent="0.25">
      <c r="A108" s="22"/>
      <c r="B108" s="11" t="s">
        <v>51</v>
      </c>
      <c r="C108" s="12">
        <f t="shared" ref="C108:E108" si="9">C12 -($F12*C$95/$F$95)</f>
        <v>-9.8766270813924889E-3</v>
      </c>
      <c r="D108" s="13">
        <f t="shared" si="9"/>
        <v>4.6300142773859077E-3</v>
      </c>
      <c r="E108" s="14">
        <f t="shared" si="9"/>
        <v>5.2466128040068172E-3</v>
      </c>
    </row>
    <row r="109" spans="1:5" ht="24" x14ac:dyDescent="0.25">
      <c r="A109" s="22"/>
      <c r="B109" s="11" t="s">
        <v>52</v>
      </c>
      <c r="C109" s="12">
        <f t="shared" ref="C109:E109" si="10">C13 -($F13*C$95/$F$95)</f>
        <v>1.9724485689657498E-2</v>
      </c>
      <c r="D109" s="13">
        <f t="shared" si="10"/>
        <v>7.7063468351880327E-4</v>
      </c>
      <c r="E109" s="14">
        <f t="shared" si="10"/>
        <v>-2.0495120373176079E-2</v>
      </c>
    </row>
    <row r="110" spans="1:5" ht="24" x14ac:dyDescent="0.25">
      <c r="A110" s="22"/>
      <c r="B110" s="11" t="s">
        <v>53</v>
      </c>
      <c r="C110" s="12">
        <f t="shared" ref="C110:E110" si="11">C14 -($F14*C$95/$F$95)</f>
        <v>4.1017599777126962E-2</v>
      </c>
      <c r="D110" s="13">
        <f t="shared" si="11"/>
        <v>-2.5022187292943879E-2</v>
      </c>
      <c r="E110" s="14">
        <f t="shared" si="11"/>
        <v>-1.5995412484182875E-2</v>
      </c>
    </row>
    <row r="111" spans="1:5" ht="24" x14ac:dyDescent="0.25">
      <c r="A111" s="22"/>
      <c r="B111" s="11" t="s">
        <v>54</v>
      </c>
      <c r="C111" s="12">
        <f t="shared" ref="C111:E111" si="12">C15 -($F15*C$95/$F$95)</f>
        <v>-1.175115856597872E-2</v>
      </c>
      <c r="D111" s="13">
        <f t="shared" si="12"/>
        <v>-3.2669415566460025E-3</v>
      </c>
      <c r="E111" s="14">
        <f t="shared" si="12"/>
        <v>1.5018100122625111E-2</v>
      </c>
    </row>
    <row r="112" spans="1:5" ht="24" x14ac:dyDescent="0.25">
      <c r="A112" s="22"/>
      <c r="B112" s="11" t="s">
        <v>55</v>
      </c>
      <c r="C112" s="12">
        <f t="shared" ref="C112:E112" si="13">C16 -($F16*C$95/$F$95)</f>
        <v>-9.1337962733882838E-3</v>
      </c>
      <c r="D112" s="13">
        <f t="shared" si="13"/>
        <v>1.2049305115783587E-2</v>
      </c>
      <c r="E112" s="14">
        <f t="shared" si="13"/>
        <v>-2.9155088423947206E-3</v>
      </c>
    </row>
    <row r="113" spans="1:5" ht="24" x14ac:dyDescent="0.25">
      <c r="A113" s="22"/>
      <c r="B113" s="11" t="s">
        <v>56</v>
      </c>
      <c r="C113" s="12">
        <f t="shared" ref="C113:E113" si="14">C17 -($F17*C$95/$F$95)</f>
        <v>4.4560213566701062E-2</v>
      </c>
      <c r="D113" s="13">
        <f t="shared" si="14"/>
        <v>-2.4680936207754522E-2</v>
      </c>
      <c r="E113" s="14">
        <f t="shared" si="14"/>
        <v>-1.9879277358946124E-2</v>
      </c>
    </row>
    <row r="114" spans="1:5" ht="24" x14ac:dyDescent="0.25">
      <c r="A114" s="22"/>
      <c r="B114" s="11" t="s">
        <v>57</v>
      </c>
      <c r="C114" s="12">
        <f t="shared" ref="C114:E114" si="15">C18 -($F18*C$95/$F$95)</f>
        <v>-9.6116354238361401E-3</v>
      </c>
      <c r="D114" s="13">
        <f t="shared" si="15"/>
        <v>5.2295572687793834E-3</v>
      </c>
      <c r="E114" s="14">
        <f t="shared" si="15"/>
        <v>4.3820781550573673E-3</v>
      </c>
    </row>
    <row r="115" spans="1:5" ht="24" x14ac:dyDescent="0.25">
      <c r="A115" s="22"/>
      <c r="B115" s="11" t="s">
        <v>58</v>
      </c>
      <c r="C115" s="12">
        <f t="shared" ref="C115:E115" si="16">C19 -($F19*C$95/$F$95)</f>
        <v>-1.0516454489341853E-2</v>
      </c>
      <c r="D115" s="13">
        <f t="shared" si="16"/>
        <v>-3.1946672306817359E-3</v>
      </c>
      <c r="E115" s="14">
        <f t="shared" si="16"/>
        <v>1.3711121720024089E-2</v>
      </c>
    </row>
    <row r="116" spans="1:5" ht="24" x14ac:dyDescent="0.25">
      <c r="A116" s="22"/>
      <c r="B116" s="11" t="s">
        <v>59</v>
      </c>
      <c r="C116" s="12">
        <f t="shared" ref="C116:E116" si="17">C20 -($F20*C$95/$F$95)</f>
        <v>1.2800219731712192E-2</v>
      </c>
      <c r="D116" s="13">
        <f t="shared" si="17"/>
        <v>-3.3928272123600445E-2</v>
      </c>
      <c r="E116" s="14">
        <f t="shared" si="17"/>
        <v>2.1128052391888863E-2</v>
      </c>
    </row>
    <row r="117" spans="1:5" ht="24" x14ac:dyDescent="0.25">
      <c r="A117" s="22"/>
      <c r="B117" s="11" t="s">
        <v>60</v>
      </c>
      <c r="C117" s="12">
        <f t="shared" ref="C117:E117" si="18">C21 -($F21*C$95/$F$95)</f>
        <v>3.2214390930163372E-3</v>
      </c>
      <c r="D117" s="13">
        <f t="shared" si="18"/>
        <v>-2.4250544144476527E-2</v>
      </c>
      <c r="E117" s="14">
        <f t="shared" si="18"/>
        <v>2.1029105051460578E-2</v>
      </c>
    </row>
    <row r="118" spans="1:5" ht="24" x14ac:dyDescent="0.25">
      <c r="A118" s="22"/>
      <c r="B118" s="11" t="s">
        <v>61</v>
      </c>
      <c r="C118" s="12">
        <f t="shared" ref="C118:E118" si="19">C22 -($F22*C$95/$F$95)</f>
        <v>6.2186345400702947E-3</v>
      </c>
      <c r="D118" s="13">
        <f t="shared" si="19"/>
        <v>3.4934927113287884E-4</v>
      </c>
      <c r="E118" s="14">
        <f t="shared" si="19"/>
        <v>-6.5679838112030486E-3</v>
      </c>
    </row>
    <row r="119" spans="1:5" ht="24" x14ac:dyDescent="0.25">
      <c r="A119" s="22"/>
      <c r="B119" s="11" t="s">
        <v>62</v>
      </c>
      <c r="C119" s="12">
        <f t="shared" ref="C119:E119" si="20">C23 -($F23*C$95/$F$95)</f>
        <v>-1.9541270324275134E-2</v>
      </c>
      <c r="D119" s="13">
        <f t="shared" si="20"/>
        <v>1.2766478978657458E-2</v>
      </c>
      <c r="E119" s="14">
        <f t="shared" si="20"/>
        <v>6.774791345618203E-3</v>
      </c>
    </row>
    <row r="120" spans="1:5" ht="24" x14ac:dyDescent="0.25">
      <c r="A120" s="22" t="s">
        <v>6</v>
      </c>
      <c r="B120" s="11" t="s">
        <v>7</v>
      </c>
      <c r="C120" s="12">
        <f t="shared" ref="C120:E120" si="21">C24 -($F24*C$95/$F$95)</f>
        <v>4.3723817114467711E-3</v>
      </c>
      <c r="D120" s="13">
        <f t="shared" si="21"/>
        <v>-1.8707631569549549E-2</v>
      </c>
      <c r="E120" s="14">
        <f t="shared" si="21"/>
        <v>1.4335249858103249E-2</v>
      </c>
    </row>
    <row r="121" spans="1:5" ht="24" x14ac:dyDescent="0.25">
      <c r="A121" s="22"/>
      <c r="B121" s="11" t="s">
        <v>8</v>
      </c>
      <c r="C121" s="12">
        <f t="shared" ref="C121:E121" si="22">C25 -($F25*C$95/$F$95)</f>
        <v>2.5940271409313653E-2</v>
      </c>
      <c r="D121" s="13">
        <f t="shared" si="22"/>
        <v>-9.060702898893408E-3</v>
      </c>
      <c r="E121" s="14">
        <f t="shared" si="22"/>
        <v>-1.6879568510419801E-2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2.8638335920103425E-2</v>
      </c>
      <c r="D122" s="13">
        <f t="shared" si="23"/>
        <v>-2.6569285041196156E-2</v>
      </c>
      <c r="E122" s="14">
        <f t="shared" si="23"/>
        <v>-2.0690508789067419E-3</v>
      </c>
    </row>
    <row r="123" spans="1:5" ht="24" x14ac:dyDescent="0.25">
      <c r="A123" s="22"/>
      <c r="B123" s="11" t="s">
        <v>10</v>
      </c>
      <c r="C123" s="12">
        <f t="shared" ref="C123:E123" si="24">C27 -($F27*C$95/$F$95)</f>
        <v>2.3075384654575815E-2</v>
      </c>
      <c r="D123" s="13">
        <f t="shared" si="24"/>
        <v>-1.0204673693019334E-2</v>
      </c>
      <c r="E123" s="14">
        <f t="shared" si="24"/>
        <v>-1.2870710961556092E-2</v>
      </c>
    </row>
    <row r="124" spans="1:5" ht="24" x14ac:dyDescent="0.25">
      <c r="A124" s="22"/>
      <c r="B124" s="11" t="s">
        <v>11</v>
      </c>
      <c r="C124" s="12">
        <f t="shared" ref="C124:E124" si="25">C28 -($F28*C$95/$F$95)</f>
        <v>-7.2973273976058572E-3</v>
      </c>
      <c r="D124" s="13">
        <f t="shared" si="25"/>
        <v>-3.733921699259346E-3</v>
      </c>
      <c r="E124" s="14">
        <f t="shared" si="25"/>
        <v>1.1031249096865869E-2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4.5647990576027087E-2</v>
      </c>
      <c r="D125" s="13">
        <f t="shared" si="26"/>
        <v>-5.2655716519425758E-2</v>
      </c>
      <c r="E125" s="14">
        <f t="shared" si="26"/>
        <v>7.0077259433990735E-3</v>
      </c>
    </row>
    <row r="126" spans="1:5" ht="24" x14ac:dyDescent="0.25">
      <c r="A126" s="22"/>
      <c r="B126" s="11" t="s">
        <v>13</v>
      </c>
      <c r="C126" s="12">
        <f t="shared" ref="C126:E126" si="27">C30 -($F30*C$95/$F$95)</f>
        <v>3.0080400268396534E-2</v>
      </c>
      <c r="D126" s="13">
        <f t="shared" si="27"/>
        <v>-2.3464675854486916E-2</v>
      </c>
      <c r="E126" s="14">
        <f t="shared" si="27"/>
        <v>-6.6157244139088967E-3</v>
      </c>
    </row>
    <row r="127" spans="1:5" ht="24" x14ac:dyDescent="0.25">
      <c r="A127" s="22"/>
      <c r="B127" s="11" t="s">
        <v>14</v>
      </c>
      <c r="C127" s="12">
        <f t="shared" ref="C127:E127" si="28">C31 -($F31*C$95/$F$95)</f>
        <v>5.1162865934255564E-3</v>
      </c>
      <c r="D127" s="13">
        <f t="shared" si="28"/>
        <v>8.5989174127976131E-3</v>
      </c>
      <c r="E127" s="14">
        <f t="shared" si="28"/>
        <v>-1.3715204006222614E-2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1.764581659104611E-2</v>
      </c>
      <c r="D128" s="13">
        <f t="shared" si="29"/>
        <v>1.6064235056519605E-3</v>
      </c>
      <c r="E128" s="14">
        <f t="shared" si="29"/>
        <v>-1.9252240096697626E-2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1.5688924557475989E-2</v>
      </c>
      <c r="D129" s="13">
        <f t="shared" si="30"/>
        <v>-1.2110858033186733E-2</v>
      </c>
      <c r="E129" s="14">
        <f t="shared" si="30"/>
        <v>-3.5780665242890336E-3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-4.0959943365267426E-3</v>
      </c>
      <c r="D130" s="13">
        <f t="shared" si="31"/>
        <v>1.2133227060184951E-2</v>
      </c>
      <c r="E130" s="14">
        <f t="shared" si="31"/>
        <v>-8.0372327236579583E-3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8.4232144534117787E-3</v>
      </c>
      <c r="D131" s="13">
        <f t="shared" si="32"/>
        <v>-1.5694756117191538E-2</v>
      </c>
      <c r="E131" s="14">
        <f t="shared" si="32"/>
        <v>7.2715416637799402E-3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1.2096899443703429E-2</v>
      </c>
      <c r="D132" s="13">
        <f t="shared" si="33"/>
        <v>3.8042704943912486E-3</v>
      </c>
      <c r="E132" s="14">
        <f t="shared" si="33"/>
        <v>-1.5901169938094414E-2</v>
      </c>
    </row>
    <row r="133" spans="1:5" ht="24" x14ac:dyDescent="0.25">
      <c r="A133" s="22"/>
      <c r="B133" s="11" t="s">
        <v>20</v>
      </c>
      <c r="C133" s="12">
        <f t="shared" ref="C133:E133" si="34">C37 -($F37*C$95/$F$95)</f>
        <v>-1.7584050584042998E-3</v>
      </c>
      <c r="D133" s="13">
        <f t="shared" si="34"/>
        <v>-1.0048785141009986E-2</v>
      </c>
      <c r="E133" s="14">
        <f t="shared" si="34"/>
        <v>1.1807190199414466E-2</v>
      </c>
    </row>
    <row r="134" spans="1:5" ht="24" x14ac:dyDescent="0.25">
      <c r="A134" s="22"/>
      <c r="B134" s="11" t="s">
        <v>21</v>
      </c>
      <c r="C134" s="12">
        <f t="shared" ref="C134:E134" si="35">C38 -($F38*C$95/$F$95)</f>
        <v>-9.0452478307042616E-3</v>
      </c>
      <c r="D134" s="13">
        <f t="shared" si="35"/>
        <v>-8.5363286188979703E-3</v>
      </c>
      <c r="E134" s="14">
        <f t="shared" si="35"/>
        <v>1.7581576449602787E-2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-1.9114664246434293E-2</v>
      </c>
      <c r="D135" s="13">
        <f t="shared" si="36"/>
        <v>1.2786562967749368E-2</v>
      </c>
      <c r="E135" s="14">
        <f t="shared" si="36"/>
        <v>6.3281012786851332E-3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-1.156014441378779E-2</v>
      </c>
      <c r="D136" s="13">
        <f t="shared" si="37"/>
        <v>3.7643447339435462E-2</v>
      </c>
      <c r="E136" s="14">
        <f t="shared" si="37"/>
        <v>-2.6083302925647499E-2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-2.494008474864487E-2</v>
      </c>
      <c r="D137" s="13">
        <f t="shared" si="38"/>
        <v>2.201384536085832E-2</v>
      </c>
      <c r="E137" s="14">
        <f t="shared" si="38"/>
        <v>2.9262393877869941E-3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-4.8064880727419157E-2</v>
      </c>
      <c r="D138" s="13">
        <f t="shared" si="39"/>
        <v>4.8474898666645033E-2</v>
      </c>
      <c r="E138" s="14">
        <f t="shared" si="39"/>
        <v>-4.1001793922554319E-4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-7.9350421487215203E-2</v>
      </c>
      <c r="D139" s="13">
        <f t="shared" si="40"/>
        <v>4.9871342129752638E-2</v>
      </c>
      <c r="E139" s="14">
        <f t="shared" si="40"/>
        <v>2.9479079357462912E-2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4.0798680806190146E-2</v>
      </c>
      <c r="D140" s="13">
        <f t="shared" si="41"/>
        <v>-5.3188158519009821E-2</v>
      </c>
      <c r="E140" s="14">
        <f t="shared" si="41"/>
        <v>1.2389477712820063E-2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1.805551818998552E-3</v>
      </c>
      <c r="D141" s="13">
        <f t="shared" si="42"/>
        <v>2.3696150502871272E-3</v>
      </c>
      <c r="E141" s="14">
        <f t="shared" si="42"/>
        <v>-4.1751668692853183E-3</v>
      </c>
    </row>
    <row r="142" spans="1:5" x14ac:dyDescent="0.25">
      <c r="A142" s="22"/>
      <c r="B142" s="11" t="s">
        <v>30</v>
      </c>
      <c r="C142" s="12">
        <f t="shared" ref="C142:E142" si="43">C46 -($F46*C$95/$F$95)</f>
        <v>1.5053720716380337E-2</v>
      </c>
      <c r="D142" s="13">
        <f t="shared" si="43"/>
        <v>-1.9461423978113734E-2</v>
      </c>
      <c r="E142" s="14">
        <f t="shared" si="43"/>
        <v>4.4077032617339529E-3</v>
      </c>
    </row>
    <row r="143" spans="1:5" x14ac:dyDescent="0.25">
      <c r="A143" s="22"/>
      <c r="B143" s="11" t="s">
        <v>31</v>
      </c>
      <c r="C143" s="12">
        <f t="shared" ref="C143:E143" si="44">C47 -($F47*C$95/$F$95)</f>
        <v>2.1189994707466742E-2</v>
      </c>
      <c r="D143" s="13">
        <f t="shared" si="44"/>
        <v>-2.4932400411787625E-2</v>
      </c>
      <c r="E143" s="14">
        <f t="shared" si="44"/>
        <v>3.7424057043212999E-3</v>
      </c>
    </row>
    <row r="144" spans="1:5" x14ac:dyDescent="0.25">
      <c r="A144" s="22"/>
      <c r="B144" s="11" t="s">
        <v>32</v>
      </c>
      <c r="C144" s="12">
        <f t="shared" ref="C144:E144" si="45">C48 -($F48*C$95/$F$95)</f>
        <v>2.6640742441201209E-2</v>
      </c>
      <c r="D144" s="13">
        <f t="shared" si="45"/>
        <v>-9.0772374554917573E-3</v>
      </c>
      <c r="E144" s="14">
        <f t="shared" si="45"/>
        <v>-1.756350498570923E-2</v>
      </c>
    </row>
    <row r="145" spans="1:5" x14ac:dyDescent="0.25">
      <c r="A145" s="22"/>
      <c r="B145" s="11" t="s">
        <v>33</v>
      </c>
      <c r="C145" s="12">
        <f t="shared" ref="C145:E145" si="46">C49 -($F49*C$95/$F$95)</f>
        <v>-5.3934224896885763E-2</v>
      </c>
      <c r="D145" s="13">
        <f t="shared" si="46"/>
        <v>2.9249735752448491E-2</v>
      </c>
      <c r="E145" s="14">
        <f t="shared" si="46"/>
        <v>2.4684489144438326E-2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-8.7248486611960857E-2</v>
      </c>
      <c r="D146" s="13">
        <f t="shared" si="47"/>
        <v>4.9117564954365978E-2</v>
      </c>
      <c r="E146" s="14">
        <f t="shared" si="47"/>
        <v>3.8130921657595573E-2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3.9936384498718044E-2</v>
      </c>
      <c r="D147" s="13">
        <f t="shared" si="48"/>
        <v>-2.1868973757395979E-2</v>
      </c>
      <c r="E147" s="14">
        <f t="shared" si="48"/>
        <v>-1.8067410741321829E-2</v>
      </c>
    </row>
    <row r="148" spans="1:5" x14ac:dyDescent="0.25">
      <c r="A148" s="22"/>
      <c r="B148" s="11" t="s">
        <v>36</v>
      </c>
      <c r="C148" s="12">
        <f t="shared" ref="C148:E148" si="49">C52 -($F52*C$95/$F$95)</f>
        <v>2.7507454945883691E-3</v>
      </c>
      <c r="D148" s="13">
        <f t="shared" si="49"/>
        <v>1.076273252292409E-2</v>
      </c>
      <c r="E148" s="14">
        <f t="shared" si="49"/>
        <v>-1.3513478017511987E-2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4.4134844980458804E-2</v>
      </c>
      <c r="D149" s="13">
        <f t="shared" si="50"/>
        <v>-2.0402873101756425E-2</v>
      </c>
      <c r="E149" s="14">
        <f t="shared" si="50"/>
        <v>-2.3731971878701935E-2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-2.4370684917474836E-2</v>
      </c>
      <c r="D150" s="13">
        <f t="shared" si="51"/>
        <v>2.8395352778665672E-3</v>
      </c>
      <c r="E150" s="14">
        <f t="shared" si="51"/>
        <v>2.1531149639608615E-2</v>
      </c>
    </row>
    <row r="151" spans="1:5" x14ac:dyDescent="0.25">
      <c r="A151" s="22"/>
      <c r="B151" s="11" t="s">
        <v>39</v>
      </c>
      <c r="C151" s="12">
        <f t="shared" ref="C151:E151" si="52">C55 -($F55*C$95/$F$95)</f>
        <v>4.4180801251423457E-3</v>
      </c>
      <c r="D151" s="13">
        <f t="shared" si="52"/>
        <v>3.82424473514692E-5</v>
      </c>
      <c r="E151" s="14">
        <f t="shared" si="52"/>
        <v>-4.4563225724936623E-3</v>
      </c>
    </row>
    <row r="152" spans="1:5" x14ac:dyDescent="0.25">
      <c r="A152" s="22"/>
      <c r="B152" s="11" t="s">
        <v>40</v>
      </c>
      <c r="C152" s="12">
        <f t="shared" ref="C152:E152" si="53">C56 -($F56*C$95/$F$95)</f>
        <v>-7.2164876346509366E-2</v>
      </c>
      <c r="D152" s="13">
        <f t="shared" si="53"/>
        <v>7.2275350642995284E-2</v>
      </c>
      <c r="E152" s="14">
        <f t="shared" si="53"/>
        <v>-1.1047429648497475E-4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1.3331229683123433E-2</v>
      </c>
      <c r="D153" s="13">
        <f t="shared" si="54"/>
        <v>2.2921521569904957E-3</v>
      </c>
      <c r="E153" s="14">
        <f t="shared" si="54"/>
        <v>-1.5623381840113734E-2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1.1402528020160174E-4</v>
      </c>
      <c r="D154" s="13">
        <f t="shared" si="55"/>
        <v>-9.1637308337931822E-3</v>
      </c>
      <c r="E154" s="14">
        <f t="shared" si="55"/>
        <v>9.0497055535921911E-3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1.3766756495130816E-2</v>
      </c>
      <c r="D155" s="13">
        <f t="shared" si="56"/>
        <v>-1.3458005544855767E-2</v>
      </c>
      <c r="E155" s="14">
        <f t="shared" si="56"/>
        <v>-3.0875095027432797E-4</v>
      </c>
    </row>
    <row r="156" spans="1:5" ht="24" x14ac:dyDescent="0.25">
      <c r="A156" s="22" t="s">
        <v>63</v>
      </c>
      <c r="B156" s="11" t="s">
        <v>64</v>
      </c>
      <c r="C156" s="12">
        <f t="shared" ref="C156:E156" si="57">C60 -($F60*C$95/$F$95)</f>
        <v>-1.8518923923364961E-2</v>
      </c>
      <c r="D156" s="13">
        <f t="shared" si="57"/>
        <v>7.7479102173710346E-3</v>
      </c>
      <c r="E156" s="14">
        <f t="shared" si="57"/>
        <v>1.0771013705994287E-2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-1.8817934522611379E-3</v>
      </c>
      <c r="D157" s="13">
        <f t="shared" si="58"/>
        <v>-1.3782545384931622E-3</v>
      </c>
      <c r="E157" s="14">
        <f t="shared" si="58"/>
        <v>3.2600479907547442E-3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-1.7501201089308464E-2</v>
      </c>
      <c r="D158" s="13">
        <f t="shared" si="59"/>
        <v>2.2552258929439545E-3</v>
      </c>
      <c r="E158" s="14">
        <f t="shared" si="59"/>
        <v>1.5245975196364669E-2</v>
      </c>
    </row>
    <row r="159" spans="1:5" ht="24" x14ac:dyDescent="0.25">
      <c r="A159" s="22"/>
      <c r="B159" s="11" t="s">
        <v>67</v>
      </c>
      <c r="C159" s="12">
        <f t="shared" ref="C159:E159" si="60">C63 -($F63*C$95/$F$95)</f>
        <v>1.4063365446228715E-2</v>
      </c>
      <c r="D159" s="13">
        <f t="shared" si="60"/>
        <v>-1.270843893820775E-2</v>
      </c>
      <c r="E159" s="14">
        <f t="shared" si="60"/>
        <v>-1.3549265080206319E-3</v>
      </c>
    </row>
    <row r="160" spans="1:5" ht="24" x14ac:dyDescent="0.25">
      <c r="A160" s="22"/>
      <c r="B160" s="11" t="s">
        <v>68</v>
      </c>
      <c r="C160" s="12">
        <f t="shared" ref="C160:E160" si="61">C64 -($F64*C$95/$F$95)</f>
        <v>3.7431972976647521E-2</v>
      </c>
      <c r="D160" s="13">
        <f t="shared" si="61"/>
        <v>-1.8339514492629674E-2</v>
      </c>
      <c r="E160" s="14">
        <f t="shared" si="61"/>
        <v>-1.9092458484017555E-2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6.2995749869076523E-2</v>
      </c>
      <c r="D161" s="13">
        <f t="shared" si="62"/>
        <v>-2.5373815512797854E-2</v>
      </c>
      <c r="E161" s="14">
        <f t="shared" si="62"/>
        <v>-3.7621934356278391E-2</v>
      </c>
    </row>
    <row r="162" spans="1:5" ht="24" x14ac:dyDescent="0.25">
      <c r="A162" s="22"/>
      <c r="B162" s="11" t="s">
        <v>70</v>
      </c>
      <c r="C162" s="12">
        <f t="shared" ref="C162:E162" si="63">C66 -($F66*C$95/$F$95)</f>
        <v>2.6808428775238063E-2</v>
      </c>
      <c r="D162" s="13">
        <f t="shared" si="63"/>
        <v>-3.5607625002276572E-2</v>
      </c>
      <c r="E162" s="14">
        <f t="shared" si="63"/>
        <v>8.7991962270389523E-3</v>
      </c>
    </row>
    <row r="163" spans="1:5" ht="24" x14ac:dyDescent="0.25">
      <c r="A163" s="22"/>
      <c r="B163" s="11" t="s">
        <v>71</v>
      </c>
      <c r="C163" s="12">
        <f t="shared" ref="C163:E163" si="64">C67 -($F67*C$95/$F$95)</f>
        <v>2.4080848116886933E-2</v>
      </c>
      <c r="D163" s="13">
        <f t="shared" si="64"/>
        <v>-1.1237164948413286E-2</v>
      </c>
      <c r="E163" s="14">
        <f t="shared" si="64"/>
        <v>-1.2843683168473258E-2</v>
      </c>
    </row>
    <row r="164" spans="1:5" ht="24" x14ac:dyDescent="0.25">
      <c r="A164" s="22"/>
      <c r="B164" s="11" t="s">
        <v>72</v>
      </c>
      <c r="C164" s="12">
        <f t="shared" ref="C164:E164" si="65">C68 -($F68*C$95/$F$95)</f>
        <v>2.1489989733819756E-2</v>
      </c>
      <c r="D164" s="13">
        <f t="shared" si="65"/>
        <v>-2.8006865337089001E-2</v>
      </c>
      <c r="E164" s="14">
        <f t="shared" si="65"/>
        <v>6.516875603269523E-3</v>
      </c>
    </row>
    <row r="165" spans="1:5" ht="24" x14ac:dyDescent="0.25">
      <c r="A165" s="22"/>
      <c r="B165" s="11" t="s">
        <v>73</v>
      </c>
      <c r="C165" s="12">
        <f t="shared" ref="C165:E165" si="66">C69 -($F69*C$95/$F$95)</f>
        <v>7.632632394821981E-4</v>
      </c>
      <c r="D165" s="13">
        <f t="shared" si="66"/>
        <v>-1.5979929248303687E-2</v>
      </c>
      <c r="E165" s="14">
        <f t="shared" si="66"/>
        <v>1.5216666008821794E-2</v>
      </c>
    </row>
    <row r="166" spans="1:5" ht="24" x14ac:dyDescent="0.25">
      <c r="A166" s="22"/>
      <c r="B166" s="11" t="s">
        <v>74</v>
      </c>
      <c r="C166" s="12">
        <f t="shared" ref="C166:E166" si="67">C70 -($F70*C$95/$F$95)</f>
        <v>2.5938823498122057E-2</v>
      </c>
      <c r="D166" s="13">
        <f t="shared" si="67"/>
        <v>-3.0532353706207993E-2</v>
      </c>
      <c r="E166" s="14">
        <f t="shared" si="67"/>
        <v>4.5935302080861856E-3</v>
      </c>
    </row>
    <row r="167" spans="1:5" ht="24" x14ac:dyDescent="0.25">
      <c r="A167" s="22"/>
      <c r="B167" s="11" t="s">
        <v>75</v>
      </c>
      <c r="C167" s="12">
        <f t="shared" ref="C167:E167" si="68">C71 -($F71*C$95/$F$95)</f>
        <v>5.1918279899304393E-3</v>
      </c>
      <c r="D167" s="13">
        <f t="shared" si="68"/>
        <v>-1.0695308579580856E-2</v>
      </c>
      <c r="E167" s="14">
        <f t="shared" si="68"/>
        <v>5.5034805896506667E-3</v>
      </c>
    </row>
    <row r="168" spans="1:5" ht="24" x14ac:dyDescent="0.25">
      <c r="A168" s="22"/>
      <c r="B168" s="11" t="s">
        <v>76</v>
      </c>
      <c r="C168" s="12">
        <f t="shared" ref="C168:E168" si="69">C72 -($F72*C$95/$F$95)</f>
        <v>-3.2264453310614838E-2</v>
      </c>
      <c r="D168" s="13">
        <f t="shared" si="69"/>
        <v>3.3738095763339582E-2</v>
      </c>
      <c r="E168" s="14">
        <f t="shared" si="69"/>
        <v>-1.4736424527240777E-3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9.4100202306843933E-3</v>
      </c>
      <c r="D169" s="13">
        <f t="shared" si="70"/>
        <v>-3.0345985762886413E-3</v>
      </c>
      <c r="E169" s="14">
        <f t="shared" si="70"/>
        <v>-6.3754216543954884E-3</v>
      </c>
    </row>
    <row r="170" spans="1:5" ht="24" x14ac:dyDescent="0.25">
      <c r="A170" s="22"/>
      <c r="B170" s="11" t="s">
        <v>78</v>
      </c>
      <c r="C170" s="12">
        <f t="shared" ref="C170:E170" si="71">C74 -($F74*C$95/$F$95)</f>
        <v>-2.5264598518488612E-2</v>
      </c>
      <c r="D170" s="13">
        <f t="shared" si="71"/>
        <v>3.4008696424225937E-2</v>
      </c>
      <c r="E170" s="14">
        <f t="shared" si="71"/>
        <v>-8.744097905736381E-3</v>
      </c>
    </row>
    <row r="171" spans="1:5" ht="24" x14ac:dyDescent="0.25">
      <c r="A171" s="22"/>
      <c r="B171" s="11" t="s">
        <v>79</v>
      </c>
      <c r="C171" s="12">
        <f t="shared" ref="C171:E171" si="72">C75 -($F75*C$95/$F$95)</f>
        <v>-4.6508301281759645E-2</v>
      </c>
      <c r="D171" s="13">
        <f t="shared" si="72"/>
        <v>4.3545138787921212E-2</v>
      </c>
      <c r="E171" s="14">
        <f t="shared" si="72"/>
        <v>2.9631624938389889E-3</v>
      </c>
    </row>
    <row r="172" spans="1:5" ht="24" x14ac:dyDescent="0.25">
      <c r="A172" s="22"/>
      <c r="B172" s="11" t="s">
        <v>80</v>
      </c>
      <c r="C172" s="12">
        <f t="shared" ref="C172:E172" si="73">C76 -($F76*C$95/$F$95)</f>
        <v>-2.5250564400303821E-2</v>
      </c>
      <c r="D172" s="13">
        <f t="shared" si="73"/>
        <v>1.9841932064788292E-2</v>
      </c>
      <c r="E172" s="14">
        <f t="shared" si="73"/>
        <v>5.4086323355161392E-3</v>
      </c>
    </row>
    <row r="173" spans="1:5" ht="24" x14ac:dyDescent="0.25">
      <c r="A173" s="22"/>
      <c r="B173" s="11" t="s">
        <v>81</v>
      </c>
      <c r="C173" s="12">
        <f t="shared" ref="C173:E173" si="74">C77 -($F77*C$95/$F$95)</f>
        <v>-3.9093936365913989E-2</v>
      </c>
      <c r="D173" s="13">
        <f t="shared" si="74"/>
        <v>3.2706905458072977E-2</v>
      </c>
      <c r="E173" s="14">
        <f t="shared" si="74"/>
        <v>6.3870309078415954E-3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-2.7900961892973197E-2</v>
      </c>
      <c r="D174" s="13">
        <f t="shared" si="75"/>
        <v>3.0265949044833901E-2</v>
      </c>
      <c r="E174" s="14">
        <f t="shared" si="75"/>
        <v>-2.3649871518602594E-3</v>
      </c>
    </row>
    <row r="175" spans="1:5" x14ac:dyDescent="0.25">
      <c r="A175" s="22"/>
      <c r="B175" s="11" t="s">
        <v>84</v>
      </c>
      <c r="C175" s="12">
        <f t="shared" ref="C175:E175" si="76">C79 -($F79*C$95/$F$95)</f>
        <v>-3.6889870823832133E-2</v>
      </c>
      <c r="D175" s="13">
        <f t="shared" si="76"/>
        <v>4.0905251867989045E-2</v>
      </c>
      <c r="E175" s="14">
        <f t="shared" si="76"/>
        <v>-4.0153810441562188E-3</v>
      </c>
    </row>
    <row r="176" spans="1:5" x14ac:dyDescent="0.25">
      <c r="A176" s="22"/>
      <c r="B176" s="11" t="s">
        <v>85</v>
      </c>
      <c r="C176" s="12">
        <f t="shared" ref="C176:E176" si="77">C80 -($F80*C$95/$F$95)</f>
        <v>1.096176038554969E-3</v>
      </c>
      <c r="D176" s="13">
        <f t="shared" si="77"/>
        <v>1.2334772462233579E-2</v>
      </c>
      <c r="E176" s="14">
        <f t="shared" si="77"/>
        <v>-1.3430948500788131E-2</v>
      </c>
    </row>
    <row r="177" spans="1:5" x14ac:dyDescent="0.25">
      <c r="A177" s="22"/>
      <c r="B177" s="11" t="s">
        <v>86</v>
      </c>
      <c r="C177" s="12">
        <f t="shared" ref="C177:E177" si="78">C81 -($F81*C$95/$F$95)</f>
        <v>6.3282602958494583E-3</v>
      </c>
      <c r="D177" s="13">
        <f t="shared" si="78"/>
        <v>-1.0988432858605818E-2</v>
      </c>
      <c r="E177" s="14">
        <f t="shared" si="78"/>
        <v>4.660172562756637E-3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-4.3156087022613865E-5</v>
      </c>
      <c r="D178" s="13">
        <f t="shared" si="79"/>
        <v>4.0904563720578352E-3</v>
      </c>
      <c r="E178" s="14">
        <f t="shared" si="79"/>
        <v>-4.0473002850350132E-3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1.4279758894949118E-2</v>
      </c>
      <c r="D179" s="13">
        <f t="shared" si="80"/>
        <v>-1.0565399418333538E-2</v>
      </c>
      <c r="E179" s="14">
        <f t="shared" si="80"/>
        <v>-3.7143594766154003E-3</v>
      </c>
    </row>
    <row r="180" spans="1:5" x14ac:dyDescent="0.25">
      <c r="A180" s="22"/>
      <c r="B180" s="11" t="s">
        <v>89</v>
      </c>
      <c r="C180" s="12">
        <f t="shared" ref="C180:E180" si="81">C84 -($F84*C$95/$F$95)</f>
        <v>1.9115092911847209E-2</v>
      </c>
      <c r="D180" s="13">
        <f t="shared" si="81"/>
        <v>-1.6723826335357517E-2</v>
      </c>
      <c r="E180" s="14">
        <f t="shared" si="81"/>
        <v>-2.3912665764894564E-3</v>
      </c>
    </row>
    <row r="181" spans="1:5" x14ac:dyDescent="0.25">
      <c r="A181" s="22"/>
      <c r="B181" s="11" t="s">
        <v>90</v>
      </c>
      <c r="C181" s="12">
        <f t="shared" ref="C181:E181" si="82">C85 -($F85*C$95/$F$95)</f>
        <v>5.490820152793896E-3</v>
      </c>
      <c r="D181" s="13">
        <f t="shared" si="82"/>
        <v>-1.1877726231928121E-2</v>
      </c>
      <c r="E181" s="14">
        <f t="shared" si="82"/>
        <v>6.3869060791344329E-3</v>
      </c>
    </row>
    <row r="182" spans="1:5" x14ac:dyDescent="0.25">
      <c r="A182" s="22"/>
      <c r="B182" s="11" t="s">
        <v>91</v>
      </c>
      <c r="C182" s="12">
        <f t="shared" ref="C182:E182" si="83">C86 -($F86*C$95/$F$95)</f>
        <v>1.887370270895139E-3</v>
      </c>
      <c r="D182" s="13">
        <f t="shared" si="83"/>
        <v>6.0588944166686531E-3</v>
      </c>
      <c r="E182" s="14">
        <f t="shared" si="83"/>
        <v>-7.9462646875634591E-3</v>
      </c>
    </row>
    <row r="183" spans="1:5" x14ac:dyDescent="0.25">
      <c r="A183" s="22"/>
      <c r="B183" s="11" t="s">
        <v>92</v>
      </c>
      <c r="C183" s="12">
        <f t="shared" ref="C183:E183" si="84">C87 -($F87*C$95/$F$95)</f>
        <v>1.0859685380104594E-2</v>
      </c>
      <c r="D183" s="13">
        <f t="shared" si="84"/>
        <v>-3.5389062735957932E-2</v>
      </c>
      <c r="E183" s="14">
        <f t="shared" si="84"/>
        <v>2.4529377355853754E-2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-8.7910158802670391E-3</v>
      </c>
      <c r="D184" s="13">
        <f t="shared" si="85"/>
        <v>-1.4030418606917894E-3</v>
      </c>
      <c r="E184" s="14">
        <f t="shared" si="85"/>
        <v>1.0194057740959495E-2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1.5023513967020286E-2</v>
      </c>
      <c r="D185" s="13">
        <f t="shared" si="86"/>
        <v>-2.7819660375011102E-3</v>
      </c>
      <c r="E185" s="14">
        <f t="shared" si="86"/>
        <v>-1.2241547929518787E-2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2.0859382189358733E-2</v>
      </c>
      <c r="D186" s="13">
        <f t="shared" si="87"/>
        <v>-1.1395125924633681E-2</v>
      </c>
      <c r="E186" s="14">
        <f t="shared" si="87"/>
        <v>-9.4642562647246908E-3</v>
      </c>
    </row>
    <row r="187" spans="1:5" x14ac:dyDescent="0.25">
      <c r="A187" s="22"/>
      <c r="B187" s="11" t="s">
        <v>96</v>
      </c>
      <c r="C187" s="12">
        <f t="shared" ref="C187:E187" si="88">C91 -($F91*C$95/$F$95)</f>
        <v>-2.4898226215089192E-2</v>
      </c>
      <c r="D187" s="13">
        <f t="shared" si="88"/>
        <v>1.2473732485601186E-2</v>
      </c>
      <c r="E187" s="14">
        <f t="shared" si="88"/>
        <v>1.2424493729488728E-2</v>
      </c>
    </row>
    <row r="188" spans="1:5" x14ac:dyDescent="0.25">
      <c r="A188" s="22"/>
      <c r="B188" s="11" t="s">
        <v>97</v>
      </c>
      <c r="C188" s="12">
        <f t="shared" ref="C188:E188" si="89">C92 -($F92*C$95/$F$95)</f>
        <v>2.2252343436621913E-2</v>
      </c>
      <c r="D188" s="13">
        <f t="shared" si="89"/>
        <v>-1.3848138779966435E-2</v>
      </c>
      <c r="E188" s="14">
        <f t="shared" si="89"/>
        <v>-8.4042046566548123E-3</v>
      </c>
    </row>
    <row r="189" spans="1:5" x14ac:dyDescent="0.25">
      <c r="A189" s="22"/>
      <c r="B189" s="11" t="s">
        <v>98</v>
      </c>
      <c r="C189" s="12">
        <f t="shared" ref="C189:E189" si="90">C93 -($F93*C$95/$F$95)</f>
        <v>-9.0909109753317119E-3</v>
      </c>
      <c r="D189" s="13">
        <f t="shared" si="90"/>
        <v>5.7279373980552717E-3</v>
      </c>
      <c r="E189" s="14">
        <f t="shared" si="90"/>
        <v>3.3629735772769398E-3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-3.6290060571039173E-2</v>
      </c>
      <c r="D190" s="17">
        <f t="shared" si="91"/>
        <v>2.3044471618368978E-2</v>
      </c>
      <c r="E190" s="18">
        <f t="shared" si="91"/>
        <v>1.3245588952670972E-2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DA65C-B207-4B14-B761-AC66355B8158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</v>
      </c>
      <c r="B6" s="49" t="s">
        <v>7</v>
      </c>
      <c r="C6" s="50">
        <v>0.22413793103448276</v>
      </c>
      <c r="D6" s="51">
        <v>0.20089285714285715</v>
      </c>
      <c r="E6" s="52">
        <v>0.23151750972762644</v>
      </c>
      <c r="F6" s="19">
        <f>AVERAGE(C6:E6)</f>
        <v>0.21884943263498879</v>
      </c>
    </row>
    <row r="7" spans="1:6" ht="24" x14ac:dyDescent="0.25">
      <c r="A7" s="53"/>
      <c r="B7" s="54" t="s">
        <v>8</v>
      </c>
      <c r="C7" s="55">
        <v>0.22413793103448276</v>
      </c>
      <c r="D7" s="56">
        <v>0.18898809523809523</v>
      </c>
      <c r="E7" s="57">
        <v>0.17898832684824903</v>
      </c>
      <c r="F7" s="19">
        <f>AVERAGE(C7:E7)</f>
        <v>0.19737145104027567</v>
      </c>
    </row>
    <row r="8" spans="1:6" ht="24" x14ac:dyDescent="0.25">
      <c r="A8" s="53"/>
      <c r="B8" s="54" t="s">
        <v>9</v>
      </c>
      <c r="C8" s="55">
        <v>0.24137931034482757</v>
      </c>
      <c r="D8" s="56">
        <v>0.18601190476190477</v>
      </c>
      <c r="E8" s="57">
        <v>0.20817120622568094</v>
      </c>
      <c r="F8" s="19">
        <f>AVERAGE(C8:E8)</f>
        <v>0.21185414044413775</v>
      </c>
    </row>
    <row r="9" spans="1:6" ht="24" x14ac:dyDescent="0.25">
      <c r="A9" s="53"/>
      <c r="B9" s="54" t="s">
        <v>10</v>
      </c>
      <c r="C9" s="55">
        <v>0.18965517241379309</v>
      </c>
      <c r="D9" s="56">
        <v>0.15625</v>
      </c>
      <c r="E9" s="57">
        <v>0.1517509727626459</v>
      </c>
      <c r="F9" s="19">
        <f>AVERAGE(C9:E9)</f>
        <v>0.16588538172547965</v>
      </c>
    </row>
    <row r="10" spans="1:6" ht="24" x14ac:dyDescent="0.25">
      <c r="A10" s="53"/>
      <c r="B10" s="54" t="s">
        <v>11</v>
      </c>
      <c r="C10" s="55">
        <v>0.26896551724137929</v>
      </c>
      <c r="D10" s="56">
        <v>0.27232142857142855</v>
      </c>
      <c r="E10" s="57">
        <v>0.28404669260700388</v>
      </c>
      <c r="F10" s="19">
        <f>AVERAGE(C10:E10)</f>
        <v>0.27511121280660389</v>
      </c>
    </row>
    <row r="11" spans="1:6" ht="24" x14ac:dyDescent="0.25">
      <c r="A11" s="53"/>
      <c r="B11" s="54" t="s">
        <v>12</v>
      </c>
      <c r="C11" s="55">
        <v>0.18620689655172418</v>
      </c>
      <c r="D11" s="56">
        <v>8.7797619047619027E-2</v>
      </c>
      <c r="E11" s="57">
        <v>0.14591439688715954</v>
      </c>
      <c r="F11" s="19">
        <f>AVERAGE(C11:E11)</f>
        <v>0.13997297082883423</v>
      </c>
    </row>
    <row r="12" spans="1:6" ht="24" x14ac:dyDescent="0.25">
      <c r="A12" s="53"/>
      <c r="B12" s="54" t="s">
        <v>13</v>
      </c>
      <c r="C12" s="55">
        <v>0.39310344827586208</v>
      </c>
      <c r="D12" s="56">
        <v>0.3392857142857143</v>
      </c>
      <c r="E12" s="57">
        <v>0.3521400778210117</v>
      </c>
      <c r="F12" s="19">
        <f>AVERAGE(C12:E12)</f>
        <v>0.36150974679419606</v>
      </c>
    </row>
    <row r="13" spans="1:6" ht="24" x14ac:dyDescent="0.25">
      <c r="A13" s="53"/>
      <c r="B13" s="54" t="s">
        <v>14</v>
      </c>
      <c r="C13" s="55">
        <v>0.32413793103448268</v>
      </c>
      <c r="D13" s="56">
        <v>0.32738095238095238</v>
      </c>
      <c r="E13" s="57">
        <v>0.30155642023346302</v>
      </c>
      <c r="F13" s="19">
        <f>AVERAGE(C13:E13)</f>
        <v>0.31769176788296605</v>
      </c>
    </row>
    <row r="14" spans="1:6" ht="24" x14ac:dyDescent="0.25">
      <c r="A14" s="53"/>
      <c r="B14" s="54" t="s">
        <v>15</v>
      </c>
      <c r="C14" s="55">
        <v>0.23793103448275862</v>
      </c>
      <c r="D14" s="56">
        <v>0.22172619047619047</v>
      </c>
      <c r="E14" s="57">
        <v>0.19844357976653698</v>
      </c>
      <c r="F14" s="19">
        <f>AVERAGE(C14:E14)</f>
        <v>0.21936693490849538</v>
      </c>
    </row>
    <row r="15" spans="1:6" ht="24" x14ac:dyDescent="0.25">
      <c r="A15" s="53"/>
      <c r="B15" s="54" t="s">
        <v>16</v>
      </c>
      <c r="C15" s="55">
        <v>0.12758620689655173</v>
      </c>
      <c r="D15" s="56">
        <v>9.9702380952380973E-2</v>
      </c>
      <c r="E15" s="57">
        <v>0.10700389105058365</v>
      </c>
      <c r="F15" s="19">
        <f>AVERAGE(C15:E15)</f>
        <v>0.11143082629983879</v>
      </c>
    </row>
    <row r="16" spans="1:6" ht="24" x14ac:dyDescent="0.25">
      <c r="A16" s="53"/>
      <c r="B16" s="54" t="s">
        <v>17</v>
      </c>
      <c r="C16" s="55">
        <v>0.11034482758620691</v>
      </c>
      <c r="D16" s="56">
        <v>0.12648809523809523</v>
      </c>
      <c r="E16" s="57">
        <v>0.10505836575875487</v>
      </c>
      <c r="F16" s="19">
        <f>AVERAGE(C16:E16)</f>
        <v>0.113963762861019</v>
      </c>
    </row>
    <row r="17" spans="1:6" ht="24" x14ac:dyDescent="0.25">
      <c r="A17" s="53"/>
      <c r="B17" s="54" t="s">
        <v>18</v>
      </c>
      <c r="C17" s="55">
        <v>8.9655172413793102E-2</v>
      </c>
      <c r="D17" s="56">
        <v>6.5476190476190479E-2</v>
      </c>
      <c r="E17" s="57">
        <v>8.7548638132295714E-2</v>
      </c>
      <c r="F17" s="19">
        <f>AVERAGE(C17:E17)</f>
        <v>8.0893333674093099E-2</v>
      </c>
    </row>
    <row r="18" spans="1:6" ht="24" x14ac:dyDescent="0.25">
      <c r="A18" s="53"/>
      <c r="B18" s="54" t="s">
        <v>19</v>
      </c>
      <c r="C18" s="55">
        <v>0.14827586206896551</v>
      </c>
      <c r="D18" s="56">
        <v>0.13988095238095238</v>
      </c>
      <c r="E18" s="57">
        <v>0.1186770428015564</v>
      </c>
      <c r="F18" s="19">
        <f>AVERAGE(C18:E18)</f>
        <v>0.13561128575049144</v>
      </c>
    </row>
    <row r="19" spans="1:6" ht="24" x14ac:dyDescent="0.25">
      <c r="A19" s="53"/>
      <c r="B19" s="54" t="s">
        <v>20</v>
      </c>
      <c r="C19" s="55">
        <v>8.2758620689655171E-2</v>
      </c>
      <c r="D19" s="56">
        <v>7.4404761904761904E-2</v>
      </c>
      <c r="E19" s="57">
        <v>9.5330739299610889E-2</v>
      </c>
      <c r="F19" s="19">
        <f>AVERAGE(C19:E19)</f>
        <v>8.4164707298009331E-2</v>
      </c>
    </row>
    <row r="20" spans="1:6" ht="24" x14ac:dyDescent="0.25">
      <c r="A20" s="53"/>
      <c r="B20" s="54" t="s">
        <v>21</v>
      </c>
      <c r="C20" s="55">
        <v>0.25862068965517243</v>
      </c>
      <c r="D20" s="56">
        <v>0.25892857142857145</v>
      </c>
      <c r="E20" s="57">
        <v>0.28210116731517509</v>
      </c>
      <c r="F20" s="19">
        <f>AVERAGE(C20:E20)</f>
        <v>0.26655014279963968</v>
      </c>
    </row>
    <row r="21" spans="1:6" ht="24" x14ac:dyDescent="0.25">
      <c r="A21" s="53"/>
      <c r="B21" s="54" t="s">
        <v>22</v>
      </c>
      <c r="C21" s="55">
        <v>8.2758620689655171E-2</v>
      </c>
      <c r="D21" s="56">
        <v>0.11458333333333331</v>
      </c>
      <c r="E21" s="57">
        <v>0.10700389105058365</v>
      </c>
      <c r="F21" s="19">
        <f>AVERAGE(C21:E21)</f>
        <v>0.10144861502452406</v>
      </c>
    </row>
    <row r="22" spans="1:6" ht="24" x14ac:dyDescent="0.25">
      <c r="A22" s="53"/>
      <c r="B22" s="54" t="s">
        <v>23</v>
      </c>
      <c r="C22" s="55">
        <v>7.586206896551724E-2</v>
      </c>
      <c r="D22" s="56">
        <v>0.125</v>
      </c>
      <c r="E22" s="57">
        <v>6.0311284046692608E-2</v>
      </c>
      <c r="F22" s="19">
        <f>AVERAGE(C22:E22)</f>
        <v>8.7057784337403285E-2</v>
      </c>
    </row>
    <row r="23" spans="1:6" ht="24" x14ac:dyDescent="0.25">
      <c r="A23" s="53"/>
      <c r="B23" s="54" t="s">
        <v>24</v>
      </c>
      <c r="C23" s="55">
        <v>0.16896551724137931</v>
      </c>
      <c r="D23" s="56">
        <v>0.21577380952380953</v>
      </c>
      <c r="E23" s="57">
        <v>0.19455252918287941</v>
      </c>
      <c r="F23" s="19">
        <f>AVERAGE(C23:E23)</f>
        <v>0.19309728531602274</v>
      </c>
    </row>
    <row r="24" spans="1:6" ht="24" x14ac:dyDescent="0.25">
      <c r="A24" s="53"/>
      <c r="B24" s="54" t="s">
        <v>25</v>
      </c>
      <c r="C24" s="55">
        <v>0.1</v>
      </c>
      <c r="D24" s="56">
        <v>0.19642857142857142</v>
      </c>
      <c r="E24" s="57">
        <v>0.14591439688715954</v>
      </c>
      <c r="F24" s="19">
        <f>AVERAGE(C24:E24)</f>
        <v>0.14744765610524366</v>
      </c>
    </row>
    <row r="25" spans="1:6" ht="24" x14ac:dyDescent="0.25">
      <c r="A25" s="53"/>
      <c r="B25" s="54" t="s">
        <v>26</v>
      </c>
      <c r="C25" s="55">
        <v>8.9655172413793102E-2</v>
      </c>
      <c r="D25" s="56">
        <v>0.21875</v>
      </c>
      <c r="E25" s="57">
        <v>0.19649805447470819</v>
      </c>
      <c r="F25" s="19">
        <f>AVERAGE(C25:E25)</f>
        <v>0.16830107562950045</v>
      </c>
    </row>
    <row r="26" spans="1:6" x14ac:dyDescent="0.25">
      <c r="A26" s="53" t="s">
        <v>27</v>
      </c>
      <c r="B26" s="54" t="s">
        <v>28</v>
      </c>
      <c r="C26" s="55">
        <v>0.23103448275862068</v>
      </c>
      <c r="D26" s="56">
        <v>0.13690476190476192</v>
      </c>
      <c r="E26" s="57">
        <v>0.20038910505836577</v>
      </c>
      <c r="F26" s="19">
        <f>AVERAGE(C26:E26)</f>
        <v>0.18944278324058281</v>
      </c>
    </row>
    <row r="27" spans="1:6" x14ac:dyDescent="0.25">
      <c r="A27" s="53"/>
      <c r="B27" s="54" t="s">
        <v>29</v>
      </c>
      <c r="C27" s="55">
        <v>0.13793103448275862</v>
      </c>
      <c r="D27" s="56">
        <v>0.13839285714285715</v>
      </c>
      <c r="E27" s="57">
        <v>0.13035019455252919</v>
      </c>
      <c r="F27" s="19">
        <f>AVERAGE(C27:E27)</f>
        <v>0.1355580287260483</v>
      </c>
    </row>
    <row r="28" spans="1:6" x14ac:dyDescent="0.25">
      <c r="A28" s="53"/>
      <c r="B28" s="54" t="s">
        <v>30</v>
      </c>
      <c r="C28" s="55">
        <v>0.28620689655172415</v>
      </c>
      <c r="D28" s="56">
        <v>0.25148809523809523</v>
      </c>
      <c r="E28" s="57">
        <v>0.2723735408560311</v>
      </c>
      <c r="F28" s="19">
        <f>AVERAGE(C28:E28)</f>
        <v>0.2700228442152835</v>
      </c>
    </row>
    <row r="29" spans="1:6" x14ac:dyDescent="0.25">
      <c r="A29" s="53"/>
      <c r="B29" s="54" t="s">
        <v>31</v>
      </c>
      <c r="C29" s="55">
        <v>0.19655172413793104</v>
      </c>
      <c r="D29" s="56">
        <v>0.15029761904761904</v>
      </c>
      <c r="E29" s="57">
        <v>0.17704280155642024</v>
      </c>
      <c r="F29" s="19">
        <f>AVERAGE(C29:E29)</f>
        <v>0.1746307149139901</v>
      </c>
    </row>
    <row r="30" spans="1:6" x14ac:dyDescent="0.25">
      <c r="A30" s="53"/>
      <c r="B30" s="54" t="s">
        <v>32</v>
      </c>
      <c r="C30" s="55">
        <v>0.1310344827586207</v>
      </c>
      <c r="D30" s="56">
        <v>9.5238095238095233E-2</v>
      </c>
      <c r="E30" s="57">
        <v>8.5603112840466927E-2</v>
      </c>
      <c r="F30" s="19">
        <f>AVERAGE(C30:E30)</f>
        <v>0.10395856361239429</v>
      </c>
    </row>
    <row r="31" spans="1:6" x14ac:dyDescent="0.25">
      <c r="A31" s="53"/>
      <c r="B31" s="54" t="s">
        <v>33</v>
      </c>
      <c r="C31" s="55">
        <v>0.36206896551724133</v>
      </c>
      <c r="D31" s="56">
        <v>0.44494047619047611</v>
      </c>
      <c r="E31" s="57">
        <v>0.43579766536964981</v>
      </c>
      <c r="F31" s="19">
        <f>AVERAGE(C31:E31)</f>
        <v>0.41426903569245571</v>
      </c>
    </row>
    <row r="32" spans="1:6" x14ac:dyDescent="0.25">
      <c r="A32" s="53"/>
      <c r="B32" s="54" t="s">
        <v>34</v>
      </c>
      <c r="C32" s="55">
        <v>0.1793103448275862</v>
      </c>
      <c r="D32" s="56">
        <v>0.31547619047619047</v>
      </c>
      <c r="E32" s="57">
        <v>0.30155642023346302</v>
      </c>
      <c r="F32" s="19">
        <f>AVERAGE(C32:E32)</f>
        <v>0.26544765184574654</v>
      </c>
    </row>
    <row r="33" spans="1:6" x14ac:dyDescent="0.25">
      <c r="A33" s="53"/>
      <c r="B33" s="54" t="s">
        <v>35</v>
      </c>
      <c r="C33" s="55">
        <v>0.15862068965517243</v>
      </c>
      <c r="D33" s="56">
        <v>9.6726190476190479E-2</v>
      </c>
      <c r="E33" s="57">
        <v>9.9221789883268491E-2</v>
      </c>
      <c r="F33" s="19">
        <f>AVERAGE(C33:E33)</f>
        <v>0.11818955667154381</v>
      </c>
    </row>
    <row r="34" spans="1:6" x14ac:dyDescent="0.25">
      <c r="A34" s="53"/>
      <c r="B34" s="54" t="s">
        <v>36</v>
      </c>
      <c r="C34" s="55">
        <v>0.20344827586206896</v>
      </c>
      <c r="D34" s="56">
        <v>0.21130952380952381</v>
      </c>
      <c r="E34" s="57">
        <v>0.18482490272373542</v>
      </c>
      <c r="F34" s="19">
        <f>AVERAGE(C34:E34)</f>
        <v>0.19986090079844274</v>
      </c>
    </row>
    <row r="35" spans="1:6" ht="24" x14ac:dyDescent="0.25">
      <c r="A35" s="53"/>
      <c r="B35" s="54" t="s">
        <v>37</v>
      </c>
      <c r="C35" s="55">
        <v>0.25517241379310346</v>
      </c>
      <c r="D35" s="56">
        <v>0.19047619047619047</v>
      </c>
      <c r="E35" s="57">
        <v>0.18482490272373542</v>
      </c>
      <c r="F35" s="19">
        <f>AVERAGE(C35:E35)</f>
        <v>0.21015783566434312</v>
      </c>
    </row>
    <row r="36" spans="1:6" x14ac:dyDescent="0.25">
      <c r="A36" s="53"/>
      <c r="B36" s="54" t="s">
        <v>38</v>
      </c>
      <c r="C36" s="55">
        <v>0.11724137931034483</v>
      </c>
      <c r="D36" s="56">
        <v>0.14434523809523808</v>
      </c>
      <c r="E36" s="57">
        <v>0.16147859922178986</v>
      </c>
      <c r="F36" s="19">
        <f>AVERAGE(C36:E36)</f>
        <v>0.14102173887579092</v>
      </c>
    </row>
    <row r="37" spans="1:6" x14ac:dyDescent="0.25">
      <c r="A37" s="53"/>
      <c r="B37" s="54" t="s">
        <v>39</v>
      </c>
      <c r="C37" s="55">
        <v>7.586206896551724E-2</v>
      </c>
      <c r="D37" s="56">
        <v>7.1428571428571425E-2</v>
      </c>
      <c r="E37" s="57">
        <v>6.6147859922178989E-2</v>
      </c>
      <c r="F37" s="19">
        <f>AVERAGE(C37:E37)</f>
        <v>7.1146166772089223E-2</v>
      </c>
    </row>
    <row r="38" spans="1:6" x14ac:dyDescent="0.25">
      <c r="A38" s="53"/>
      <c r="B38" s="54" t="s">
        <v>40</v>
      </c>
      <c r="C38" s="55">
        <v>0.32758620689655177</v>
      </c>
      <c r="D38" s="56">
        <v>0.47172619047619047</v>
      </c>
      <c r="E38" s="57">
        <v>0.39494163424124518</v>
      </c>
      <c r="F38" s="19">
        <f>AVERAGE(C38:E38)</f>
        <v>0.39808467720466245</v>
      </c>
    </row>
    <row r="39" spans="1:6" ht="24" x14ac:dyDescent="0.25">
      <c r="A39" s="53"/>
      <c r="B39" s="54" t="s">
        <v>41</v>
      </c>
      <c r="C39" s="55">
        <v>0.11379310344827587</v>
      </c>
      <c r="D39" s="56">
        <v>0.10267857142857142</v>
      </c>
      <c r="E39" s="57">
        <v>8.3657587548638113E-2</v>
      </c>
      <c r="F39" s="19">
        <f>AVERAGE(C39:E39)</f>
        <v>0.10004308747516182</v>
      </c>
    </row>
    <row r="40" spans="1:6" ht="24" x14ac:dyDescent="0.25">
      <c r="A40" s="53"/>
      <c r="B40" s="54" t="s">
        <v>42</v>
      </c>
      <c r="C40" s="55">
        <v>0.3413793103448276</v>
      </c>
      <c r="D40" s="56">
        <v>0.33184523809523808</v>
      </c>
      <c r="E40" s="57">
        <v>0.34630350194552528</v>
      </c>
      <c r="F40" s="19">
        <f>AVERAGE(C40:E40)</f>
        <v>0.33984268346186369</v>
      </c>
    </row>
    <row r="41" spans="1:6" ht="24.75" thickBot="1" x14ac:dyDescent="0.3">
      <c r="A41" s="58"/>
      <c r="B41" s="59" t="s">
        <v>43</v>
      </c>
      <c r="C41" s="60">
        <v>0.33103448275862069</v>
      </c>
      <c r="D41" s="61">
        <v>0.30357142857142855</v>
      </c>
      <c r="E41" s="62">
        <v>0.3132295719844358</v>
      </c>
      <c r="F41" s="19">
        <f>AVERAGE(C41:E41)</f>
        <v>0.31594516110482834</v>
      </c>
    </row>
    <row r="42" spans="1:6" ht="15.75" thickTop="1" x14ac:dyDescent="0.25">
      <c r="C42" s="20">
        <f>AVERAGE(C6:C41)</f>
        <v>0.19645593869731803</v>
      </c>
      <c r="D42" s="20">
        <f>AVERAGE(D6:D41)</f>
        <v>0.19646990740740741</v>
      </c>
      <c r="E42" s="20">
        <f>AVERAGE(E6:E41)</f>
        <v>0.19417423259835714</v>
      </c>
      <c r="F42" s="20">
        <f>AVERAGE(F6:F41)</f>
        <v>0.19570002623436081</v>
      </c>
    </row>
    <row r="45" spans="1:6" ht="15.75" thickBot="1" x14ac:dyDescent="0.3"/>
    <row r="46" spans="1:6" ht="15.75" thickTop="1" x14ac:dyDescent="0.25">
      <c r="A46" s="33"/>
      <c r="B46" s="34"/>
      <c r="C46" s="35" t="s">
        <v>1</v>
      </c>
      <c r="D46" s="36"/>
      <c r="E46" s="37"/>
    </row>
    <row r="47" spans="1:6" ht="36.75" x14ac:dyDescent="0.25">
      <c r="A47" s="38"/>
      <c r="B47" s="39"/>
      <c r="C47" s="40" t="s">
        <v>2</v>
      </c>
      <c r="D47" s="41" t="s">
        <v>3</v>
      </c>
      <c r="E47" s="42" t="s">
        <v>4</v>
      </c>
    </row>
    <row r="48" spans="1:6" ht="25.5" thickBot="1" x14ac:dyDescent="0.3">
      <c r="A48" s="43"/>
      <c r="B48" s="44"/>
      <c r="C48" s="45" t="s">
        <v>5</v>
      </c>
      <c r="D48" s="46" t="s">
        <v>5</v>
      </c>
      <c r="E48" s="47" t="s">
        <v>5</v>
      </c>
    </row>
    <row r="49" spans="1:5" ht="24.75" thickTop="1" x14ac:dyDescent="0.25">
      <c r="A49" s="48" t="s">
        <v>6</v>
      </c>
      <c r="B49" s="49" t="s">
        <v>7</v>
      </c>
      <c r="C49" s="50">
        <f>C6 -($F6*C$42/$F$42)</f>
        <v>4.4431688570145123E-3</v>
      </c>
      <c r="D49" s="51">
        <f t="shared" ref="D49:E49" si="0">D6 -($F6*D$42/$F$42)</f>
        <v>-1.8817526107007071E-2</v>
      </c>
      <c r="E49" s="52">
        <f t="shared" si="0"/>
        <v>1.4374357249992309E-2</v>
      </c>
    </row>
    <row r="50" spans="1:5" ht="24" x14ac:dyDescent="0.25">
      <c r="A50" s="53"/>
      <c r="B50" s="54" t="s">
        <v>8</v>
      </c>
      <c r="C50" s="55">
        <f t="shared" ref="C50:E50" si="1">C7 -($F7*C$42/$F$42)</f>
        <v>2.6004111472627933E-2</v>
      </c>
      <c r="D50" s="56">
        <f t="shared" si="1"/>
        <v>-9.1598123370958962E-3</v>
      </c>
      <c r="E50" s="57">
        <f t="shared" si="1"/>
        <v>-1.6844299135532176E-2</v>
      </c>
    </row>
    <row r="51" spans="1:5" ht="24" x14ac:dyDescent="0.25">
      <c r="A51" s="53"/>
      <c r="B51" s="54" t="s">
        <v>9</v>
      </c>
      <c r="C51" s="55">
        <f t="shared" ref="C51:E51" si="2">C8 -($F8*C$42/$F$42)</f>
        <v>2.8706860428932085E-2</v>
      </c>
      <c r="D51" s="56">
        <f t="shared" si="2"/>
        <v>-2.6675666915219082E-2</v>
      </c>
      <c r="E51" s="57">
        <f t="shared" si="2"/>
        <v>-2.0311935137131698E-3</v>
      </c>
    </row>
    <row r="52" spans="1:5" ht="24" x14ac:dyDescent="0.25">
      <c r="A52" s="53"/>
      <c r="B52" s="54" t="s">
        <v>10</v>
      </c>
      <c r="C52" s="55">
        <f t="shared" ref="C52:E52" si="3">C9 -($F9*C$42/$F$42)</f>
        <v>2.3129040506100706E-2</v>
      </c>
      <c r="D52" s="56">
        <f t="shared" si="3"/>
        <v>-1.0287972502964537E-2</v>
      </c>
      <c r="E52" s="57">
        <f t="shared" si="3"/>
        <v>-1.2841068003136252E-2</v>
      </c>
    </row>
    <row r="53" spans="1:5" ht="24" x14ac:dyDescent="0.25">
      <c r="A53" s="53"/>
      <c r="B53" s="54" t="s">
        <v>11</v>
      </c>
      <c r="C53" s="55">
        <f t="shared" ref="C53:E53" si="4">C10 -($F10*C$42/$F$42)</f>
        <v>-7.2083423029963289E-3</v>
      </c>
      <c r="D53" s="56">
        <f t="shared" si="4"/>
        <v>-3.8720679083526499E-3</v>
      </c>
      <c r="E53" s="57">
        <f t="shared" si="4"/>
        <v>1.1080410211348812E-2</v>
      </c>
    </row>
    <row r="54" spans="1:5" ht="24" x14ac:dyDescent="0.25">
      <c r="A54" s="53"/>
      <c r="B54" s="54" t="s">
        <v>12</v>
      </c>
      <c r="C54" s="55">
        <f t="shared" ref="C54:E54" si="5">C11 -($F11*C$42/$F$42)</f>
        <v>4.5693265023131258E-2</v>
      </c>
      <c r="D54" s="56">
        <f t="shared" si="5"/>
        <v>-5.2726003495729881E-2</v>
      </c>
      <c r="E54" s="57">
        <f t="shared" si="5"/>
        <v>7.032738472598582E-3</v>
      </c>
    </row>
    <row r="55" spans="1:5" ht="24" x14ac:dyDescent="0.25">
      <c r="A55" s="53"/>
      <c r="B55" s="54" t="s">
        <v>13</v>
      </c>
      <c r="C55" s="55">
        <f t="shared" ref="C55:E55" si="6">C12 -($F12*C$42/$F$42)</f>
        <v>3.0197331085910495E-2</v>
      </c>
      <c r="D55" s="56">
        <f t="shared" si="6"/>
        <v>-2.3646206809043169E-2</v>
      </c>
      <c r="E55" s="57">
        <f t="shared" si="6"/>
        <v>-6.5511242768677147E-3</v>
      </c>
    </row>
    <row r="56" spans="1:5" ht="24" x14ac:dyDescent="0.25">
      <c r="A56" s="53"/>
      <c r="B56" s="54" t="s">
        <v>14</v>
      </c>
      <c r="C56" s="55">
        <f t="shared" ref="C56:E56" si="7">C13 -($F13*C$42/$F$42)</f>
        <v>5.2190444262791291E-3</v>
      </c>
      <c r="D56" s="56">
        <f t="shared" si="7"/>
        <v>8.4393895151687048E-3</v>
      </c>
      <c r="E56" s="57">
        <f t="shared" si="7"/>
        <v>-1.3658433941448167E-2</v>
      </c>
    </row>
    <row r="57" spans="1:5" ht="24" x14ac:dyDescent="0.25">
      <c r="A57" s="53"/>
      <c r="B57" s="54" t="s">
        <v>15</v>
      </c>
      <c r="C57" s="55">
        <f t="shared" ref="C57:E57" si="8">C14 -($F14*C$42/$F$42)</f>
        <v>1.771677112342554E-2</v>
      </c>
      <c r="D57" s="56">
        <f t="shared" si="8"/>
        <v>1.4962691060952382E-3</v>
      </c>
      <c r="E57" s="57">
        <f t="shared" si="8"/>
        <v>-1.9213040229521028E-2</v>
      </c>
    </row>
    <row r="58" spans="1:5" ht="24" x14ac:dyDescent="0.25">
      <c r="A58" s="53"/>
      <c r="B58" s="54" t="s">
        <v>16</v>
      </c>
      <c r="C58" s="55">
        <f t="shared" ref="C58:E58" si="9">C15 -($F15*C$42/$F$42)</f>
        <v>1.5724967009252314E-2</v>
      </c>
      <c r="D58" s="56">
        <f t="shared" si="9"/>
        <v>-1.2166812663579371E-2</v>
      </c>
      <c r="E58" s="57">
        <f t="shared" si="9"/>
        <v>-3.5581543456730674E-3</v>
      </c>
    </row>
    <row r="59" spans="1:5" ht="24" x14ac:dyDescent="0.25">
      <c r="A59" s="53"/>
      <c r="B59" s="54" t="s">
        <v>17</v>
      </c>
      <c r="C59" s="55">
        <f t="shared" ref="C59:E59" si="10">C16 -($F16*C$42/$F$42)</f>
        <v>-4.0591326029871116E-3</v>
      </c>
      <c r="D59" s="56">
        <f t="shared" si="10"/>
        <v>1.207600052385932E-2</v>
      </c>
      <c r="E59" s="57">
        <f t="shared" si="10"/>
        <v>-8.0168679208723198E-3</v>
      </c>
    </row>
    <row r="60" spans="1:5" ht="24" x14ac:dyDescent="0.25">
      <c r="A60" s="53"/>
      <c r="B60" s="54" t="s">
        <v>18</v>
      </c>
      <c r="C60" s="55">
        <f t="shared" ref="C60:E60" si="11">C17 -($F17*C$42/$F$42)</f>
        <v>8.4493795118142923E-3</v>
      </c>
      <c r="D60" s="56">
        <f t="shared" si="11"/>
        <v>-1.5735376444054983E-2</v>
      </c>
      <c r="E60" s="57">
        <f t="shared" si="11"/>
        <v>7.2859969322406209E-3</v>
      </c>
    </row>
    <row r="61" spans="1:5" ht="24" x14ac:dyDescent="0.25">
      <c r="A61" s="53"/>
      <c r="B61" s="54" t="s">
        <v>19</v>
      </c>
      <c r="C61" s="55">
        <f t="shared" ref="C61:E61" si="12">C18 -($F18*C$42/$F$42)</f>
        <v>1.2140763097858109E-2</v>
      </c>
      <c r="D61" s="56">
        <f t="shared" si="12"/>
        <v>3.7361737241957405E-3</v>
      </c>
      <c r="E61" s="57">
        <f t="shared" si="12"/>
        <v>-1.5876936822053975E-2</v>
      </c>
    </row>
    <row r="62" spans="1:5" ht="24" x14ac:dyDescent="0.25">
      <c r="A62" s="53"/>
      <c r="B62" s="54" t="s">
        <v>20</v>
      </c>
      <c r="C62" s="55">
        <f t="shared" ref="C62:E62" si="13">C19 -($F19*C$42/$F$42)</f>
        <v>-1.7311818697698239E-3</v>
      </c>
      <c r="D62" s="56">
        <f t="shared" si="13"/>
        <v>-1.0091048177598191E-2</v>
      </c>
      <c r="E62" s="57">
        <f t="shared" si="13"/>
        <v>1.1822230047367932E-2</v>
      </c>
    </row>
    <row r="63" spans="1:5" ht="24" x14ac:dyDescent="0.25">
      <c r="A63" s="53"/>
      <c r="B63" s="54" t="s">
        <v>21</v>
      </c>
      <c r="C63" s="55">
        <f t="shared" ref="C63:E63" si="14">C20 -($F20*C$42/$F$42)</f>
        <v>-8.9590318257903867E-3</v>
      </c>
      <c r="D63" s="56">
        <f t="shared" si="14"/>
        <v>-8.670175914271383E-3</v>
      </c>
      <c r="E63" s="57">
        <f t="shared" si="14"/>
        <v>1.7629207740061492E-2</v>
      </c>
    </row>
    <row r="64" spans="1:5" ht="24" x14ac:dyDescent="0.25">
      <c r="A64" s="53"/>
      <c r="B64" s="54" t="s">
        <v>22</v>
      </c>
      <c r="C64" s="55">
        <f t="shared" ref="C64:E64" si="15">C21 -($F21*C$42/$F$42)</f>
        <v>-1.9081850554422741E-2</v>
      </c>
      <c r="D64" s="56">
        <f t="shared" si="15"/>
        <v>1.2735620872585604E-2</v>
      </c>
      <c r="E64" s="57">
        <f t="shared" si="15"/>
        <v>6.3462296818370123E-3</v>
      </c>
    </row>
    <row r="65" spans="1:5" ht="24" x14ac:dyDescent="0.25">
      <c r="A65" s="53"/>
      <c r="B65" s="54" t="s">
        <v>23</v>
      </c>
      <c r="C65" s="55">
        <f t="shared" ref="C65:E65" si="16">C22 -($F22*C$42/$F$42)</f>
        <v>-1.1531985455464258E-2</v>
      </c>
      <c r="D65" s="56">
        <f t="shared" si="16"/>
        <v>3.7599731553533522E-2</v>
      </c>
      <c r="E65" s="57">
        <f t="shared" si="16"/>
        <v>-2.6067746098069354E-2</v>
      </c>
    </row>
    <row r="66" spans="1:5" ht="24" x14ac:dyDescent="0.25">
      <c r="A66" s="53"/>
      <c r="B66" s="54" t="s">
        <v>24</v>
      </c>
      <c r="C66" s="55">
        <f t="shared" ref="C66:E66" si="17">C23 -($F23*C$42/$F$42)</f>
        <v>-2.4877627170026395E-2</v>
      </c>
      <c r="D66" s="56">
        <f t="shared" si="17"/>
        <v>2.1916882181202774E-2</v>
      </c>
      <c r="E66" s="57">
        <f t="shared" si="17"/>
        <v>2.9607449888235104E-3</v>
      </c>
    </row>
    <row r="67" spans="1:5" ht="24" x14ac:dyDescent="0.25">
      <c r="A67" s="53"/>
      <c r="B67" s="54" t="s">
        <v>25</v>
      </c>
      <c r="C67" s="55">
        <f t="shared" ref="C67:E67" si="18">C24 -($F24*C$42/$F$42)</f>
        <v>-4.8017188583232728E-2</v>
      </c>
      <c r="D67" s="56">
        <f t="shared" si="18"/>
        <v>4.8400858301213046E-2</v>
      </c>
      <c r="E67" s="57">
        <f t="shared" si="18"/>
        <v>-3.8366971798042826E-4</v>
      </c>
    </row>
    <row r="68" spans="1:5" ht="24" x14ac:dyDescent="0.25">
      <c r="A68" s="53"/>
      <c r="B68" s="54" t="s">
        <v>26</v>
      </c>
      <c r="C68" s="55">
        <f t="shared" ref="C68:E68" si="19">C25 -($F25*C$42/$F$42)</f>
        <v>-7.9295984276223377E-2</v>
      </c>
      <c r="D68" s="56">
        <f t="shared" si="19"/>
        <v>4.9786830286896955E-2</v>
      </c>
      <c r="E68" s="57">
        <f t="shared" si="19"/>
        <v>2.9509153989326242E-2</v>
      </c>
    </row>
    <row r="69" spans="1:5" x14ac:dyDescent="0.25">
      <c r="A69" s="53" t="s">
        <v>27</v>
      </c>
      <c r="B69" s="54" t="s">
        <v>28</v>
      </c>
      <c r="C69" s="55">
        <f t="shared" ref="C69:E69" si="20">C26 -($F26*C$42/$F$42)</f>
        <v>4.0859956331159769E-2</v>
      </c>
      <c r="D69" s="56">
        <f t="shared" si="20"/>
        <v>-5.3283286602223118E-2</v>
      </c>
      <c r="E69" s="57">
        <f t="shared" si="20"/>
        <v>1.2423330271063127E-2</v>
      </c>
    </row>
    <row r="70" spans="1:5" x14ac:dyDescent="0.25">
      <c r="A70" s="53"/>
      <c r="B70" s="54" t="s">
        <v>29</v>
      </c>
      <c r="C70" s="55">
        <f t="shared" ref="C70:E70" si="21">C27 -($F27*C$42/$F$42)</f>
        <v>1.8493982470964843E-3</v>
      </c>
      <c r="D70" s="56">
        <f t="shared" si="21"/>
        <v>2.3015450229348089E-3</v>
      </c>
      <c r="E70" s="57">
        <f t="shared" si="21"/>
        <v>-4.1509432700313764E-3</v>
      </c>
    </row>
    <row r="71" spans="1:5" x14ac:dyDescent="0.25">
      <c r="A71" s="53"/>
      <c r="B71" s="54" t="s">
        <v>30</v>
      </c>
      <c r="C71" s="55">
        <f t="shared" ref="C71:E71" si="22">C28 -($F28*C$42/$F$42)</f>
        <v>1.5141059971273296E-2</v>
      </c>
      <c r="D71" s="56">
        <f t="shared" si="22"/>
        <v>-1.9597015079313829E-2</v>
      </c>
      <c r="E71" s="57">
        <f t="shared" si="22"/>
        <v>4.4559551080403104E-3</v>
      </c>
    </row>
    <row r="72" spans="1:5" x14ac:dyDescent="0.25">
      <c r="A72" s="53"/>
      <c r="B72" s="54" t="s">
        <v>31</v>
      </c>
      <c r="C72" s="55">
        <f t="shared" ref="C72:E72" si="23">C29 -($F29*C$42/$F$42)</f>
        <v>2.1246479248862998E-2</v>
      </c>
      <c r="D72" s="56">
        <f t="shared" si="23"/>
        <v>-2.5020090662615707E-2</v>
      </c>
      <c r="E72" s="57">
        <f t="shared" si="23"/>
        <v>3.7736114137525978E-3</v>
      </c>
    </row>
    <row r="73" spans="1:5" x14ac:dyDescent="0.25">
      <c r="A73" s="53"/>
      <c r="B73" s="54" t="s">
        <v>32</v>
      </c>
      <c r="C73" s="55">
        <f t="shared" ref="C73:E73" si="24">C30 -($F30*C$42/$F$42)</f>
        <v>2.6674367979484956E-2</v>
      </c>
      <c r="D73" s="56">
        <f t="shared" si="24"/>
        <v>-9.1294399132517551E-3</v>
      </c>
      <c r="E73" s="57">
        <f t="shared" si="24"/>
        <v>-1.7544928066233298E-2</v>
      </c>
    </row>
    <row r="74" spans="1:5" x14ac:dyDescent="0.25">
      <c r="A74" s="53"/>
      <c r="B74" s="54" t="s">
        <v>33</v>
      </c>
      <c r="C74" s="55">
        <f t="shared" ref="C74:E74" si="25">C31 -($F31*C$42/$F$42)</f>
        <v>-5.3800229015878998E-2</v>
      </c>
      <c r="D74" s="56">
        <f t="shared" si="25"/>
        <v>2.9041711890964161E-2</v>
      </c>
      <c r="E74" s="57">
        <f t="shared" si="25"/>
        <v>2.4758517124914503E-2</v>
      </c>
    </row>
    <row r="75" spans="1:5" x14ac:dyDescent="0.25">
      <c r="A75" s="53"/>
      <c r="B75" s="54" t="s">
        <v>34</v>
      </c>
      <c r="C75" s="55">
        <f t="shared" ref="C75:E75" si="26">C32 -($F32*C$42/$F$42)</f>
        <v>-8.716262720924009E-2</v>
      </c>
      <c r="D75" s="56">
        <f t="shared" si="26"/>
        <v>4.8984271271272806E-2</v>
      </c>
      <c r="E75" s="57">
        <f t="shared" si="26"/>
        <v>3.817835593796709E-2</v>
      </c>
    </row>
    <row r="76" spans="1:5" x14ac:dyDescent="0.25">
      <c r="A76" s="53"/>
      <c r="B76" s="54" t="s">
        <v>35</v>
      </c>
      <c r="C76" s="55">
        <f t="shared" ref="C76:E76" si="27">C33 -($F33*C$42/$F$42)</f>
        <v>3.997461307099244E-2</v>
      </c>
      <c r="D76" s="56">
        <f t="shared" si="27"/>
        <v>-2.1928322262467895E-2</v>
      </c>
      <c r="E76" s="57">
        <f t="shared" si="27"/>
        <v>-1.8046290808524657E-2</v>
      </c>
    </row>
    <row r="77" spans="1:5" x14ac:dyDescent="0.25">
      <c r="A77" s="53"/>
      <c r="B77" s="54" t="s">
        <v>36</v>
      </c>
      <c r="C77" s="55">
        <f t="shared" ref="C77:E77" si="28">C34 -($F34*C$42/$F$42)</f>
        <v>2.8153907738005246E-3</v>
      </c>
      <c r="D77" s="56">
        <f t="shared" si="28"/>
        <v>1.066237301554665E-2</v>
      </c>
      <c r="E77" s="57">
        <f t="shared" si="28"/>
        <v>-1.3477763789347369E-2</v>
      </c>
    </row>
    <row r="78" spans="1:5" ht="24" x14ac:dyDescent="0.25">
      <c r="A78" s="53"/>
      <c r="B78" s="54" t="s">
        <v>37</v>
      </c>
      <c r="C78" s="55">
        <f t="shared" ref="C78:E78" si="29">C35 -($F35*C$42/$F$42)</f>
        <v>4.4202820817207666E-2</v>
      </c>
      <c r="D78" s="56">
        <f t="shared" si="29"/>
        <v>-2.0508403181799723E-2</v>
      </c>
      <c r="E78" s="57">
        <f t="shared" si="29"/>
        <v>-2.3694417635408138E-2</v>
      </c>
    </row>
    <row r="79" spans="1:5" x14ac:dyDescent="0.25">
      <c r="A79" s="53"/>
      <c r="B79" s="54" t="s">
        <v>38</v>
      </c>
      <c r="C79" s="55">
        <f t="shared" ref="C79:E79" si="30">C36 -($F36*C$42/$F$42)</f>
        <v>-2.4325071244924626E-2</v>
      </c>
      <c r="D79" s="56">
        <f t="shared" si="30"/>
        <v>2.7687216660668423E-3</v>
      </c>
      <c r="E79" s="57">
        <f t="shared" si="30"/>
        <v>2.1556349578857686E-2</v>
      </c>
    </row>
    <row r="80" spans="1:5" x14ac:dyDescent="0.25">
      <c r="A80" s="53"/>
      <c r="B80" s="54" t="s">
        <v>39</v>
      </c>
      <c r="C80" s="55">
        <f t="shared" ref="C80:E80" si="31">C37 -($F37*C$42/$F$42)</f>
        <v>4.4410924492011561E-3</v>
      </c>
      <c r="D80" s="56">
        <f t="shared" si="31"/>
        <v>2.5166289421840737E-6</v>
      </c>
      <c r="E80" s="57">
        <f t="shared" si="31"/>
        <v>-4.4436090781434096E-3</v>
      </c>
    </row>
    <row r="81" spans="1:5" x14ac:dyDescent="0.25">
      <c r="A81" s="53"/>
      <c r="B81" s="54" t="s">
        <v>40</v>
      </c>
      <c r="C81" s="55">
        <f t="shared" ref="C81:E81" si="32">C38 -($F38*C$42/$F$42)</f>
        <v>-7.2036115318188265E-2</v>
      </c>
      <c r="D81" s="56">
        <f t="shared" si="32"/>
        <v>7.2075453704979031E-2</v>
      </c>
      <c r="E81" s="57">
        <f t="shared" si="32"/>
        <v>-3.9338386791154534E-5</v>
      </c>
    </row>
    <row r="82" spans="1:5" ht="24" x14ac:dyDescent="0.25">
      <c r="A82" s="53"/>
      <c r="B82" s="54" t="s">
        <v>41</v>
      </c>
      <c r="C82" s="55">
        <f t="shared" ref="C82:E82" si="33">C39 -($F39*C$42/$F$42)</f>
        <v>1.336358875534438E-2</v>
      </c>
      <c r="D82" s="56">
        <f t="shared" si="33"/>
        <v>2.2419158429570069E-3</v>
      </c>
      <c r="E82" s="57">
        <f t="shared" si="33"/>
        <v>-1.5605504598301512E-2</v>
      </c>
    </row>
    <row r="83" spans="1:5" ht="24" x14ac:dyDescent="0.25">
      <c r="A83" s="53"/>
      <c r="B83" s="54" t="s">
        <v>42</v>
      </c>
      <c r="C83" s="55">
        <f t="shared" ref="C83:E83" si="34">C40 -($F40*C$42/$F$42)</f>
        <v>2.2394785671780992E-4</v>
      </c>
      <c r="D83" s="56">
        <f t="shared" si="34"/>
        <v>-9.3343817423090503E-3</v>
      </c>
      <c r="E83" s="57">
        <f t="shared" si="34"/>
        <v>9.1104338855908518E-3</v>
      </c>
    </row>
    <row r="84" spans="1:5" ht="24.75" thickBot="1" x14ac:dyDescent="0.3">
      <c r="A84" s="58"/>
      <c r="B84" s="59" t="s">
        <v>43</v>
      </c>
      <c r="C84" s="60">
        <f t="shared" ref="C84:E84" si="35">C41 -($F41*C$42/$F$42)</f>
        <v>1.3868949385654972E-2</v>
      </c>
      <c r="D84" s="61">
        <f t="shared" si="35"/>
        <v>-1.36166563895187E-2</v>
      </c>
      <c r="E84" s="62">
        <f t="shared" si="35"/>
        <v>-2.5229299613654943E-4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05CEC-28D8-4F9D-B208-AADEFDACFDD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44</v>
      </c>
      <c r="B6" s="49" t="s">
        <v>45</v>
      </c>
      <c r="C6" s="50">
        <v>0.22068965517241382</v>
      </c>
      <c r="D6" s="51">
        <v>0.22023809523809523</v>
      </c>
      <c r="E6" s="52">
        <v>0.22178988326848248</v>
      </c>
      <c r="F6" s="19">
        <f>AVERAGE(C6:E6)</f>
        <v>0.22090587789299718</v>
      </c>
    </row>
    <row r="7" spans="1:6" ht="24" x14ac:dyDescent="0.25">
      <c r="A7" s="53"/>
      <c r="B7" s="54" t="s">
        <v>46</v>
      </c>
      <c r="C7" s="55">
        <v>0.18620689655172418</v>
      </c>
      <c r="D7" s="56">
        <v>0.22767857142857142</v>
      </c>
      <c r="E7" s="57">
        <v>0.22762645914396887</v>
      </c>
      <c r="F7" s="19">
        <f>AVERAGE(C7:E7)</f>
        <v>0.21383730904142148</v>
      </c>
    </row>
    <row r="8" spans="1:6" ht="24" x14ac:dyDescent="0.25">
      <c r="A8" s="53"/>
      <c r="B8" s="54" t="s">
        <v>47</v>
      </c>
      <c r="C8" s="55">
        <v>0.35517241379310344</v>
      </c>
      <c r="D8" s="56">
        <v>0.43601190476190477</v>
      </c>
      <c r="E8" s="57">
        <v>0.3910505836575876</v>
      </c>
      <c r="F8" s="19">
        <f>AVERAGE(C8:E8)</f>
        <v>0.39407830073753197</v>
      </c>
    </row>
    <row r="9" spans="1:6" ht="24" x14ac:dyDescent="0.25">
      <c r="A9" s="53"/>
      <c r="B9" s="54" t="s">
        <v>48</v>
      </c>
      <c r="C9" s="55">
        <v>0.19655172413793104</v>
      </c>
      <c r="D9" s="56">
        <v>0.22767857142857142</v>
      </c>
      <c r="E9" s="57">
        <v>0.22178988326848248</v>
      </c>
      <c r="F9" s="19">
        <f>AVERAGE(C9:E9)</f>
        <v>0.21534005961166167</v>
      </c>
    </row>
    <row r="10" spans="1:6" ht="24" x14ac:dyDescent="0.25">
      <c r="A10" s="53"/>
      <c r="B10" s="54" t="s">
        <v>49</v>
      </c>
      <c r="C10" s="55">
        <v>0.43103448275862066</v>
      </c>
      <c r="D10" s="56">
        <v>0.43154761904761907</v>
      </c>
      <c r="E10" s="57">
        <v>0.37159533073929962</v>
      </c>
      <c r="F10" s="19">
        <f>AVERAGE(C10:E10)</f>
        <v>0.41139247751517977</v>
      </c>
    </row>
    <row r="11" spans="1:6" ht="24" x14ac:dyDescent="0.25">
      <c r="A11" s="53"/>
      <c r="B11" s="54" t="s">
        <v>50</v>
      </c>
      <c r="C11" s="55">
        <v>0.23448275862068965</v>
      </c>
      <c r="D11" s="56">
        <v>0.20386904761904762</v>
      </c>
      <c r="E11" s="57">
        <v>0.19649805447470819</v>
      </c>
      <c r="F11" s="19">
        <f>AVERAGE(C11:E11)</f>
        <v>0.21161662023814851</v>
      </c>
    </row>
    <row r="12" spans="1:6" ht="24" x14ac:dyDescent="0.25">
      <c r="A12" s="53"/>
      <c r="B12" s="54" t="s">
        <v>51</v>
      </c>
      <c r="C12" s="55">
        <v>7.9310344827586213E-2</v>
      </c>
      <c r="D12" s="56">
        <v>9.375E-2</v>
      </c>
      <c r="E12" s="57">
        <v>9.3385214007782102E-2</v>
      </c>
      <c r="F12" s="19">
        <f>AVERAGE(C12:E12)</f>
        <v>8.8815186278456096E-2</v>
      </c>
    </row>
    <row r="13" spans="1:6" ht="24" x14ac:dyDescent="0.25">
      <c r="A13" s="53"/>
      <c r="B13" s="54" t="s">
        <v>52</v>
      </c>
      <c r="C13" s="55">
        <v>0.11724137931034483</v>
      </c>
      <c r="D13" s="56">
        <v>9.8214285714285712E-2</v>
      </c>
      <c r="E13" s="57">
        <v>7.5875486381322951E-2</v>
      </c>
      <c r="F13" s="19">
        <f>AVERAGE(C13:E13)</f>
        <v>9.7110383801984501E-2</v>
      </c>
    </row>
    <row r="14" spans="1:6" ht="24" x14ac:dyDescent="0.25">
      <c r="A14" s="53"/>
      <c r="B14" s="54" t="s">
        <v>53</v>
      </c>
      <c r="C14" s="55">
        <v>0.12413793103448276</v>
      </c>
      <c r="D14" s="56">
        <v>5.8035714285714288E-2</v>
      </c>
      <c r="E14" s="57">
        <v>6.6147859922178989E-2</v>
      </c>
      <c r="F14" s="19">
        <f>AVERAGE(C14:E14)</f>
        <v>8.2773835080792002E-2</v>
      </c>
    </row>
    <row r="15" spans="1:6" ht="24" x14ac:dyDescent="0.25">
      <c r="A15" s="53"/>
      <c r="B15" s="54" t="s">
        <v>54</v>
      </c>
      <c r="C15" s="55">
        <v>0.13448275862068965</v>
      </c>
      <c r="D15" s="56">
        <v>0.14285714285714285</v>
      </c>
      <c r="E15" s="57">
        <v>0.15953307392996108</v>
      </c>
      <c r="F15" s="19">
        <f>AVERAGE(C15:E15)</f>
        <v>0.14562432513593118</v>
      </c>
    </row>
    <row r="16" spans="1:6" ht="24" x14ac:dyDescent="0.25">
      <c r="A16" s="53"/>
      <c r="B16" s="54" t="s">
        <v>55</v>
      </c>
      <c r="C16" s="55">
        <v>0.23793103448275862</v>
      </c>
      <c r="D16" s="56">
        <v>0.25892857142857145</v>
      </c>
      <c r="E16" s="57">
        <v>0.24124513618677043</v>
      </c>
      <c r="F16" s="19">
        <f>AVERAGE(C16:E16)</f>
        <v>0.24603491403270017</v>
      </c>
    </row>
    <row r="17" spans="1:6" ht="24" x14ac:dyDescent="0.25">
      <c r="A17" s="53"/>
      <c r="B17" s="54" t="s">
        <v>56</v>
      </c>
      <c r="C17" s="55">
        <v>0.22413793103448276</v>
      </c>
      <c r="D17" s="56">
        <v>0.15476190476190477</v>
      </c>
      <c r="E17" s="57">
        <v>0.15758754863813229</v>
      </c>
      <c r="F17" s="19">
        <f>AVERAGE(C17:E17)</f>
        <v>0.17882912814483995</v>
      </c>
    </row>
    <row r="18" spans="1:6" ht="24" x14ac:dyDescent="0.25">
      <c r="A18" s="53"/>
      <c r="B18" s="54" t="s">
        <v>57</v>
      </c>
      <c r="C18" s="55">
        <v>0.25172413793103449</v>
      </c>
      <c r="D18" s="56">
        <v>0.26636904761904762</v>
      </c>
      <c r="E18" s="57">
        <v>0.26264591439688717</v>
      </c>
      <c r="F18" s="19">
        <f>AVERAGE(C18:E18)</f>
        <v>0.26024636664898976</v>
      </c>
    </row>
    <row r="19" spans="1:6" ht="24" x14ac:dyDescent="0.25">
      <c r="A19" s="53"/>
      <c r="B19" s="54" t="s">
        <v>58</v>
      </c>
      <c r="C19" s="55">
        <v>0.24137931034482757</v>
      </c>
      <c r="D19" s="56">
        <v>0.24851190476190477</v>
      </c>
      <c r="E19" s="57">
        <v>0.26264591439688717</v>
      </c>
      <c r="F19" s="19">
        <f>AVERAGE(C19:E19)</f>
        <v>0.25084570983453985</v>
      </c>
    </row>
    <row r="20" spans="1:6" ht="24" x14ac:dyDescent="0.25">
      <c r="A20" s="53"/>
      <c r="B20" s="54" t="s">
        <v>59</v>
      </c>
      <c r="C20" s="55">
        <v>0.31034482758620691</v>
      </c>
      <c r="D20" s="56">
        <v>0.26339285714285715</v>
      </c>
      <c r="E20" s="57">
        <v>0.31517509727626458</v>
      </c>
      <c r="F20" s="19">
        <f>AVERAGE(C20:E20)</f>
        <v>0.2963042606684429</v>
      </c>
    </row>
    <row r="21" spans="1:6" ht="24" x14ac:dyDescent="0.25">
      <c r="A21" s="53"/>
      <c r="B21" s="54" t="s">
        <v>60</v>
      </c>
      <c r="C21" s="55">
        <v>0.16896551724137931</v>
      </c>
      <c r="D21" s="56">
        <v>0.14136904761904762</v>
      </c>
      <c r="E21" s="57">
        <v>0.18482490272373542</v>
      </c>
      <c r="F21" s="19">
        <f>AVERAGE(C21:E21)</f>
        <v>0.16505315586138744</v>
      </c>
    </row>
    <row r="22" spans="1:6" ht="24" x14ac:dyDescent="0.25">
      <c r="A22" s="53"/>
      <c r="B22" s="54" t="s">
        <v>61</v>
      </c>
      <c r="C22" s="55">
        <v>7.586206896551724E-2</v>
      </c>
      <c r="D22" s="56">
        <v>6.9940476190476192E-2</v>
      </c>
      <c r="E22" s="57">
        <v>6.2256809338521402E-2</v>
      </c>
      <c r="F22" s="19">
        <f>AVERAGE(C22:E22)</f>
        <v>6.9353118164838287E-2</v>
      </c>
    </row>
    <row r="23" spans="1:6" ht="24.75" thickBot="1" x14ac:dyDescent="0.3">
      <c r="A23" s="58"/>
      <c r="B23" s="59" t="s">
        <v>62</v>
      </c>
      <c r="C23" s="60">
        <v>0.2</v>
      </c>
      <c r="D23" s="61">
        <v>0.23214285714285715</v>
      </c>
      <c r="E23" s="62">
        <v>0.22373540856031129</v>
      </c>
      <c r="F23" s="19">
        <f>AVERAGE(C23:E23)</f>
        <v>0.21862608856772281</v>
      </c>
    </row>
    <row r="24" spans="1:6" ht="15.75" thickTop="1" x14ac:dyDescent="0.25">
      <c r="C24" s="20">
        <f>AVERAGE(C6:C23)</f>
        <v>0.21053639846743294</v>
      </c>
      <c r="D24" s="20">
        <f>AVERAGE(D6:D23)</f>
        <v>0.20973875661375663</v>
      </c>
      <c r="E24" s="20">
        <f>AVERAGE(E6:E23)</f>
        <v>0.20752269779507135</v>
      </c>
      <c r="F24" s="20">
        <f>AVERAGE(F6:F23)</f>
        <v>0.20926595095875367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24.75" thickTop="1" x14ac:dyDescent="0.25">
      <c r="A31" s="48" t="s">
        <v>44</v>
      </c>
      <c r="B31" s="49" t="s">
        <v>45</v>
      </c>
      <c r="C31" s="50">
        <f>C6 -($F6*C$24/$F$24)</f>
        <v>-1.5573358875174415E-3</v>
      </c>
      <c r="D31" s="51">
        <f t="shared" ref="D31:E31" si="0">D6 -($F6*D$24/$F$24)</f>
        <v>-1.1668870137939991E-3</v>
      </c>
      <c r="E31" s="52">
        <f t="shared" si="0"/>
        <v>2.7242229013115238E-3</v>
      </c>
    </row>
    <row r="32" spans="1:6" ht="24" x14ac:dyDescent="0.25">
      <c r="A32" s="53"/>
      <c r="B32" s="54" t="s">
        <v>46</v>
      </c>
      <c r="C32" s="55">
        <f t="shared" ref="C32:E32" si="1">C7 -($F7*C$24/$F$24)</f>
        <v>-2.8928612580489427E-2</v>
      </c>
      <c r="D32" s="56">
        <f t="shared" si="1"/>
        <v>1.3358128420529053E-2</v>
      </c>
      <c r="E32" s="57">
        <f t="shared" si="1"/>
        <v>1.5570484159960485E-2</v>
      </c>
    </row>
    <row r="33" spans="1:5" ht="24" x14ac:dyDescent="0.25">
      <c r="A33" s="53"/>
      <c r="B33" s="54" t="s">
        <v>47</v>
      </c>
      <c r="C33" s="55">
        <f t="shared" ref="C33:E33" si="2">C8 -($F8*C$24/$F$24)</f>
        <v>-4.129832485944912E-2</v>
      </c>
      <c r="D33" s="56">
        <f t="shared" si="2"/>
        <v>4.1043242031659544E-2</v>
      </c>
      <c r="E33" s="57">
        <f t="shared" si="2"/>
        <v>2.5508282778957669E-4</v>
      </c>
    </row>
    <row r="34" spans="1:5" ht="24" x14ac:dyDescent="0.25">
      <c r="A34" s="53"/>
      <c r="B34" s="54" t="s">
        <v>48</v>
      </c>
      <c r="C34" s="55">
        <f t="shared" ref="C34:E34" si="3">C9 -($F9*C$24/$F$24)</f>
        <v>-2.0095658719576803E-2</v>
      </c>
      <c r="D34" s="56">
        <f t="shared" si="3"/>
        <v>1.1851982606273209E-2</v>
      </c>
      <c r="E34" s="57">
        <f t="shared" si="3"/>
        <v>8.2436761133035941E-3</v>
      </c>
    </row>
    <row r="35" spans="1:5" ht="24" x14ac:dyDescent="0.25">
      <c r="A35" s="53"/>
      <c r="B35" s="54" t="s">
        <v>49</v>
      </c>
      <c r="C35" s="55">
        <f t="shared" ref="C35:E35" si="4">C10 -($F10*C$24/$F$24)</f>
        <v>1.7144453464214449E-2</v>
      </c>
      <c r="D35" s="56">
        <f t="shared" si="4"/>
        <v>1.9225660702406E-2</v>
      </c>
      <c r="E35" s="57">
        <f t="shared" si="4"/>
        <v>-3.6370114166620227E-2</v>
      </c>
    </row>
    <row r="36" spans="1:5" ht="24" x14ac:dyDescent="0.25">
      <c r="A36" s="53"/>
      <c r="B36" s="54" t="s">
        <v>50</v>
      </c>
      <c r="C36" s="55">
        <f t="shared" ref="C36:E36" si="5">C11 -($F11*C$24/$F$24)</f>
        <v>2.1581420028958298E-2</v>
      </c>
      <c r="D36" s="56">
        <f t="shared" si="5"/>
        <v>-8.2256892658024439E-3</v>
      </c>
      <c r="E36" s="57">
        <f t="shared" si="5"/>
        <v>-1.3355730763155799E-2</v>
      </c>
    </row>
    <row r="37" spans="1:5" ht="24" x14ac:dyDescent="0.25">
      <c r="A37" s="53"/>
      <c r="B37" s="54" t="s">
        <v>51</v>
      </c>
      <c r="C37" s="55">
        <f t="shared" ref="C37:E37" si="6">C12 -($F12*C$24/$F$24)</f>
        <v>-1.0044035866508913E-2</v>
      </c>
      <c r="D37" s="56">
        <f t="shared" si="6"/>
        <v>4.7341488635953971E-3</v>
      </c>
      <c r="E37" s="57">
        <f t="shared" si="6"/>
        <v>5.3098870029135575E-3</v>
      </c>
    </row>
    <row r="38" spans="1:5" ht="24" x14ac:dyDescent="0.25">
      <c r="A38" s="53"/>
      <c r="B38" s="54" t="s">
        <v>52</v>
      </c>
      <c r="C38" s="55">
        <f t="shared" ref="C38:E38" si="7">C13 -($F13*C$24/$F$24)</f>
        <v>1.9541441189547912E-2</v>
      </c>
      <c r="D38" s="56">
        <f t="shared" si="7"/>
        <v>8.8449527490640223E-4</v>
      </c>
      <c r="E38" s="57">
        <f t="shared" si="7"/>
        <v>-2.0425936464454286E-2</v>
      </c>
    </row>
    <row r="39" spans="1:5" ht="24" x14ac:dyDescent="0.25">
      <c r="A39" s="53"/>
      <c r="B39" s="54" t="s">
        <v>53</v>
      </c>
      <c r="C39" s="55">
        <f t="shared" ref="C39:E39" si="8">C14 -($F14*C$24/$F$24)</f>
        <v>4.0861578405659502E-2</v>
      </c>
      <c r="D39" s="56">
        <f t="shared" si="8"/>
        <v>-2.4925136108047558E-2</v>
      </c>
      <c r="E39" s="57">
        <f t="shared" si="8"/>
        <v>-1.5936442297611902E-2</v>
      </c>
    </row>
    <row r="40" spans="1:5" ht="24" x14ac:dyDescent="0.25">
      <c r="A40" s="53"/>
      <c r="B40" s="54" t="s">
        <v>54</v>
      </c>
      <c r="C40" s="55">
        <f t="shared" ref="C40:E40" si="9">C15 -($F15*C$24/$F$24)</f>
        <v>-1.2025647562466019E-2</v>
      </c>
      <c r="D40" s="56">
        <f t="shared" si="9"/>
        <v>-3.0961990352879609E-3</v>
      </c>
      <c r="E40" s="57">
        <f t="shared" si="9"/>
        <v>1.5121846597754063E-2</v>
      </c>
    </row>
    <row r="41" spans="1:5" ht="24" x14ac:dyDescent="0.25">
      <c r="A41" s="53"/>
      <c r="B41" s="54" t="s">
        <v>55</v>
      </c>
      <c r="C41" s="55">
        <f t="shared" ref="C41:E41" si="10">C16 -($F16*C$24/$F$24)</f>
        <v>-9.5975503652313554E-3</v>
      </c>
      <c r="D41" s="56">
        <f t="shared" si="10"/>
        <v>1.233777767368105E-2</v>
      </c>
      <c r="E41" s="57">
        <f t="shared" si="10"/>
        <v>-2.7402273084495554E-3</v>
      </c>
    </row>
    <row r="42" spans="1:5" ht="24" x14ac:dyDescent="0.25">
      <c r="A42" s="53"/>
      <c r="B42" s="54" t="s">
        <v>56</v>
      </c>
      <c r="C42" s="55">
        <f t="shared" ref="C42:E42" si="11">C17 -($F17*C$24/$F$24)</f>
        <v>4.4223136448016703E-2</v>
      </c>
      <c r="D42" s="56">
        <f t="shared" si="11"/>
        <v>-2.4471261510871228E-2</v>
      </c>
      <c r="E42" s="57">
        <f t="shared" si="11"/>
        <v>-1.9751874937145419E-2</v>
      </c>
    </row>
    <row r="43" spans="1:5" ht="24" x14ac:dyDescent="0.25">
      <c r="A43" s="53"/>
      <c r="B43" s="54" t="s">
        <v>57</v>
      </c>
      <c r="C43" s="55">
        <f t="shared" ref="C43:E43" si="12">C18 -($F18*C$24/$F$24)</f>
        <v>-1.0102176849207722E-2</v>
      </c>
      <c r="D43" s="56">
        <f t="shared" si="12"/>
        <v>5.5346925597030694E-3</v>
      </c>
      <c r="E43" s="57">
        <f t="shared" si="12"/>
        <v>4.5674842895047085E-3</v>
      </c>
    </row>
    <row r="44" spans="1:5" ht="24" x14ac:dyDescent="0.25">
      <c r="A44" s="53"/>
      <c r="B44" s="54" t="s">
        <v>58</v>
      </c>
      <c r="C44" s="55">
        <f t="shared" ref="C44:E44" si="13">C19 -($F19*C$24/$F$24)</f>
        <v>-1.0989276506551904E-2</v>
      </c>
      <c r="D44" s="56">
        <f t="shared" si="13"/>
        <v>-2.9005540807734431E-3</v>
      </c>
      <c r="E44" s="57">
        <f t="shared" si="13"/>
        <v>1.3889830587325402E-2</v>
      </c>
    </row>
    <row r="45" spans="1:5" ht="24" x14ac:dyDescent="0.25">
      <c r="A45" s="53"/>
      <c r="B45" s="54" t="s">
        <v>59</v>
      </c>
      <c r="C45" s="55">
        <f t="shared" ref="C45:E45" si="14">C20 -($F20*C$24/$F$24)</f>
        <v>1.2241712359472912E-2</v>
      </c>
      <c r="D45" s="56">
        <f t="shared" si="14"/>
        <v>-3.3580859447123246E-2</v>
      </c>
      <c r="E45" s="57">
        <f t="shared" si="14"/>
        <v>2.133914708765039E-2</v>
      </c>
    </row>
    <row r="46" spans="1:5" ht="24" x14ac:dyDescent="0.25">
      <c r="A46" s="53"/>
      <c r="B46" s="54" t="s">
        <v>60</v>
      </c>
      <c r="C46" s="55">
        <f t="shared" ref="C46:E46" si="15">C21 -($F21*C$24/$F$24)</f>
        <v>2.9103284658792417E-3</v>
      </c>
      <c r="D46" s="56">
        <f t="shared" si="15"/>
        <v>-2.4057021585909638E-2</v>
      </c>
      <c r="E46" s="57">
        <f t="shared" si="15"/>
        <v>2.1146693120030507E-2</v>
      </c>
    </row>
    <row r="47" spans="1:5" ht="24" x14ac:dyDescent="0.25">
      <c r="A47" s="53"/>
      <c r="B47" s="54" t="s">
        <v>61</v>
      </c>
      <c r="C47" s="55">
        <f t="shared" ref="C47:E47" si="16">C22 -($F22*C$24/$F$24)</f>
        <v>6.0879100351459853E-3</v>
      </c>
      <c r="D47" s="56">
        <f t="shared" si="16"/>
        <v>4.3066484975241848E-4</v>
      </c>
      <c r="E47" s="57">
        <f t="shared" si="16"/>
        <v>-6.5185748848984038E-3</v>
      </c>
    </row>
    <row r="48" spans="1:5" ht="24.75" thickBot="1" x14ac:dyDescent="0.3">
      <c r="A48" s="58"/>
      <c r="B48" s="59" t="s">
        <v>62</v>
      </c>
      <c r="C48" s="60">
        <f t="shared" ref="C48:E48" si="17">C23 -($F23*C$24/$F$24)</f>
        <v>-1.9953361199895547E-2</v>
      </c>
      <c r="D48" s="61">
        <f t="shared" si="17"/>
        <v>1.302281506510361E-2</v>
      </c>
      <c r="E48" s="62">
        <f t="shared" si="17"/>
        <v>6.9305461347920483E-3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EB4B-CB3A-47CC-8A8B-DC4C134F0B14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</v>
      </c>
      <c r="B6" s="49" t="s">
        <v>7</v>
      </c>
      <c r="C6" s="50">
        <v>0.22413793103448276</v>
      </c>
      <c r="D6" s="51">
        <v>0.20089285714285715</v>
      </c>
      <c r="E6" s="52">
        <v>0.23151750972762644</v>
      </c>
      <c r="F6" s="19">
        <f>AVERAGE(C6:E6)</f>
        <v>0.21884943263498879</v>
      </c>
    </row>
    <row r="7" spans="1:6" ht="24" x14ac:dyDescent="0.25">
      <c r="A7" s="53"/>
      <c r="B7" s="54" t="s">
        <v>8</v>
      </c>
      <c r="C7" s="55">
        <v>0.22413793103448276</v>
      </c>
      <c r="D7" s="56">
        <v>0.18898809523809523</v>
      </c>
      <c r="E7" s="57">
        <v>0.17898832684824903</v>
      </c>
      <c r="F7" s="19">
        <f>AVERAGE(C7:E7)</f>
        <v>0.19737145104027567</v>
      </c>
    </row>
    <row r="8" spans="1:6" ht="24" x14ac:dyDescent="0.25">
      <c r="A8" s="53"/>
      <c r="B8" s="54" t="s">
        <v>9</v>
      </c>
      <c r="C8" s="55">
        <v>0.24137931034482757</v>
      </c>
      <c r="D8" s="56">
        <v>0.18601190476190477</v>
      </c>
      <c r="E8" s="57">
        <v>0.20817120622568094</v>
      </c>
      <c r="F8" s="19">
        <f>AVERAGE(C8:E8)</f>
        <v>0.21185414044413775</v>
      </c>
    </row>
    <row r="9" spans="1:6" ht="24" x14ac:dyDescent="0.25">
      <c r="A9" s="53"/>
      <c r="B9" s="54" t="s">
        <v>10</v>
      </c>
      <c r="C9" s="55">
        <v>0.18965517241379309</v>
      </c>
      <c r="D9" s="56">
        <v>0.15625</v>
      </c>
      <c r="E9" s="57">
        <v>0.1517509727626459</v>
      </c>
      <c r="F9" s="19">
        <f>AVERAGE(C9:E9)</f>
        <v>0.16588538172547965</v>
      </c>
    </row>
    <row r="10" spans="1:6" ht="24" x14ac:dyDescent="0.25">
      <c r="A10" s="53"/>
      <c r="B10" s="54" t="s">
        <v>11</v>
      </c>
      <c r="C10" s="55">
        <v>0.26896551724137929</v>
      </c>
      <c r="D10" s="56">
        <v>0.27232142857142855</v>
      </c>
      <c r="E10" s="57">
        <v>0.28404669260700388</v>
      </c>
      <c r="F10" s="19">
        <f>AVERAGE(C10:E10)</f>
        <v>0.27511121280660389</v>
      </c>
    </row>
    <row r="11" spans="1:6" ht="24" x14ac:dyDescent="0.25">
      <c r="A11" s="53"/>
      <c r="B11" s="54" t="s">
        <v>12</v>
      </c>
      <c r="C11" s="55">
        <v>0.18620689655172418</v>
      </c>
      <c r="D11" s="56">
        <v>8.7797619047619027E-2</v>
      </c>
      <c r="E11" s="57">
        <v>0.14591439688715954</v>
      </c>
      <c r="F11" s="19">
        <f>AVERAGE(C11:E11)</f>
        <v>0.13997297082883423</v>
      </c>
    </row>
    <row r="12" spans="1:6" ht="24" x14ac:dyDescent="0.25">
      <c r="A12" s="53"/>
      <c r="B12" s="54" t="s">
        <v>13</v>
      </c>
      <c r="C12" s="55">
        <v>0.39310344827586208</v>
      </c>
      <c r="D12" s="56">
        <v>0.3392857142857143</v>
      </c>
      <c r="E12" s="57">
        <v>0.3521400778210117</v>
      </c>
      <c r="F12" s="19">
        <f>AVERAGE(C12:E12)</f>
        <v>0.36150974679419606</v>
      </c>
    </row>
    <row r="13" spans="1:6" ht="24" x14ac:dyDescent="0.25">
      <c r="A13" s="53"/>
      <c r="B13" s="54" t="s">
        <v>14</v>
      </c>
      <c r="C13" s="55">
        <v>0.32413793103448268</v>
      </c>
      <c r="D13" s="56">
        <v>0.32738095238095238</v>
      </c>
      <c r="E13" s="57">
        <v>0.30155642023346302</v>
      </c>
      <c r="F13" s="19">
        <f>AVERAGE(C13:E13)</f>
        <v>0.31769176788296605</v>
      </c>
    </row>
    <row r="14" spans="1:6" ht="24" x14ac:dyDescent="0.25">
      <c r="A14" s="53"/>
      <c r="B14" s="54" t="s">
        <v>15</v>
      </c>
      <c r="C14" s="55">
        <v>0.23793103448275862</v>
      </c>
      <c r="D14" s="56">
        <v>0.22172619047619047</v>
      </c>
      <c r="E14" s="57">
        <v>0.19844357976653698</v>
      </c>
      <c r="F14" s="19">
        <f>AVERAGE(C14:E14)</f>
        <v>0.21936693490849538</v>
      </c>
    </row>
    <row r="15" spans="1:6" ht="24" x14ac:dyDescent="0.25">
      <c r="A15" s="53"/>
      <c r="B15" s="54" t="s">
        <v>16</v>
      </c>
      <c r="C15" s="55">
        <v>0.12758620689655173</v>
      </c>
      <c r="D15" s="56">
        <v>9.9702380952380973E-2</v>
      </c>
      <c r="E15" s="57">
        <v>0.10700389105058365</v>
      </c>
      <c r="F15" s="19">
        <f>AVERAGE(C15:E15)</f>
        <v>0.11143082629983879</v>
      </c>
    </row>
    <row r="16" spans="1:6" ht="24" x14ac:dyDescent="0.25">
      <c r="A16" s="53"/>
      <c r="B16" s="54" t="s">
        <v>17</v>
      </c>
      <c r="C16" s="55">
        <v>0.11034482758620691</v>
      </c>
      <c r="D16" s="56">
        <v>0.12648809523809523</v>
      </c>
      <c r="E16" s="57">
        <v>0.10505836575875487</v>
      </c>
      <c r="F16" s="19">
        <f>AVERAGE(C16:E16)</f>
        <v>0.113963762861019</v>
      </c>
    </row>
    <row r="17" spans="1:6" ht="24" x14ac:dyDescent="0.25">
      <c r="A17" s="53"/>
      <c r="B17" s="54" t="s">
        <v>18</v>
      </c>
      <c r="C17" s="55">
        <v>8.9655172413793102E-2</v>
      </c>
      <c r="D17" s="56">
        <v>6.5476190476190479E-2</v>
      </c>
      <c r="E17" s="57">
        <v>8.7548638132295714E-2</v>
      </c>
      <c r="F17" s="19">
        <f>AVERAGE(C17:E17)</f>
        <v>8.0893333674093099E-2</v>
      </c>
    </row>
    <row r="18" spans="1:6" ht="24" x14ac:dyDescent="0.25">
      <c r="A18" s="53"/>
      <c r="B18" s="54" t="s">
        <v>19</v>
      </c>
      <c r="C18" s="55">
        <v>0.14827586206896551</v>
      </c>
      <c r="D18" s="56">
        <v>0.13988095238095238</v>
      </c>
      <c r="E18" s="57">
        <v>0.1186770428015564</v>
      </c>
      <c r="F18" s="19">
        <f>AVERAGE(C18:E18)</f>
        <v>0.13561128575049144</v>
      </c>
    </row>
    <row r="19" spans="1:6" ht="24" x14ac:dyDescent="0.25">
      <c r="A19" s="53"/>
      <c r="B19" s="54" t="s">
        <v>20</v>
      </c>
      <c r="C19" s="55">
        <v>8.2758620689655171E-2</v>
      </c>
      <c r="D19" s="56">
        <v>7.4404761904761904E-2</v>
      </c>
      <c r="E19" s="57">
        <v>9.5330739299610889E-2</v>
      </c>
      <c r="F19" s="19">
        <f>AVERAGE(C19:E19)</f>
        <v>8.4164707298009331E-2</v>
      </c>
    </row>
    <row r="20" spans="1:6" ht="24" x14ac:dyDescent="0.25">
      <c r="A20" s="53"/>
      <c r="B20" s="54" t="s">
        <v>21</v>
      </c>
      <c r="C20" s="55">
        <v>0.25862068965517243</v>
      </c>
      <c r="D20" s="56">
        <v>0.25892857142857145</v>
      </c>
      <c r="E20" s="57">
        <v>0.28210116731517509</v>
      </c>
      <c r="F20" s="19">
        <f>AVERAGE(C20:E20)</f>
        <v>0.26655014279963968</v>
      </c>
    </row>
    <row r="21" spans="1:6" ht="24" x14ac:dyDescent="0.25">
      <c r="A21" s="53"/>
      <c r="B21" s="54" t="s">
        <v>22</v>
      </c>
      <c r="C21" s="55">
        <v>8.2758620689655171E-2</v>
      </c>
      <c r="D21" s="56">
        <v>0.11458333333333331</v>
      </c>
      <c r="E21" s="57">
        <v>0.10700389105058365</v>
      </c>
      <c r="F21" s="19">
        <f>AVERAGE(C21:E21)</f>
        <v>0.10144861502452406</v>
      </c>
    </row>
    <row r="22" spans="1:6" ht="24" x14ac:dyDescent="0.25">
      <c r="A22" s="53"/>
      <c r="B22" s="54" t="s">
        <v>23</v>
      </c>
      <c r="C22" s="55">
        <v>7.586206896551724E-2</v>
      </c>
      <c r="D22" s="56">
        <v>0.125</v>
      </c>
      <c r="E22" s="57">
        <v>6.0311284046692608E-2</v>
      </c>
      <c r="F22" s="19">
        <f>AVERAGE(C22:E22)</f>
        <v>8.7057784337403285E-2</v>
      </c>
    </row>
    <row r="23" spans="1:6" ht="24" x14ac:dyDescent="0.25">
      <c r="A23" s="53"/>
      <c r="B23" s="54" t="s">
        <v>24</v>
      </c>
      <c r="C23" s="55">
        <v>0.16896551724137931</v>
      </c>
      <c r="D23" s="56">
        <v>0.21577380952380953</v>
      </c>
      <c r="E23" s="57">
        <v>0.19455252918287941</v>
      </c>
      <c r="F23" s="19">
        <f>AVERAGE(C23:E23)</f>
        <v>0.19309728531602274</v>
      </c>
    </row>
    <row r="24" spans="1:6" ht="24" x14ac:dyDescent="0.25">
      <c r="A24" s="53"/>
      <c r="B24" s="54" t="s">
        <v>25</v>
      </c>
      <c r="C24" s="55">
        <v>0.1</v>
      </c>
      <c r="D24" s="56">
        <v>0.19642857142857142</v>
      </c>
      <c r="E24" s="57">
        <v>0.14591439688715954</v>
      </c>
      <c r="F24" s="19">
        <f>AVERAGE(C24:E24)</f>
        <v>0.14744765610524366</v>
      </c>
    </row>
    <row r="25" spans="1:6" ht="24.75" thickBot="1" x14ac:dyDescent="0.3">
      <c r="A25" s="58"/>
      <c r="B25" s="59" t="s">
        <v>26</v>
      </c>
      <c r="C25" s="60">
        <v>8.9655172413793102E-2</v>
      </c>
      <c r="D25" s="61">
        <v>0.21875</v>
      </c>
      <c r="E25" s="62">
        <v>0.19649805447470819</v>
      </c>
      <c r="F25" s="19">
        <f>AVERAGE(C25:E25)</f>
        <v>0.16830107562950045</v>
      </c>
    </row>
    <row r="26" spans="1:6" ht="15.75" thickTop="1" x14ac:dyDescent="0.25">
      <c r="C26" s="20">
        <f>AVERAGE(C6:C25)</f>
        <v>0.1812068965517242</v>
      </c>
      <c r="D26" s="20">
        <f>AVERAGE(D6:D25)</f>
        <v>0.18080357142857145</v>
      </c>
      <c r="E26" s="20">
        <f>AVERAGE(E6:E25)</f>
        <v>0.17762645914396891</v>
      </c>
      <c r="F26" s="20">
        <f>AVERAGE(F6:F25)</f>
        <v>0.17987897570808814</v>
      </c>
    </row>
    <row r="29" spans="1:6" ht="15.75" thickBot="1" x14ac:dyDescent="0.3"/>
    <row r="30" spans="1:6" ht="15.75" thickTop="1" x14ac:dyDescent="0.25">
      <c r="A30" s="33"/>
      <c r="B30" s="34"/>
      <c r="C30" s="35" t="s">
        <v>1</v>
      </c>
      <c r="D30" s="36"/>
      <c r="E30" s="37"/>
    </row>
    <row r="31" spans="1:6" ht="36.75" x14ac:dyDescent="0.25">
      <c r="A31" s="38"/>
      <c r="B31" s="39"/>
      <c r="C31" s="40" t="s">
        <v>2</v>
      </c>
      <c r="D31" s="41" t="s">
        <v>3</v>
      </c>
      <c r="E31" s="42" t="s">
        <v>4</v>
      </c>
    </row>
    <row r="32" spans="1:6" ht="25.5" thickBot="1" x14ac:dyDescent="0.3">
      <c r="A32" s="43"/>
      <c r="B32" s="44"/>
      <c r="C32" s="45" t="s">
        <v>5</v>
      </c>
      <c r="D32" s="46" t="s">
        <v>5</v>
      </c>
      <c r="E32" s="47" t="s">
        <v>5</v>
      </c>
    </row>
    <row r="33" spans="1:5" ht="24.75" thickTop="1" x14ac:dyDescent="0.25">
      <c r="A33" s="48" t="s">
        <v>6</v>
      </c>
      <c r="B33" s="49" t="s">
        <v>7</v>
      </c>
      <c r="C33" s="50">
        <f>C6 -($F6*C$26/$F$26)</f>
        <v>3.6728858907506545E-3</v>
      </c>
      <c r="D33" s="51">
        <f t="shared" ref="D33:E33" si="0">D6 -($F6*D$26/$F$26)</f>
        <v>-1.9081483214381995E-2</v>
      </c>
      <c r="E33" s="52">
        <f t="shared" si="0"/>
        <v>1.5408597323631174E-2</v>
      </c>
    </row>
    <row r="34" spans="1:5" ht="24" x14ac:dyDescent="0.25">
      <c r="A34" s="53"/>
      <c r="B34" s="54" t="s">
        <v>8</v>
      </c>
      <c r="C34" s="55">
        <f t="shared" ref="C34:E34" si="1">C7 -($F7*C$26/$F$26)</f>
        <v>2.5309424422574278E-2</v>
      </c>
      <c r="D34" s="56">
        <f t="shared" si="1"/>
        <v>-9.3978645754212164E-3</v>
      </c>
      <c r="E34" s="57">
        <f t="shared" si="1"/>
        <v>-1.59115598471532E-2</v>
      </c>
    </row>
    <row r="35" spans="1:5" ht="24" x14ac:dyDescent="0.25">
      <c r="A35" s="53"/>
      <c r="B35" s="54" t="s">
        <v>9</v>
      </c>
      <c r="C35" s="55">
        <f t="shared" ref="C35:E35" si="2">C8 -($F8*C$26/$F$26)</f>
        <v>2.796119874842512E-2</v>
      </c>
      <c r="D35" s="56">
        <f t="shared" si="2"/>
        <v>-2.693118691097024E-2</v>
      </c>
      <c r="E35" s="57">
        <f t="shared" si="2"/>
        <v>-1.0300118374550471E-3</v>
      </c>
    </row>
    <row r="36" spans="1:5" ht="24" x14ac:dyDescent="0.25">
      <c r="A36" s="53"/>
      <c r="B36" s="54" t="s">
        <v>10</v>
      </c>
      <c r="C36" s="55">
        <f t="shared" ref="C36:E36" si="3">C9 -($F9*C$26/$F$26)</f>
        <v>2.2545174775416177E-2</v>
      </c>
      <c r="D36" s="56">
        <f t="shared" si="3"/>
        <v>-1.0488048989290538E-2</v>
      </c>
      <c r="E36" s="57">
        <f t="shared" si="3"/>
        <v>-1.2057125786125722E-2</v>
      </c>
    </row>
    <row r="37" spans="1:5" ht="24" x14ac:dyDescent="0.25">
      <c r="A37" s="53"/>
      <c r="B37" s="54" t="s">
        <v>11</v>
      </c>
      <c r="C37" s="55">
        <f t="shared" ref="C37:E37" si="4">C10 -($F10*C$26/$F$26)</f>
        <v>-8.1766495017021046E-3</v>
      </c>
      <c r="D37" s="56">
        <f t="shared" si="4"/>
        <v>-4.2038830703318708E-3</v>
      </c>
      <c r="E37" s="57">
        <f t="shared" si="4"/>
        <v>1.2380532572033864E-2</v>
      </c>
    </row>
    <row r="38" spans="1:5" ht="24" x14ac:dyDescent="0.25">
      <c r="A38" s="53"/>
      <c r="B38" s="54" t="s">
        <v>12</v>
      </c>
      <c r="C38" s="55">
        <f t="shared" ref="C38:E38" si="5">C11 -($F11*C$26/$F$26)</f>
        <v>4.5200603041472692E-2</v>
      </c>
      <c r="D38" s="56">
        <f t="shared" si="5"/>
        <v>-5.2894826690955063E-2</v>
      </c>
      <c r="E38" s="57">
        <f t="shared" si="5"/>
        <v>7.6942236494823291E-3</v>
      </c>
    </row>
    <row r="39" spans="1:5" ht="24" x14ac:dyDescent="0.25">
      <c r="A39" s="53"/>
      <c r="B39" s="54" t="s">
        <v>13</v>
      </c>
      <c r="C39" s="55">
        <f t="shared" ref="C39:E39" si="6">C12 -($F12*C$26/$F$26)</f>
        <v>2.892492751263559E-2</v>
      </c>
      <c r="D39" s="56">
        <f t="shared" si="6"/>
        <v>-2.4082228350898294E-2</v>
      </c>
      <c r="E39" s="57">
        <f t="shared" si="6"/>
        <v>-4.8426991617376292E-3</v>
      </c>
    </row>
    <row r="40" spans="1:5" ht="24" x14ac:dyDescent="0.25">
      <c r="A40" s="53"/>
      <c r="B40" s="54" t="s">
        <v>14</v>
      </c>
      <c r="C40" s="55">
        <f t="shared" ref="C40:E40" si="7">C13 -($F13*C$26/$F$26)</f>
        <v>4.1008667167181656E-3</v>
      </c>
      <c r="D40" s="56">
        <f t="shared" si="7"/>
        <v>8.0562173996298614E-3</v>
      </c>
      <c r="E40" s="57">
        <f t="shared" si="7"/>
        <v>-1.215708411634836E-2</v>
      </c>
    </row>
    <row r="41" spans="1:5" ht="24" x14ac:dyDescent="0.25">
      <c r="A41" s="53"/>
      <c r="B41" s="54" t="s">
        <v>15</v>
      </c>
      <c r="C41" s="55">
        <f t="shared" ref="C41:E41" si="8">C14 -($F14*C$26/$F$26)</f>
        <v>1.6944666707677025E-2</v>
      </c>
      <c r="D41" s="56">
        <f t="shared" si="8"/>
        <v>1.2316878325914216E-3</v>
      </c>
      <c r="E41" s="57">
        <f t="shared" si="8"/>
        <v>-1.8176354540268669E-2</v>
      </c>
    </row>
    <row r="42" spans="1:5" ht="24" x14ac:dyDescent="0.25">
      <c r="A42" s="53"/>
      <c r="B42" s="54" t="s">
        <v>16</v>
      </c>
      <c r="C42" s="55">
        <f t="shared" ref="C42:E42" si="9">C15 -($F15*C$26/$F$26)</f>
        <v>1.5332764633481766E-2</v>
      </c>
      <c r="D42" s="56">
        <f t="shared" si="9"/>
        <v>-1.2301210812244251E-2</v>
      </c>
      <c r="E42" s="57">
        <f t="shared" si="9"/>
        <v>-3.0315538212376258E-3</v>
      </c>
    </row>
    <row r="43" spans="1:5" ht="24" x14ac:dyDescent="0.25">
      <c r="A43" s="53"/>
      <c r="B43" s="54" t="s">
        <v>17</v>
      </c>
      <c r="C43" s="55">
        <f t="shared" ref="C43:E43" si="10">C16 -($F16*C$26/$F$26)</f>
        <v>-4.4602501395794719E-3</v>
      </c>
      <c r="D43" s="56">
        <f t="shared" si="10"/>
        <v>1.1938547367923907E-2</v>
      </c>
      <c r="E43" s="57">
        <f t="shared" si="10"/>
        <v>-7.4782972283445326E-3</v>
      </c>
    </row>
    <row r="44" spans="1:5" ht="24" x14ac:dyDescent="0.25">
      <c r="A44" s="53"/>
      <c r="B44" s="54" t="s">
        <v>18</v>
      </c>
      <c r="C44" s="55">
        <f t="shared" ref="C44:E44" si="11">C17 -($F17*C$26/$F$26)</f>
        <v>8.1646597560295631E-3</v>
      </c>
      <c r="D44" s="56">
        <f t="shared" si="11"/>
        <v>-1.5832942931230387E-2</v>
      </c>
      <c r="E44" s="57">
        <f t="shared" si="11"/>
        <v>7.6682831752007546E-3</v>
      </c>
    </row>
    <row r="45" spans="1:5" ht="24" x14ac:dyDescent="0.25">
      <c r="A45" s="53"/>
      <c r="B45" s="54" t="s">
        <v>19</v>
      </c>
      <c r="C45" s="55">
        <f t="shared" ref="C45:E45" si="12">C18 -($F18*C$26/$F$26)</f>
        <v>1.1663452911630762E-2</v>
      </c>
      <c r="D45" s="56">
        <f t="shared" si="12"/>
        <v>3.5726112132807575E-3</v>
      </c>
      <c r="E45" s="57">
        <f t="shared" si="12"/>
        <v>-1.52360641249117E-2</v>
      </c>
    </row>
    <row r="46" spans="1:5" ht="24" x14ac:dyDescent="0.25">
      <c r="A46" s="53"/>
      <c r="B46" s="54" t="s">
        <v>20</v>
      </c>
      <c r="C46" s="55">
        <f t="shared" ref="C46:E46" si="13">C19 -($F19*C$26/$F$26)</f>
        <v>-2.0274158586436886E-3</v>
      </c>
      <c r="D46" s="56">
        <f t="shared" si="13"/>
        <v>-1.0192560310455734E-2</v>
      </c>
      <c r="E46" s="57">
        <f t="shared" si="13"/>
        <v>1.2219976169099339E-2</v>
      </c>
    </row>
    <row r="47" spans="1:5" ht="24" x14ac:dyDescent="0.25">
      <c r="A47" s="53"/>
      <c r="B47" s="54" t="s">
        <v>21</v>
      </c>
      <c r="C47" s="55">
        <f t="shared" ref="C47:E47" si="14">C20 -($F20*C$26/$F$26)</f>
        <v>-9.8972066804459136E-3</v>
      </c>
      <c r="D47" s="56">
        <f t="shared" si="14"/>
        <v>-8.991665459922249E-3</v>
      </c>
      <c r="E47" s="57">
        <f t="shared" si="14"/>
        <v>1.8888872140367885E-2</v>
      </c>
    </row>
    <row r="48" spans="1:5" ht="24" x14ac:dyDescent="0.25">
      <c r="A48" s="53"/>
      <c r="B48" s="54" t="s">
        <v>22</v>
      </c>
      <c r="C48" s="55">
        <f t="shared" ref="C48:E48" si="15">C21 -($F21*C$26/$F$26)</f>
        <v>-1.9438918604193695E-2</v>
      </c>
      <c r="D48" s="56">
        <f t="shared" si="15"/>
        <v>1.2613262396958549E-2</v>
      </c>
      <c r="E48" s="57">
        <f t="shared" si="15"/>
        <v>6.825656207235048E-3</v>
      </c>
    </row>
    <row r="49" spans="1:5" ht="24" x14ac:dyDescent="0.25">
      <c r="A49" s="53"/>
      <c r="B49" s="54" t="s">
        <v>23</v>
      </c>
      <c r="C49" s="55">
        <f t="shared" ref="C49:E49" si="16">C22 -($F22*C$26/$F$26)</f>
        <v>-1.1838402189327232E-2</v>
      </c>
      <c r="D49" s="56">
        <f t="shared" si="16"/>
        <v>3.7494730043355975E-2</v>
      </c>
      <c r="E49" s="57">
        <f t="shared" si="16"/>
        <v>-2.5656327854028833E-2</v>
      </c>
    </row>
    <row r="50" spans="1:5" ht="24" x14ac:dyDescent="0.25">
      <c r="A50" s="53"/>
      <c r="B50" s="54" t="s">
        <v>24</v>
      </c>
      <c r="C50" s="55">
        <f t="shared" ref="C50:E50" si="17">C23 -($F23*C$26/$F$26)</f>
        <v>-2.5557270465966841E-2</v>
      </c>
      <c r="D50" s="56">
        <f t="shared" si="17"/>
        <v>2.1683985068972317E-2</v>
      </c>
      <c r="E50" s="57">
        <f t="shared" si="17"/>
        <v>3.8732853969944414E-3</v>
      </c>
    </row>
    <row r="51" spans="1:5" ht="24" x14ac:dyDescent="0.25">
      <c r="A51" s="53"/>
      <c r="B51" s="54" t="s">
        <v>25</v>
      </c>
      <c r="C51" s="55">
        <f t="shared" ref="C51:E51" si="18">C24 -($F24*C$26/$F$26)</f>
        <v>-4.8536159167464676E-2</v>
      </c>
      <c r="D51" s="56">
        <f t="shared" si="18"/>
        <v>4.8223019792215549E-2</v>
      </c>
      <c r="E51" s="57">
        <f t="shared" si="18"/>
        <v>3.1313937524901636E-4</v>
      </c>
    </row>
    <row r="52" spans="1:5" ht="24.75" thickBot="1" x14ac:dyDescent="0.3">
      <c r="A52" s="58"/>
      <c r="B52" s="59" t="s">
        <v>26</v>
      </c>
      <c r="C52" s="60">
        <f t="shared" ref="C52:E52" si="19">C25 -($F25*C$26/$F$26)</f>
        <v>-7.9888352509489571E-2</v>
      </c>
      <c r="D52" s="61">
        <f t="shared" si="19"/>
        <v>4.9583840201172819E-2</v>
      </c>
      <c r="E52" s="62">
        <f t="shared" si="19"/>
        <v>3.0304512308316545E-2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66F7-73C3-4ADC-932C-6E5C7D1E622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27</v>
      </c>
      <c r="B6" s="49" t="s">
        <v>28</v>
      </c>
      <c r="C6" s="50">
        <v>0.23103448275862068</v>
      </c>
      <c r="D6" s="51">
        <v>0.13690476190476192</v>
      </c>
      <c r="E6" s="52">
        <v>0.20038910505836577</v>
      </c>
      <c r="F6" s="19">
        <f>AVERAGE(C6:E6)</f>
        <v>0.18944278324058281</v>
      </c>
    </row>
    <row r="7" spans="1:6" x14ac:dyDescent="0.25">
      <c r="A7" s="53"/>
      <c r="B7" s="54" t="s">
        <v>29</v>
      </c>
      <c r="C7" s="55">
        <v>0.13793103448275862</v>
      </c>
      <c r="D7" s="56">
        <v>0.13839285714285715</v>
      </c>
      <c r="E7" s="57">
        <v>0.13035019455252919</v>
      </c>
      <c r="F7" s="19">
        <f>AVERAGE(C7:E7)</f>
        <v>0.1355580287260483</v>
      </c>
    </row>
    <row r="8" spans="1:6" x14ac:dyDescent="0.25">
      <c r="A8" s="53"/>
      <c r="B8" s="54" t="s">
        <v>30</v>
      </c>
      <c r="C8" s="55">
        <v>0.28620689655172415</v>
      </c>
      <c r="D8" s="56">
        <v>0.25148809523809523</v>
      </c>
      <c r="E8" s="57">
        <v>0.2723735408560311</v>
      </c>
      <c r="F8" s="19">
        <f>AVERAGE(C8:E8)</f>
        <v>0.2700228442152835</v>
      </c>
    </row>
    <row r="9" spans="1:6" x14ac:dyDescent="0.25">
      <c r="A9" s="53"/>
      <c r="B9" s="54" t="s">
        <v>31</v>
      </c>
      <c r="C9" s="55">
        <v>0.19655172413793104</v>
      </c>
      <c r="D9" s="56">
        <v>0.15029761904761904</v>
      </c>
      <c r="E9" s="57">
        <v>0.17704280155642024</v>
      </c>
      <c r="F9" s="19">
        <f>AVERAGE(C9:E9)</f>
        <v>0.1746307149139901</v>
      </c>
    </row>
    <row r="10" spans="1:6" x14ac:dyDescent="0.25">
      <c r="A10" s="53"/>
      <c r="B10" s="54" t="s">
        <v>32</v>
      </c>
      <c r="C10" s="55">
        <v>0.1310344827586207</v>
      </c>
      <c r="D10" s="56">
        <v>9.5238095238095233E-2</v>
      </c>
      <c r="E10" s="57">
        <v>8.5603112840466927E-2</v>
      </c>
      <c r="F10" s="19">
        <f>AVERAGE(C10:E10)</f>
        <v>0.10395856361239429</v>
      </c>
    </row>
    <row r="11" spans="1:6" x14ac:dyDescent="0.25">
      <c r="A11" s="53"/>
      <c r="B11" s="54" t="s">
        <v>33</v>
      </c>
      <c r="C11" s="55">
        <v>0.36206896551724133</v>
      </c>
      <c r="D11" s="56">
        <v>0.44494047619047611</v>
      </c>
      <c r="E11" s="57">
        <v>0.43579766536964981</v>
      </c>
      <c r="F11" s="19">
        <f>AVERAGE(C11:E11)</f>
        <v>0.41426903569245571</v>
      </c>
    </row>
    <row r="12" spans="1:6" x14ac:dyDescent="0.25">
      <c r="A12" s="53"/>
      <c r="B12" s="54" t="s">
        <v>34</v>
      </c>
      <c r="C12" s="55">
        <v>0.1793103448275862</v>
      </c>
      <c r="D12" s="56">
        <v>0.31547619047619047</v>
      </c>
      <c r="E12" s="57">
        <v>0.30155642023346302</v>
      </c>
      <c r="F12" s="19">
        <f>AVERAGE(C12:E12)</f>
        <v>0.26544765184574654</v>
      </c>
    </row>
    <row r="13" spans="1:6" x14ac:dyDescent="0.25">
      <c r="A13" s="53"/>
      <c r="B13" s="54" t="s">
        <v>35</v>
      </c>
      <c r="C13" s="55">
        <v>0.15862068965517243</v>
      </c>
      <c r="D13" s="56">
        <v>9.6726190476190479E-2</v>
      </c>
      <c r="E13" s="57">
        <v>9.9221789883268491E-2</v>
      </c>
      <c r="F13" s="19">
        <f>AVERAGE(C13:E13)</f>
        <v>0.11818955667154381</v>
      </c>
    </row>
    <row r="14" spans="1:6" x14ac:dyDescent="0.25">
      <c r="A14" s="53"/>
      <c r="B14" s="54" t="s">
        <v>36</v>
      </c>
      <c r="C14" s="55">
        <v>0.20344827586206896</v>
      </c>
      <c r="D14" s="56">
        <v>0.21130952380952381</v>
      </c>
      <c r="E14" s="57">
        <v>0.18482490272373542</v>
      </c>
      <c r="F14" s="19">
        <f>AVERAGE(C14:E14)</f>
        <v>0.19986090079844274</v>
      </c>
    </row>
    <row r="15" spans="1:6" ht="24" x14ac:dyDescent="0.25">
      <c r="A15" s="53"/>
      <c r="B15" s="54" t="s">
        <v>37</v>
      </c>
      <c r="C15" s="55">
        <v>0.25517241379310346</v>
      </c>
      <c r="D15" s="56">
        <v>0.19047619047619047</v>
      </c>
      <c r="E15" s="57">
        <v>0.18482490272373542</v>
      </c>
      <c r="F15" s="19">
        <f>AVERAGE(C15:E15)</f>
        <v>0.21015783566434312</v>
      </c>
    </row>
    <row r="16" spans="1:6" x14ac:dyDescent="0.25">
      <c r="A16" s="53"/>
      <c r="B16" s="54" t="s">
        <v>38</v>
      </c>
      <c r="C16" s="55">
        <v>0.11724137931034483</v>
      </c>
      <c r="D16" s="56">
        <v>0.14434523809523808</v>
      </c>
      <c r="E16" s="57">
        <v>0.16147859922178986</v>
      </c>
      <c r="F16" s="19">
        <f>AVERAGE(C16:E16)</f>
        <v>0.14102173887579092</v>
      </c>
    </row>
    <row r="17" spans="1:6" x14ac:dyDescent="0.25">
      <c r="A17" s="53"/>
      <c r="B17" s="54" t="s">
        <v>39</v>
      </c>
      <c r="C17" s="55">
        <v>7.586206896551724E-2</v>
      </c>
      <c r="D17" s="56">
        <v>7.1428571428571425E-2</v>
      </c>
      <c r="E17" s="57">
        <v>6.6147859922178989E-2</v>
      </c>
      <c r="F17" s="19">
        <f>AVERAGE(C17:E17)</f>
        <v>7.1146166772089223E-2</v>
      </c>
    </row>
    <row r="18" spans="1:6" x14ac:dyDescent="0.25">
      <c r="A18" s="53"/>
      <c r="B18" s="54" t="s">
        <v>40</v>
      </c>
      <c r="C18" s="55">
        <v>0.32758620689655177</v>
      </c>
      <c r="D18" s="56">
        <v>0.47172619047619047</v>
      </c>
      <c r="E18" s="57">
        <v>0.39494163424124518</v>
      </c>
      <c r="F18" s="19">
        <f>AVERAGE(C18:E18)</f>
        <v>0.39808467720466245</v>
      </c>
    </row>
    <row r="19" spans="1:6" ht="24" x14ac:dyDescent="0.25">
      <c r="A19" s="53"/>
      <c r="B19" s="54" t="s">
        <v>41</v>
      </c>
      <c r="C19" s="55">
        <v>0.11379310344827587</v>
      </c>
      <c r="D19" s="56">
        <v>0.10267857142857142</v>
      </c>
      <c r="E19" s="57">
        <v>8.3657587548638113E-2</v>
      </c>
      <c r="F19" s="19">
        <f>AVERAGE(C19:E19)</f>
        <v>0.10004308747516182</v>
      </c>
    </row>
    <row r="20" spans="1:6" ht="24" x14ac:dyDescent="0.25">
      <c r="A20" s="53"/>
      <c r="B20" s="54" t="s">
        <v>42</v>
      </c>
      <c r="C20" s="55">
        <v>0.3413793103448276</v>
      </c>
      <c r="D20" s="56">
        <v>0.33184523809523808</v>
      </c>
      <c r="E20" s="57">
        <v>0.34630350194552528</v>
      </c>
      <c r="F20" s="19">
        <f>AVERAGE(C20:E20)</f>
        <v>0.33984268346186369</v>
      </c>
    </row>
    <row r="21" spans="1:6" ht="24.75" thickBot="1" x14ac:dyDescent="0.3">
      <c r="A21" s="58"/>
      <c r="B21" s="59" t="s">
        <v>43</v>
      </c>
      <c r="C21" s="60">
        <v>0.33103448275862069</v>
      </c>
      <c r="D21" s="61">
        <v>0.30357142857142855</v>
      </c>
      <c r="E21" s="62">
        <v>0.3132295719844358</v>
      </c>
      <c r="F21" s="19">
        <f>AVERAGE(C21:E21)</f>
        <v>0.31594516110482834</v>
      </c>
    </row>
    <row r="22" spans="1:6" ht="15.75" thickTop="1" x14ac:dyDescent="0.25">
      <c r="C22" s="20">
        <f>AVERAGE(C6:C21)</f>
        <v>0.21551724137931033</v>
      </c>
      <c r="D22" s="20">
        <f>AVERAGE(D6:D21)</f>
        <v>0.21605282738095238</v>
      </c>
      <c r="E22" s="20">
        <f>AVERAGE(E6:E21)</f>
        <v>0.21485894941634248</v>
      </c>
      <c r="F22" s="20">
        <f>AVERAGE(F6:F21)</f>
        <v>0.21547633939220168</v>
      </c>
    </row>
    <row r="25" spans="1:6" ht="15.75" thickBot="1" x14ac:dyDescent="0.3"/>
    <row r="26" spans="1:6" ht="15.75" thickTop="1" x14ac:dyDescent="0.25">
      <c r="A26" s="33"/>
      <c r="B26" s="34"/>
      <c r="C26" s="35" t="s">
        <v>1</v>
      </c>
      <c r="D26" s="36"/>
      <c r="E26" s="37"/>
    </row>
    <row r="27" spans="1:6" ht="36.75" x14ac:dyDescent="0.25">
      <c r="A27" s="38"/>
      <c r="B27" s="39"/>
      <c r="C27" s="40" t="s">
        <v>2</v>
      </c>
      <c r="D27" s="41" t="s">
        <v>3</v>
      </c>
      <c r="E27" s="42" t="s">
        <v>4</v>
      </c>
    </row>
    <row r="28" spans="1:6" ht="25.5" thickBot="1" x14ac:dyDescent="0.3">
      <c r="A28" s="43"/>
      <c r="B28" s="44"/>
      <c r="C28" s="45" t="s">
        <v>5</v>
      </c>
      <c r="D28" s="46" t="s">
        <v>5</v>
      </c>
      <c r="E28" s="47" t="s">
        <v>5</v>
      </c>
    </row>
    <row r="29" spans="1:6" ht="15.75" thickTop="1" x14ac:dyDescent="0.25">
      <c r="A29" s="48" t="s">
        <v>27</v>
      </c>
      <c r="B29" s="49" t="s">
        <v>28</v>
      </c>
      <c r="C29" s="50">
        <f>C6 -($F6*C$22/$F$22)</f>
        <v>4.155573925298145E-2</v>
      </c>
      <c r="D29" s="51">
        <f t="shared" ref="D29:E29" si="0">D6 -($F6*D$22/$F$22)</f>
        <v>-5.3044858835482128E-2</v>
      </c>
      <c r="E29" s="52">
        <f t="shared" si="0"/>
        <v>1.1489119582500484E-2</v>
      </c>
    </row>
    <row r="30" spans="1:6" x14ac:dyDescent="0.25">
      <c r="A30" s="53"/>
      <c r="B30" s="54" t="s">
        <v>29</v>
      </c>
      <c r="C30" s="55">
        <f t="shared" ref="C30:E30" si="1">C7 -($F7*C$22/$F$22)</f>
        <v>2.3472739628666583E-3</v>
      </c>
      <c r="D30" s="56">
        <f t="shared" si="1"/>
        <v>2.4721548371493818E-3</v>
      </c>
      <c r="E30" s="57">
        <f t="shared" si="1"/>
        <v>-4.8194288000160679E-3</v>
      </c>
    </row>
    <row r="31" spans="1:6" x14ac:dyDescent="0.25">
      <c r="A31" s="53"/>
      <c r="B31" s="54" t="s">
        <v>30</v>
      </c>
      <c r="C31" s="55">
        <f t="shared" ref="C31:E31" si="2">C8 -($F8*C$22/$F$22)</f>
        <v>1.6132796263851445E-2</v>
      </c>
      <c r="D31" s="56">
        <f t="shared" si="2"/>
        <v>-1.9257171340671397E-2</v>
      </c>
      <c r="E31" s="57">
        <f t="shared" si="2"/>
        <v>3.1243750768197298E-3</v>
      </c>
    </row>
    <row r="32" spans="1:6" x14ac:dyDescent="0.25">
      <c r="A32" s="53"/>
      <c r="B32" s="54" t="s">
        <v>31</v>
      </c>
      <c r="C32" s="55">
        <f t="shared" ref="C32:E32" si="3">C9 -($F9*C$22/$F$22)</f>
        <v>2.1887860604141968E-2</v>
      </c>
      <c r="D32" s="56">
        <f t="shared" si="3"/>
        <v>-2.4800304980368615E-2</v>
      </c>
      <c r="E32" s="57">
        <f t="shared" si="3"/>
        <v>2.9124443762265362E-3</v>
      </c>
    </row>
    <row r="33" spans="1:5" x14ac:dyDescent="0.25">
      <c r="A33" s="53"/>
      <c r="B33" s="54" t="s">
        <v>32</v>
      </c>
      <c r="C33" s="55">
        <f t="shared" ref="C33:E33" si="4">C10 -($F10*C$22/$F$22)</f>
        <v>2.7056185602206212E-2</v>
      </c>
      <c r="D33" s="56">
        <f t="shared" si="4"/>
        <v>-8.9986003651216784E-3</v>
      </c>
      <c r="E33" s="57">
        <f t="shared" si="4"/>
        <v>-1.8057585237084631E-2</v>
      </c>
    </row>
    <row r="34" spans="1:5" x14ac:dyDescent="0.25">
      <c r="A34" s="53"/>
      <c r="B34" s="54" t="s">
        <v>33</v>
      </c>
      <c r="C34" s="55">
        <f t="shared" ref="C34:E34" si="5">C11 -($F11*C$22/$F$22)</f>
        <v>-5.2278707239521327E-2</v>
      </c>
      <c r="D34" s="56">
        <f t="shared" si="5"/>
        <v>2.9563100139808951E-2</v>
      </c>
      <c r="E34" s="57">
        <f t="shared" si="5"/>
        <v>2.2715607099712098E-2</v>
      </c>
    </row>
    <row r="35" spans="1:5" x14ac:dyDescent="0.25">
      <c r="A35" s="53"/>
      <c r="B35" s="54" t="s">
        <v>34</v>
      </c>
      <c r="C35" s="55">
        <f t="shared" ref="C35:E35" si="6">C12 -($F12*C$22/$F$22)</f>
        <v>-8.6187694622035765E-2</v>
      </c>
      <c r="D35" s="56">
        <f t="shared" si="6"/>
        <v>4.9318356791626716E-2</v>
      </c>
      <c r="E35" s="57">
        <f t="shared" si="6"/>
        <v>3.686933783040891E-2</v>
      </c>
    </row>
    <row r="36" spans="1:5" x14ac:dyDescent="0.25">
      <c r="A36" s="53"/>
      <c r="B36" s="54" t="s">
        <v>35</v>
      </c>
      <c r="C36" s="55">
        <f t="shared" ref="C36:E36" si="7">C13 -($F13*C$22/$F$22)</f>
        <v>4.0408698094781911E-2</v>
      </c>
      <c r="D36" s="56">
        <f t="shared" si="7"/>
        <v>-2.1779571956083738E-2</v>
      </c>
      <c r="E36" s="57">
        <f t="shared" si="7"/>
        <v>-1.8629126138698299E-2</v>
      </c>
    </row>
    <row r="37" spans="1:5" x14ac:dyDescent="0.25">
      <c r="A37" s="53"/>
      <c r="B37" s="54" t="s">
        <v>36</v>
      </c>
      <c r="C37" s="55">
        <f t="shared" ref="C37:E37" si="8">C14 -($F14*C$22/$F$22)</f>
        <v>3.549437218519691E-3</v>
      </c>
      <c r="D37" s="56">
        <f t="shared" si="8"/>
        <v>1.0913912754464516E-2</v>
      </c>
      <c r="E37" s="57">
        <f t="shared" si="8"/>
        <v>-1.4463349972984402E-2</v>
      </c>
    </row>
    <row r="38" spans="1:5" ht="24" x14ac:dyDescent="0.25">
      <c r="A38" s="53"/>
      <c r="B38" s="54" t="s">
        <v>37</v>
      </c>
      <c r="C38" s="55">
        <f t="shared" ref="C38:E38" si="9">C15 -($F15*C$22/$F$22)</f>
        <v>4.497468570665325E-2</v>
      </c>
      <c r="D38" s="56">
        <f t="shared" si="9"/>
        <v>-2.0243903988093642E-2</v>
      </c>
      <c r="E38" s="57">
        <f t="shared" si="9"/>
        <v>-2.4730781718559774E-2</v>
      </c>
    </row>
    <row r="39" spans="1:5" x14ac:dyDescent="0.25">
      <c r="A39" s="53"/>
      <c r="B39" s="54" t="s">
        <v>38</v>
      </c>
      <c r="C39" s="55">
        <f t="shared" ref="C39:E39" si="10">C16 -($F16*C$22/$F$22)</f>
        <v>-2.380712848755516E-2</v>
      </c>
      <c r="D39" s="56">
        <f t="shared" si="10"/>
        <v>2.9462079639712702E-3</v>
      </c>
      <c r="E39" s="57">
        <f t="shared" si="10"/>
        <v>2.0860920523583792E-2</v>
      </c>
    </row>
    <row r="40" spans="1:5" x14ac:dyDescent="0.25">
      <c r="A40" s="53"/>
      <c r="B40" s="54" t="s">
        <v>39</v>
      </c>
      <c r="C40" s="55">
        <f t="shared" ref="C40:E40" si="11">C17 -($F17*C$22/$F$22)</f>
        <v>4.7023971394422742E-3</v>
      </c>
      <c r="D40" s="56">
        <f t="shared" si="11"/>
        <v>9.2059346619155491E-5</v>
      </c>
      <c r="E40" s="57">
        <f t="shared" si="11"/>
        <v>-4.7944564860614991E-3</v>
      </c>
    </row>
    <row r="41" spans="1:5" x14ac:dyDescent="0.25">
      <c r="A41" s="53"/>
      <c r="B41" s="54" t="s">
        <v>40</v>
      </c>
      <c r="C41" s="55">
        <f t="shared" ref="C41:E41" si="12">C18 -($F18*C$22/$F$22)</f>
        <v>-7.0574035237332633E-2</v>
      </c>
      <c r="D41" s="56">
        <f t="shared" si="12"/>
        <v>7.2576472740574494E-2</v>
      </c>
      <c r="E41" s="57">
        <f t="shared" si="12"/>
        <v>-2.0024375032420827E-3</v>
      </c>
    </row>
    <row r="42" spans="1:5" ht="24" x14ac:dyDescent="0.25">
      <c r="A42" s="53"/>
      <c r="B42" s="54" t="s">
        <v>41</v>
      </c>
      <c r="C42" s="55">
        <f t="shared" ref="C42:E42" si="13">C19 -($F19*C$22/$F$22)</f>
        <v>1.3731025669650745E-2</v>
      </c>
      <c r="D42" s="56">
        <f t="shared" si="13"/>
        <v>2.3678274745143058E-3</v>
      </c>
      <c r="E42" s="57">
        <f t="shared" si="13"/>
        <v>-1.6098853144165162E-2</v>
      </c>
    </row>
    <row r="43" spans="1:5" ht="24" x14ac:dyDescent="0.25">
      <c r="A43" s="53"/>
      <c r="B43" s="54" t="s">
        <v>42</v>
      </c>
      <c r="C43" s="55">
        <f t="shared" ref="C43:E43" si="14">C20 -($F20*C$22/$F$22)</f>
        <v>1.4721175215317572E-3</v>
      </c>
      <c r="D43" s="56">
        <f t="shared" si="14"/>
        <v>-8.9066645673657185E-3</v>
      </c>
      <c r="E43" s="57">
        <f t="shared" si="14"/>
        <v>7.4345470458335172E-3</v>
      </c>
    </row>
    <row r="44" spans="1:5" ht="24.75" thickBot="1" x14ac:dyDescent="0.3">
      <c r="A44" s="58"/>
      <c r="B44" s="59" t="s">
        <v>43</v>
      </c>
      <c r="C44" s="60">
        <f t="shared" ref="C44:E44" si="15">C21 -($F21*C$22/$F$22)</f>
        <v>1.502934854981719E-2</v>
      </c>
      <c r="D44" s="61">
        <f t="shared" si="15"/>
        <v>-1.3219016015542651E-2</v>
      </c>
      <c r="E44" s="62">
        <f t="shared" si="15"/>
        <v>-1.8103325342747612E-3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7B9B9-53A1-4D65-8DAA-29C4E20B886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63</v>
      </c>
      <c r="B6" s="49" t="s">
        <v>64</v>
      </c>
      <c r="C6" s="50">
        <v>0.12413793103448276</v>
      </c>
      <c r="D6" s="51">
        <v>0.15029761904761904</v>
      </c>
      <c r="E6" s="52">
        <v>0.1517509727626459</v>
      </c>
      <c r="F6" s="19">
        <f>AVERAGE(C6:E6)</f>
        <v>0.14206217428158255</v>
      </c>
    </row>
    <row r="7" spans="1:6" ht="24" x14ac:dyDescent="0.25">
      <c r="A7" s="53"/>
      <c r="B7" s="54" t="s">
        <v>65</v>
      </c>
      <c r="C7" s="55">
        <v>0.25862068965517243</v>
      </c>
      <c r="D7" s="56">
        <v>0.25892857142857145</v>
      </c>
      <c r="E7" s="57">
        <v>0.26070038910505838</v>
      </c>
      <c r="F7" s="19">
        <f>AVERAGE(C7:E7)</f>
        <v>0.25941655006293413</v>
      </c>
    </row>
    <row r="8" spans="1:6" ht="24" x14ac:dyDescent="0.25">
      <c r="A8" s="53"/>
      <c r="B8" s="54" t="s">
        <v>66</v>
      </c>
      <c r="C8" s="55">
        <v>5.1724137931034482E-2</v>
      </c>
      <c r="D8" s="56">
        <v>7.1428571428571425E-2</v>
      </c>
      <c r="E8" s="57">
        <v>8.3657587548638113E-2</v>
      </c>
      <c r="F8" s="19">
        <f>AVERAGE(C8:E8)</f>
        <v>6.8936765636081337E-2</v>
      </c>
    </row>
    <row r="9" spans="1:6" ht="24" x14ac:dyDescent="0.25">
      <c r="A9" s="53"/>
      <c r="B9" s="54" t="s">
        <v>67</v>
      </c>
      <c r="C9" s="55">
        <v>0.19655172413793104</v>
      </c>
      <c r="D9" s="56">
        <v>0.16964285714285715</v>
      </c>
      <c r="E9" s="57">
        <v>0.17898832684824903</v>
      </c>
      <c r="F9" s="19">
        <f>AVERAGE(C9:E9)</f>
        <v>0.18172763604301242</v>
      </c>
    </row>
    <row r="10" spans="1:6" ht="24" x14ac:dyDescent="0.25">
      <c r="A10" s="53"/>
      <c r="B10" s="54" t="s">
        <v>68</v>
      </c>
      <c r="C10" s="55">
        <v>0.16896551724137931</v>
      </c>
      <c r="D10" s="56">
        <v>0.1130952380952381</v>
      </c>
      <c r="E10" s="57">
        <v>0.11089494163424124</v>
      </c>
      <c r="F10" s="19">
        <f>AVERAGE(C10:E10)</f>
        <v>0.13098523232361955</v>
      </c>
    </row>
    <row r="11" spans="1:6" ht="24" x14ac:dyDescent="0.25">
      <c r="A11" s="53"/>
      <c r="B11" s="54" t="s">
        <v>69</v>
      </c>
      <c r="C11" s="55">
        <v>0.18965517241379309</v>
      </c>
      <c r="D11" s="56">
        <v>0.10119047619047619</v>
      </c>
      <c r="E11" s="57">
        <v>8.7548638132295714E-2</v>
      </c>
      <c r="F11" s="19">
        <f>AVERAGE(C11:E11)</f>
        <v>0.12613142891218834</v>
      </c>
    </row>
    <row r="12" spans="1:6" ht="24" x14ac:dyDescent="0.25">
      <c r="A12" s="53"/>
      <c r="B12" s="54" t="s">
        <v>70</v>
      </c>
      <c r="C12" s="55">
        <v>0.20689655172413793</v>
      </c>
      <c r="D12" s="56">
        <v>0.14434523809523808</v>
      </c>
      <c r="E12" s="57">
        <v>0.1867704280155642</v>
      </c>
      <c r="F12" s="19">
        <f>AVERAGE(C12:E12)</f>
        <v>0.17933740594498007</v>
      </c>
    </row>
    <row r="13" spans="1:6" ht="24" x14ac:dyDescent="0.25">
      <c r="A13" s="53"/>
      <c r="B13" s="54" t="s">
        <v>71</v>
      </c>
      <c r="C13" s="55">
        <v>0.18275862068965515</v>
      </c>
      <c r="D13" s="56">
        <v>0.14732142857142858</v>
      </c>
      <c r="E13" s="57">
        <v>0.14396887159533073</v>
      </c>
      <c r="F13" s="19">
        <f>AVERAGE(C13:E13)</f>
        <v>0.15801630695213814</v>
      </c>
    </row>
    <row r="14" spans="1:6" ht="24" x14ac:dyDescent="0.25">
      <c r="A14" s="53"/>
      <c r="B14" s="54" t="s">
        <v>72</v>
      </c>
      <c r="C14" s="55">
        <v>0.14482758620689656</v>
      </c>
      <c r="D14" s="56">
        <v>9.5238095238095233E-2</v>
      </c>
      <c r="E14" s="57">
        <v>0.12840466926070038</v>
      </c>
      <c r="F14" s="19">
        <f>AVERAGE(C14:E14)</f>
        <v>0.12282345023523072</v>
      </c>
    </row>
    <row r="15" spans="1:6" ht="24" x14ac:dyDescent="0.25">
      <c r="A15" s="53"/>
      <c r="B15" s="54" t="s">
        <v>73</v>
      </c>
      <c r="C15" s="55">
        <v>0.14482758620689656</v>
      </c>
      <c r="D15" s="56">
        <v>0.12797619047619047</v>
      </c>
      <c r="E15" s="57">
        <v>0.15758754863813229</v>
      </c>
      <c r="F15" s="19">
        <f>AVERAGE(C15:E15)</f>
        <v>0.14346377510707312</v>
      </c>
    </row>
    <row r="16" spans="1:6" ht="24" x14ac:dyDescent="0.25">
      <c r="A16" s="53"/>
      <c r="B16" s="54" t="s">
        <v>74</v>
      </c>
      <c r="C16" s="55">
        <v>0.14137931034482759</v>
      </c>
      <c r="D16" s="56">
        <v>8.4821428571428575E-2</v>
      </c>
      <c r="E16" s="57">
        <v>0.1186770428015564</v>
      </c>
      <c r="F16" s="19">
        <f>AVERAGE(C16:E16)</f>
        <v>0.11495926057260419</v>
      </c>
    </row>
    <row r="17" spans="1:6" ht="24" x14ac:dyDescent="0.25">
      <c r="A17" s="53"/>
      <c r="B17" s="54" t="s">
        <v>75</v>
      </c>
      <c r="C17" s="55">
        <v>0.12758620689655173</v>
      </c>
      <c r="D17" s="56">
        <v>0.11160714285714286</v>
      </c>
      <c r="E17" s="57">
        <v>0.12645914396887159</v>
      </c>
      <c r="F17" s="19">
        <f>AVERAGE(C17:E17)</f>
        <v>0.12188416457418873</v>
      </c>
    </row>
    <row r="18" spans="1:6" ht="24" x14ac:dyDescent="0.25">
      <c r="A18" s="53"/>
      <c r="B18" s="54" t="s">
        <v>76</v>
      </c>
      <c r="C18" s="55">
        <v>0.25862068965517243</v>
      </c>
      <c r="D18" s="56">
        <v>0.32440476190476192</v>
      </c>
      <c r="E18" s="57">
        <v>0.28599221789883267</v>
      </c>
      <c r="F18" s="19">
        <f>AVERAGE(C18:E18)</f>
        <v>0.28967255648625567</v>
      </c>
    </row>
    <row r="19" spans="1:6" ht="24" x14ac:dyDescent="0.25">
      <c r="A19" s="53"/>
      <c r="B19" s="54" t="s">
        <v>77</v>
      </c>
      <c r="C19" s="55">
        <v>0.12413793103448276</v>
      </c>
      <c r="D19" s="56">
        <v>0.11160714285714286</v>
      </c>
      <c r="E19" s="57">
        <v>0.10700389105058365</v>
      </c>
      <c r="F19" s="19">
        <f>AVERAGE(C19:E19)</f>
        <v>0.11424965498073643</v>
      </c>
    </row>
    <row r="20" spans="1:6" ht="24" x14ac:dyDescent="0.25">
      <c r="A20" s="53"/>
      <c r="B20" s="54" t="s">
        <v>78</v>
      </c>
      <c r="C20" s="55">
        <v>0.35172413793103446</v>
      </c>
      <c r="D20" s="56">
        <v>0.4107142857142857</v>
      </c>
      <c r="E20" s="57">
        <v>0.36381322957198442</v>
      </c>
      <c r="F20" s="19">
        <f>AVERAGE(C20:E20)</f>
        <v>0.37541721773910153</v>
      </c>
    </row>
    <row r="21" spans="1:6" ht="24" x14ac:dyDescent="0.25">
      <c r="A21" s="53"/>
      <c r="B21" s="54" t="s">
        <v>79</v>
      </c>
      <c r="C21" s="55">
        <v>0.22413793103448276</v>
      </c>
      <c r="D21" s="56">
        <v>0.31398809523809523</v>
      </c>
      <c r="E21" s="57">
        <v>0.27042801556420232</v>
      </c>
      <c r="F21" s="19">
        <f>AVERAGE(C21:E21)</f>
        <v>0.26951801394559344</v>
      </c>
    </row>
    <row r="22" spans="1:6" ht="24" x14ac:dyDescent="0.25">
      <c r="A22" s="53"/>
      <c r="B22" s="54" t="s">
        <v>80</v>
      </c>
      <c r="C22" s="55">
        <v>0.31379310344827588</v>
      </c>
      <c r="D22" s="56">
        <v>0.35863095238095238</v>
      </c>
      <c r="E22" s="57">
        <v>0.34046692607003892</v>
      </c>
      <c r="F22" s="19">
        <f>AVERAGE(C22:E22)</f>
        <v>0.33763032729975578</v>
      </c>
    </row>
    <row r="23" spans="1:6" ht="24.75" thickBot="1" x14ac:dyDescent="0.3">
      <c r="A23" s="58"/>
      <c r="B23" s="59" t="s">
        <v>81</v>
      </c>
      <c r="C23" s="60">
        <v>0.23793103448275862</v>
      </c>
      <c r="D23" s="61">
        <v>0.30952380952380953</v>
      </c>
      <c r="E23" s="62">
        <v>0.28015564202334631</v>
      </c>
      <c r="F23" s="19">
        <f>AVERAGE(C23:E23)</f>
        <v>0.2758701620099715</v>
      </c>
    </row>
    <row r="24" spans="1:6" ht="15.75" thickTop="1" x14ac:dyDescent="0.25">
      <c r="C24" s="20">
        <f>AVERAGE(C6:C23)</f>
        <v>0.19157088122605362</v>
      </c>
      <c r="D24" s="20">
        <f>AVERAGE(D6:D23)</f>
        <v>0.18915343915343918</v>
      </c>
      <c r="E24" s="20">
        <f>AVERAGE(E6:E23)</f>
        <v>0.18795936013834844</v>
      </c>
      <c r="F24" s="20">
        <f>AVERAGE(F6:F23)</f>
        <v>0.18956122683928042</v>
      </c>
    </row>
    <row r="27" spans="1:6" ht="15.75" thickBot="1" x14ac:dyDescent="0.3"/>
    <row r="28" spans="1:6" ht="15.75" thickTop="1" x14ac:dyDescent="0.25">
      <c r="A28" s="33"/>
      <c r="B28" s="34"/>
      <c r="C28" s="35" t="s">
        <v>1</v>
      </c>
      <c r="D28" s="36"/>
      <c r="E28" s="37"/>
    </row>
    <row r="29" spans="1:6" ht="36.75" x14ac:dyDescent="0.25">
      <c r="A29" s="38"/>
      <c r="B29" s="39"/>
      <c r="C29" s="40" t="s">
        <v>2</v>
      </c>
      <c r="D29" s="41" t="s">
        <v>3</v>
      </c>
      <c r="E29" s="42" t="s">
        <v>4</v>
      </c>
    </row>
    <row r="30" spans="1:6" ht="25.5" thickBot="1" x14ac:dyDescent="0.3">
      <c r="A30" s="43"/>
      <c r="B30" s="44"/>
      <c r="C30" s="45" t="s">
        <v>5</v>
      </c>
      <c r="D30" s="46" t="s">
        <v>5</v>
      </c>
      <c r="E30" s="47" t="s">
        <v>5</v>
      </c>
    </row>
    <row r="31" spans="1:6" ht="24.75" thickTop="1" x14ac:dyDescent="0.25">
      <c r="A31" s="48" t="s">
        <v>63</v>
      </c>
      <c r="B31" s="49" t="s">
        <v>64</v>
      </c>
      <c r="C31" s="50">
        <f>C6 -($F6*C$24/$F$24)</f>
        <v>-1.9430331156003122E-2</v>
      </c>
      <c r="D31" s="51">
        <f t="shared" ref="D31:E31" si="0">D6 -($F6*D$24/$F$24)</f>
        <v>8.5410515942987708E-3</v>
      </c>
      <c r="E31" s="52">
        <f t="shared" si="0"/>
        <v>1.0889279561704407E-2</v>
      </c>
    </row>
    <row r="32" spans="1:6" ht="24" x14ac:dyDescent="0.25">
      <c r="A32" s="53"/>
      <c r="B32" s="54" t="s">
        <v>65</v>
      </c>
      <c r="C32" s="55">
        <f t="shared" ref="C32:E32" si="1">C7 -($F7*C$24/$F$24)</f>
        <v>-3.5460937573145723E-3</v>
      </c>
      <c r="D32" s="56">
        <f t="shared" si="1"/>
        <v>7.0083140099097552E-5</v>
      </c>
      <c r="E32" s="57">
        <f t="shared" si="1"/>
        <v>3.4760106172153638E-3</v>
      </c>
    </row>
    <row r="33" spans="1:5" ht="24" x14ac:dyDescent="0.25">
      <c r="A33" s="53"/>
      <c r="B33" s="54" t="s">
        <v>66</v>
      </c>
      <c r="C33" s="55">
        <f t="shared" ref="C33:E33" si="2">C8 -($F8*C$24/$F$24)</f>
        <v>-1.7943468477606146E-2</v>
      </c>
      <c r="D33" s="56">
        <f t="shared" si="2"/>
        <v>2.6401038627064805E-3</v>
      </c>
      <c r="E33" s="57">
        <f t="shared" si="2"/>
        <v>1.5303364614899687E-2</v>
      </c>
    </row>
    <row r="34" spans="1:5" ht="24" x14ac:dyDescent="0.25">
      <c r="A34" s="53"/>
      <c r="B34" s="54" t="s">
        <v>67</v>
      </c>
      <c r="C34" s="55">
        <f t="shared" ref="C34:E34" si="3">C9 -($F9*C$24/$F$24)</f>
        <v>1.289748239046512E-2</v>
      </c>
      <c r="D34" s="56">
        <f t="shared" si="3"/>
        <v>-1.1693842982557462E-2</v>
      </c>
      <c r="E34" s="57">
        <f t="shared" si="3"/>
        <v>-1.2036394079076584E-3</v>
      </c>
    </row>
    <row r="35" spans="1:5" ht="24" x14ac:dyDescent="0.25">
      <c r="A35" s="53"/>
      <c r="B35" s="54" t="s">
        <v>68</v>
      </c>
      <c r="C35" s="55">
        <f t="shared" ref="C35:E35" si="4">C10 -($F10*C$24/$F$24)</f>
        <v>3.65916304385141E-2</v>
      </c>
      <c r="D35" s="56">
        <f t="shared" si="4"/>
        <v>-1.7608216326543372E-2</v>
      </c>
      <c r="E35" s="57">
        <f t="shared" si="4"/>
        <v>-1.8983414111970714E-2</v>
      </c>
    </row>
    <row r="36" spans="1:5" ht="24" x14ac:dyDescent="0.25">
      <c r="A36" s="53"/>
      <c r="B36" s="54" t="s">
        <v>69</v>
      </c>
      <c r="C36" s="55">
        <f t="shared" ref="C36:E36" si="5">C11 -($F11*C$24/$F$24)</f>
        <v>6.2186547157975558E-2</v>
      </c>
      <c r="D36" s="56">
        <f t="shared" si="5"/>
        <v>-2.4669616413303674E-2</v>
      </c>
      <c r="E36" s="57">
        <f t="shared" si="5"/>
        <v>-3.7516930744671884E-2</v>
      </c>
    </row>
    <row r="37" spans="1:5" ht="24" x14ac:dyDescent="0.25">
      <c r="A37" s="53"/>
      <c r="B37" s="54" t="s">
        <v>70</v>
      </c>
      <c r="C37" s="55">
        <f t="shared" ref="C37:E37" si="6">C12 -($F12*C$24/$F$24)</f>
        <v>2.5657880364393371E-2</v>
      </c>
      <c r="D37" s="56">
        <f t="shared" si="6"/>
        <v>-3.4606373840205013E-2</v>
      </c>
      <c r="E37" s="57">
        <f t="shared" si="6"/>
        <v>8.9484934758116974E-3</v>
      </c>
    </row>
    <row r="38" spans="1:5" ht="24" x14ac:dyDescent="0.25">
      <c r="A38" s="53"/>
      <c r="B38" s="54" t="s">
        <v>71</v>
      </c>
      <c r="C38" s="55">
        <f t="shared" ref="C38:E38" si="7">C13 -($F13*C$24/$F$24)</f>
        <v>2.3067086320270408E-2</v>
      </c>
      <c r="D38" s="56">
        <f t="shared" si="7"/>
        <v>-1.0354950721390171E-2</v>
      </c>
      <c r="E38" s="57">
        <f t="shared" si="7"/>
        <v>-1.2712135598880209E-2</v>
      </c>
    </row>
    <row r="39" spans="1:5" ht="24" x14ac:dyDescent="0.25">
      <c r="A39" s="53"/>
      <c r="B39" s="54" t="s">
        <v>72</v>
      </c>
      <c r="C39" s="55">
        <f t="shared" ref="C39:E39" si="8">C14 -($F14*C$24/$F$24)</f>
        <v>2.0702009531151047E-2</v>
      </c>
      <c r="D39" s="56">
        <f t="shared" si="8"/>
        <v>-2.7321134874837338E-2</v>
      </c>
      <c r="E39" s="57">
        <f t="shared" si="8"/>
        <v>6.6191253436863329E-3</v>
      </c>
    </row>
    <row r="40" spans="1:5" ht="24" x14ac:dyDescent="0.25">
      <c r="A40" s="53"/>
      <c r="B40" s="54" t="s">
        <v>73</v>
      </c>
      <c r="C40" s="55">
        <f t="shared" ref="C40:E40" si="9">C15 -($F15*C$24/$F$24)</f>
        <v>-1.5713603580266855E-4</v>
      </c>
      <c r="D40" s="56">
        <f t="shared" si="9"/>
        <v>-1.5178962652493772E-2</v>
      </c>
      <c r="E40" s="57">
        <f t="shared" si="9"/>
        <v>1.5336098688296412E-2</v>
      </c>
    </row>
    <row r="41" spans="1:5" ht="24" x14ac:dyDescent="0.25">
      <c r="A41" s="53"/>
      <c r="B41" s="54" t="s">
        <v>74</v>
      </c>
      <c r="C41" s="55">
        <f t="shared" ref="C41:E41" si="10">C16 -($F16*C$24/$F$24)</f>
        <v>2.520129641130632E-2</v>
      </c>
      <c r="D41" s="56">
        <f t="shared" si="10"/>
        <v>-2.9890529471979246E-2</v>
      </c>
      <c r="E41" s="57">
        <f t="shared" si="10"/>
        <v>4.6892330606729121E-3</v>
      </c>
    </row>
    <row r="42" spans="1:5" ht="24" x14ac:dyDescent="0.25">
      <c r="A42" s="53"/>
      <c r="B42" s="54" t="s">
        <v>75</v>
      </c>
      <c r="C42" s="55">
        <f t="shared" ref="C42:E42" si="11">C17 -($F17*C$24/$F$24)</f>
        <v>4.4098738230402001E-3</v>
      </c>
      <c r="D42" s="56">
        <f t="shared" si="11"/>
        <v>-1.0014822203774393E-2</v>
      </c>
      <c r="E42" s="57">
        <f t="shared" si="11"/>
        <v>5.6049483807342343E-3</v>
      </c>
    </row>
    <row r="43" spans="1:5" ht="24" x14ac:dyDescent="0.25">
      <c r="A43" s="53"/>
      <c r="B43" s="54" t="s">
        <v>76</v>
      </c>
      <c r="C43" s="55">
        <f t="shared" ref="C43:E43" si="12">C18 -($F18*C$24/$F$24)</f>
        <v>-3.4122862591012437E-2</v>
      </c>
      <c r="D43" s="56">
        <f t="shared" si="12"/>
        <v>3.5355354484540691E-2</v>
      </c>
      <c r="E43" s="57">
        <f t="shared" si="12"/>
        <v>-1.2324918935281981E-3</v>
      </c>
    </row>
    <row r="44" spans="1:5" ht="24" x14ac:dyDescent="0.25">
      <c r="A44" s="53"/>
      <c r="B44" s="54" t="s">
        <v>77</v>
      </c>
      <c r="C44" s="55">
        <f t="shared" ref="C44:E44" si="13">C19 -($F19*C$24/$F$24)</f>
        <v>8.6770456552744402E-3</v>
      </c>
      <c r="D44" s="56">
        <f t="shared" si="13"/>
        <v>-2.3967361113278601E-3</v>
      </c>
      <c r="E44" s="57">
        <f t="shared" si="13"/>
        <v>-6.28030954394658E-3</v>
      </c>
    </row>
    <row r="45" spans="1:5" ht="24" x14ac:dyDescent="0.25">
      <c r="A45" s="53"/>
      <c r="B45" s="54" t="s">
        <v>78</v>
      </c>
      <c r="C45" s="55">
        <f t="shared" ref="C45:E45" si="14">C20 -($F20*C$24/$F$24)</f>
        <v>-2.7673107111536865E-2</v>
      </c>
      <c r="D45" s="56">
        <f t="shared" si="14"/>
        <v>3.6104672573441965E-2</v>
      </c>
      <c r="E45" s="57">
        <f t="shared" si="14"/>
        <v>-8.4315654619049329E-3</v>
      </c>
    </row>
    <row r="46" spans="1:5" ht="24" x14ac:dyDescent="0.25">
      <c r="A46" s="53"/>
      <c r="B46" s="54" t="s">
        <v>79</v>
      </c>
      <c r="C46" s="55">
        <f t="shared" ref="C46:E46" si="15">C21 -($F21*C$24/$F$24)</f>
        <v>-4.8237408051232278E-2</v>
      </c>
      <c r="D46" s="56">
        <f t="shared" si="15"/>
        <v>4.5049873526557038E-2</v>
      </c>
      <c r="E46" s="57">
        <f t="shared" si="15"/>
        <v>3.1875345246752396E-3</v>
      </c>
    </row>
    <row r="47" spans="1:5" ht="24" x14ac:dyDescent="0.25">
      <c r="A47" s="53"/>
      <c r="B47" s="54" t="s">
        <v>80</v>
      </c>
      <c r="C47" s="55">
        <f t="shared" ref="C47:E47" si="16">C22 -($F22*C$24/$F$24)</f>
        <v>-2.7416649241783553E-2</v>
      </c>
      <c r="D47" s="56">
        <f t="shared" si="16"/>
        <v>2.1726941808172195E-2</v>
      </c>
      <c r="E47" s="57">
        <f t="shared" si="16"/>
        <v>5.6897074336111908E-3</v>
      </c>
    </row>
    <row r="48" spans="1:5" ht="24.75" thickBot="1" x14ac:dyDescent="0.3">
      <c r="A48" s="58"/>
      <c r="B48" s="59" t="s">
        <v>81</v>
      </c>
      <c r="C48" s="60">
        <f t="shared" ref="C48:E48" si="17">C23 -($F23*C$24/$F$24)</f>
        <v>-4.0863795670098541E-2</v>
      </c>
      <c r="D48" s="61">
        <f t="shared" si="17"/>
        <v>3.424710460859548E-2</v>
      </c>
      <c r="E48" s="62">
        <f t="shared" si="17"/>
        <v>6.6166910615030883E-3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D9F1-4BC4-48FA-9C68-A919F1737B94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15.75" thickTop="1" x14ac:dyDescent="0.25">
      <c r="A6" s="48" t="s">
        <v>82</v>
      </c>
      <c r="B6" s="49" t="s">
        <v>83</v>
      </c>
      <c r="C6" s="50">
        <v>0.13986013986013987</v>
      </c>
      <c r="D6" s="51">
        <v>0.19790104947526238</v>
      </c>
      <c r="E6" s="52">
        <v>0.16342412451361865</v>
      </c>
      <c r="F6" s="19">
        <f>AVERAGE(C6:E6)</f>
        <v>0.16706177128300695</v>
      </c>
    </row>
    <row r="7" spans="1:6" x14ac:dyDescent="0.25">
      <c r="A7" s="53"/>
      <c r="B7" s="54" t="s">
        <v>84</v>
      </c>
      <c r="C7" s="55">
        <v>0.24475524475524477</v>
      </c>
      <c r="D7" s="56">
        <v>0.32233883058470769</v>
      </c>
      <c r="E7" s="57">
        <v>0.27431906614785995</v>
      </c>
      <c r="F7" s="19">
        <f>AVERAGE(C7:E7)</f>
        <v>0.28047104716260413</v>
      </c>
    </row>
    <row r="8" spans="1:6" x14ac:dyDescent="0.25">
      <c r="A8" s="53"/>
      <c r="B8" s="54" t="s">
        <v>85</v>
      </c>
      <c r="C8" s="55">
        <v>0.19580419580419581</v>
      </c>
      <c r="D8" s="56">
        <v>0.20689655172413793</v>
      </c>
      <c r="E8" s="57">
        <v>0.17898832684824903</v>
      </c>
      <c r="F8" s="19">
        <f>AVERAGE(C8:E8)</f>
        <v>0.19389635812552761</v>
      </c>
    </row>
    <row r="9" spans="1:6" x14ac:dyDescent="0.25">
      <c r="A9" s="53"/>
      <c r="B9" s="54" t="s">
        <v>86</v>
      </c>
      <c r="C9" s="55">
        <v>0.14335664335664336</v>
      </c>
      <c r="D9" s="56">
        <v>0.12593703148425786</v>
      </c>
      <c r="E9" s="57">
        <v>0.14007782101167315</v>
      </c>
      <c r="F9" s="19">
        <f>AVERAGE(C9:E9)</f>
        <v>0.13645716528419147</v>
      </c>
    </row>
    <row r="10" spans="1:6" ht="24" x14ac:dyDescent="0.25">
      <c r="A10" s="53"/>
      <c r="B10" s="54" t="s">
        <v>87</v>
      </c>
      <c r="C10" s="55">
        <v>0.10839160839160839</v>
      </c>
      <c r="D10" s="56">
        <v>0.11244377811094453</v>
      </c>
      <c r="E10" s="57">
        <v>0.10311284046692606</v>
      </c>
      <c r="F10" s="19">
        <f>AVERAGE(C10:E10)</f>
        <v>0.10798274232315967</v>
      </c>
    </row>
    <row r="11" spans="1:6" ht="24" x14ac:dyDescent="0.25">
      <c r="A11" s="53"/>
      <c r="B11" s="54" t="s">
        <v>88</v>
      </c>
      <c r="C11" s="55">
        <v>0.12237762237762238</v>
      </c>
      <c r="D11" s="56">
        <v>9.7451274362818585E-2</v>
      </c>
      <c r="E11" s="57">
        <v>0.10311284046692606</v>
      </c>
      <c r="F11" s="19">
        <f>AVERAGE(C11:E11)</f>
        <v>0.10764724573578903</v>
      </c>
    </row>
    <row r="12" spans="1:6" x14ac:dyDescent="0.25">
      <c r="A12" s="53"/>
      <c r="B12" s="54" t="s">
        <v>89</v>
      </c>
      <c r="C12" s="55">
        <v>0.12587412587412589</v>
      </c>
      <c r="D12" s="56">
        <v>8.9955022488755615E-2</v>
      </c>
      <c r="E12" s="57">
        <v>0.10311284046692606</v>
      </c>
      <c r="F12" s="19">
        <f>AVERAGE(C12:E12)</f>
        <v>0.10631399627660253</v>
      </c>
    </row>
    <row r="13" spans="1:6" x14ac:dyDescent="0.25">
      <c r="A13" s="53"/>
      <c r="B13" s="54" t="s">
        <v>90</v>
      </c>
      <c r="C13" s="55">
        <v>0.10139860139860141</v>
      </c>
      <c r="D13" s="56">
        <v>8.3958020989505264E-2</v>
      </c>
      <c r="E13" s="57">
        <v>0.10116731517509728</v>
      </c>
      <c r="F13" s="19">
        <f>AVERAGE(C13:E13)</f>
        <v>9.550797918773464E-2</v>
      </c>
    </row>
    <row r="14" spans="1:6" x14ac:dyDescent="0.25">
      <c r="A14" s="53"/>
      <c r="B14" s="54" t="s">
        <v>91</v>
      </c>
      <c r="C14" s="55">
        <v>0.13986013986013987</v>
      </c>
      <c r="D14" s="56">
        <v>0.14392803598200898</v>
      </c>
      <c r="E14" s="57">
        <v>0.12840466926070038</v>
      </c>
      <c r="F14" s="19">
        <f>AVERAGE(C14:E14)</f>
        <v>0.13739761503428308</v>
      </c>
    </row>
    <row r="15" spans="1:6" x14ac:dyDescent="0.25">
      <c r="A15" s="53"/>
      <c r="B15" s="54" t="s">
        <v>92</v>
      </c>
      <c r="C15" s="55">
        <v>0.1888111888111888</v>
      </c>
      <c r="D15" s="56">
        <v>0.14242878560719641</v>
      </c>
      <c r="E15" s="57">
        <v>0.20038910505836577</v>
      </c>
      <c r="F15" s="19">
        <f>AVERAGE(C15:E15)</f>
        <v>0.17720969315891699</v>
      </c>
    </row>
    <row r="16" spans="1:6" x14ac:dyDescent="0.25">
      <c r="A16" s="53"/>
      <c r="B16" s="54" t="s">
        <v>93</v>
      </c>
      <c r="C16" s="55">
        <v>0.30769230769230771</v>
      </c>
      <c r="D16" s="56">
        <v>0.31484257871064469</v>
      </c>
      <c r="E16" s="57">
        <v>0.32295719844357973</v>
      </c>
      <c r="F16" s="19">
        <f>AVERAGE(C16:E16)</f>
        <v>0.31516402828217738</v>
      </c>
    </row>
    <row r="17" spans="1:6" ht="24" x14ac:dyDescent="0.25">
      <c r="A17" s="53"/>
      <c r="B17" s="54" t="s">
        <v>94</v>
      </c>
      <c r="C17" s="55">
        <v>0.15734265734265734</v>
      </c>
      <c r="D17" s="56">
        <v>0.13943028485757122</v>
      </c>
      <c r="E17" s="57">
        <v>0.12840466926070038</v>
      </c>
      <c r="F17" s="19">
        <f>AVERAGE(C17:E17)</f>
        <v>0.1417258704869763</v>
      </c>
    </row>
    <row r="18" spans="1:6" ht="24" x14ac:dyDescent="0.25">
      <c r="A18" s="53"/>
      <c r="B18" s="54" t="s">
        <v>95</v>
      </c>
      <c r="C18" s="55">
        <v>0.19580419580419581</v>
      </c>
      <c r="D18" s="56">
        <v>0.16341829085457271</v>
      </c>
      <c r="E18" s="57">
        <v>0.16342412451361865</v>
      </c>
      <c r="F18" s="19">
        <f>AVERAGE(C18:E18)</f>
        <v>0.1742155370574624</v>
      </c>
    </row>
    <row r="19" spans="1:6" x14ac:dyDescent="0.25">
      <c r="A19" s="53"/>
      <c r="B19" s="54" t="s">
        <v>96</v>
      </c>
      <c r="C19" s="55">
        <v>0.29720279720279719</v>
      </c>
      <c r="D19" s="56">
        <v>0.33433283358320842</v>
      </c>
      <c r="E19" s="57">
        <v>0.33073929961089488</v>
      </c>
      <c r="F19" s="19">
        <f>AVERAGE(C19:E19)</f>
        <v>0.32075831013230016</v>
      </c>
    </row>
    <row r="20" spans="1:6" x14ac:dyDescent="0.25">
      <c r="A20" s="53"/>
      <c r="B20" s="54" t="s">
        <v>97</v>
      </c>
      <c r="C20" s="55">
        <v>0.31818181818181818</v>
      </c>
      <c r="D20" s="56">
        <v>0.2818590704647676</v>
      </c>
      <c r="E20" s="57">
        <v>0.28404669260700388</v>
      </c>
      <c r="F20" s="19">
        <f>AVERAGE(C20:E20)</f>
        <v>0.29469586041786322</v>
      </c>
    </row>
    <row r="21" spans="1:6" x14ac:dyDescent="0.25">
      <c r="A21" s="53"/>
      <c r="B21" s="54" t="s">
        <v>98</v>
      </c>
      <c r="C21" s="55">
        <v>0.25524475524475526</v>
      </c>
      <c r="D21" s="56">
        <v>0.26986506746626687</v>
      </c>
      <c r="E21" s="57">
        <v>0.26459143968871596</v>
      </c>
      <c r="F21" s="19">
        <f>AVERAGE(C21:E21)</f>
        <v>0.26323375413324607</v>
      </c>
    </row>
    <row r="22" spans="1:6" ht="15.75" thickBot="1" x14ac:dyDescent="0.3">
      <c r="A22" s="58"/>
      <c r="B22" s="59" t="s">
        <v>99</v>
      </c>
      <c r="C22" s="60">
        <v>0.26923076923076922</v>
      </c>
      <c r="D22" s="61">
        <v>0.328335832083958</v>
      </c>
      <c r="E22" s="62">
        <v>0.31517509727626458</v>
      </c>
      <c r="F22" s="19">
        <f>AVERAGE(C22:E22)</f>
        <v>0.3042472328636639</v>
      </c>
    </row>
    <row r="23" spans="1:6" ht="15.75" thickTop="1" x14ac:dyDescent="0.25">
      <c r="C23" s="20">
        <f>AVERAGE(C6:C22)</f>
        <v>0.19477581242287126</v>
      </c>
      <c r="D23" s="20">
        <f>AVERAGE(D6:D22)</f>
        <v>0.19737190228415205</v>
      </c>
      <c r="E23" s="20">
        <f>AVERAGE(E6:E22)</f>
        <v>0.19443808651865413</v>
      </c>
      <c r="F23" s="20">
        <f>AVERAGE(F6:F22)</f>
        <v>0.19552860040855913</v>
      </c>
    </row>
    <row r="26" spans="1:6" ht="15.75" thickBot="1" x14ac:dyDescent="0.3"/>
    <row r="27" spans="1:6" ht="15.75" thickTop="1" x14ac:dyDescent="0.25">
      <c r="A27" s="33"/>
      <c r="B27" s="34"/>
      <c r="C27" s="35" t="s">
        <v>1</v>
      </c>
      <c r="D27" s="36"/>
      <c r="E27" s="37"/>
    </row>
    <row r="28" spans="1:6" ht="36.75" x14ac:dyDescent="0.25">
      <c r="A28" s="38"/>
      <c r="B28" s="39"/>
      <c r="C28" s="40" t="s">
        <v>2</v>
      </c>
      <c r="D28" s="41" t="s">
        <v>3</v>
      </c>
      <c r="E28" s="42" t="s">
        <v>4</v>
      </c>
    </row>
    <row r="29" spans="1:6" ht="25.5" thickBot="1" x14ac:dyDescent="0.3">
      <c r="A29" s="43"/>
      <c r="B29" s="44"/>
      <c r="C29" s="45" t="s">
        <v>5</v>
      </c>
      <c r="D29" s="46" t="s">
        <v>5</v>
      </c>
      <c r="E29" s="47" t="s">
        <v>5</v>
      </c>
    </row>
    <row r="30" spans="1:6" ht="15.75" thickTop="1" x14ac:dyDescent="0.25">
      <c r="A30" s="48" t="s">
        <v>82</v>
      </c>
      <c r="B30" s="49" t="s">
        <v>83</v>
      </c>
      <c r="C30" s="50">
        <f>C6 -($F6*C$23/$F$23)</f>
        <v>-2.6558441147752326E-2</v>
      </c>
      <c r="D30" s="51">
        <f t="shared" ref="D30:E30" si="0">D6 -($F6*D$23/$F$23)</f>
        <v>2.9264340941631273E-2</v>
      </c>
      <c r="E30" s="52">
        <f t="shared" si="0"/>
        <v>-2.7058997938789742E-3</v>
      </c>
    </row>
    <row r="31" spans="1:6" x14ac:dyDescent="0.25">
      <c r="A31" s="53"/>
      <c r="B31" s="54" t="s">
        <v>84</v>
      </c>
      <c r="C31" s="55">
        <f t="shared" ref="C31:E31" si="1">C7 -($F7*C$23/$F$23)</f>
        <v>-3.4635984753082022E-2</v>
      </c>
      <c r="D31" s="56">
        <f t="shared" si="1"/>
        <v>3.9223705746489479E-2</v>
      </c>
      <c r="E31" s="57">
        <f t="shared" si="1"/>
        <v>-4.5877209934075402E-3</v>
      </c>
    </row>
    <row r="32" spans="1:6" x14ac:dyDescent="0.25">
      <c r="A32" s="53"/>
      <c r="B32" s="54" t="s">
        <v>85</v>
      </c>
      <c r="C32" s="55">
        <f t="shared" ref="C32:E32" si="2">C8 -($F8*C$23/$F$23)</f>
        <v>2.6543415075737375E-3</v>
      </c>
      <c r="D32" s="56">
        <f t="shared" si="2"/>
        <v>1.1172279319795808E-2</v>
      </c>
      <c r="E32" s="57">
        <f t="shared" si="2"/>
        <v>-1.3826620827369657E-2</v>
      </c>
    </row>
    <row r="33" spans="1:5" x14ac:dyDescent="0.25">
      <c r="A33" s="53"/>
      <c r="B33" s="54" t="s">
        <v>86</v>
      </c>
      <c r="C33" s="55">
        <f t="shared" ref="C33:E33" si="3">C9 -($F9*C$23/$F$23)</f>
        <v>7.4248401646078155E-3</v>
      </c>
      <c r="D33" s="56">
        <f t="shared" si="3"/>
        <v>-1.1806553015234422E-2</v>
      </c>
      <c r="E33" s="57">
        <f t="shared" si="3"/>
        <v>4.3817128506265235E-3</v>
      </c>
    </row>
    <row r="34" spans="1:5" ht="24" x14ac:dyDescent="0.25">
      <c r="A34" s="53"/>
      <c r="B34" s="54" t="s">
        <v>87</v>
      </c>
      <c r="C34" s="55">
        <f t="shared" ref="C34:E34" si="4">C10 -($F10*C$23/$F$23)</f>
        <v>8.2460121365329764E-4</v>
      </c>
      <c r="D34" s="56">
        <f t="shared" si="4"/>
        <v>3.4430527866277788E-3</v>
      </c>
      <c r="E34" s="57">
        <f t="shared" si="4"/>
        <v>-4.2676540002811597E-3</v>
      </c>
    </row>
    <row r="35" spans="1:5" ht="24" x14ac:dyDescent="0.25">
      <c r="A35" s="53"/>
      <c r="B35" s="54" t="s">
        <v>88</v>
      </c>
      <c r="C35" s="55">
        <f t="shared" ref="C35:E35" si="5">C11 -($F11*C$23/$F$23)</f>
        <v>1.5144820120245039E-2</v>
      </c>
      <c r="D35" s="56">
        <f t="shared" si="5"/>
        <v>-1.1210791555555377E-2</v>
      </c>
      <c r="E35" s="57">
        <f t="shared" si="5"/>
        <v>-3.9340285646897316E-3</v>
      </c>
    </row>
    <row r="36" spans="1:5" x14ac:dyDescent="0.25">
      <c r="A36" s="53"/>
      <c r="B36" s="54" t="s">
        <v>89</v>
      </c>
      <c r="C36" s="55">
        <f t="shared" ref="C36:E36" si="6">C12 -($F12*C$23/$F$23)</f>
        <v>1.9969440045919468E-2</v>
      </c>
      <c r="D36" s="56">
        <f t="shared" si="6"/>
        <v>-1.7361225061210309E-2</v>
      </c>
      <c r="E36" s="57">
        <f t="shared" si="6"/>
        <v>-2.6082149847092145E-3</v>
      </c>
    </row>
    <row r="37" spans="1:5" x14ac:dyDescent="0.25">
      <c r="A37" s="53"/>
      <c r="B37" s="54" t="s">
        <v>90</v>
      </c>
      <c r="C37" s="55">
        <f t="shared" ref="C37:E37" si="7">C13 -($F13*C$23/$F$23)</f>
        <v>6.2583293346308716E-3</v>
      </c>
      <c r="D37" s="56">
        <f t="shared" si="7"/>
        <v>-1.2450338177439485E-2</v>
      </c>
      <c r="E37" s="57">
        <f t="shared" si="7"/>
        <v>6.1920088428086134E-3</v>
      </c>
    </row>
    <row r="38" spans="1:5" x14ac:dyDescent="0.25">
      <c r="A38" s="53"/>
      <c r="B38" s="54" t="s">
        <v>91</v>
      </c>
      <c r="C38" s="55">
        <f t="shared" ref="C38:E38" si="8">C14 -($F14*C$23/$F$23)</f>
        <v>2.9915076633744431E-3</v>
      </c>
      <c r="D38" s="56">
        <f t="shared" si="8"/>
        <v>5.2351358540593806E-3</v>
      </c>
      <c r="E38" s="57">
        <f t="shared" si="8"/>
        <v>-8.2266435174338515E-3</v>
      </c>
    </row>
    <row r="39" spans="1:5" x14ac:dyDescent="0.25">
      <c r="A39" s="53"/>
      <c r="B39" s="54" t="s">
        <v>92</v>
      </c>
      <c r="C39" s="55">
        <f t="shared" ref="C39:E39" si="9">C15 -($F15*C$23/$F$23)</f>
        <v>1.2283755575775185E-2</v>
      </c>
      <c r="D39" s="56">
        <f t="shared" si="9"/>
        <v>-3.6451512051985713E-2</v>
      </c>
      <c r="E39" s="57">
        <f t="shared" si="9"/>
        <v>2.4167756476210472E-2</v>
      </c>
    </row>
    <row r="40" spans="1:5" x14ac:dyDescent="0.25">
      <c r="A40" s="53"/>
      <c r="B40" s="54" t="s">
        <v>93</v>
      </c>
      <c r="C40" s="55">
        <f t="shared" ref="C40:E40" si="10">C16 -($F16*C$23/$F$23)</f>
        <v>-6.2583344483227443E-3</v>
      </c>
      <c r="D40" s="56">
        <f t="shared" si="10"/>
        <v>-3.2925875188103415E-3</v>
      </c>
      <c r="E40" s="57">
        <f t="shared" si="10"/>
        <v>9.5509219671329748E-3</v>
      </c>
    </row>
    <row r="41" spans="1:5" ht="24" x14ac:dyDescent="0.25">
      <c r="A41" s="53"/>
      <c r="B41" s="54" t="s">
        <v>94</v>
      </c>
      <c r="C41" s="55">
        <f t="shared" ref="C41:E41" si="11">C17 -($F17*C$23/$F$23)</f>
        <v>1.6162433540313464E-2</v>
      </c>
      <c r="D41" s="56">
        <f t="shared" si="11"/>
        <v>-3.6316743772548121E-3</v>
      </c>
      <c r="E41" s="57">
        <f t="shared" si="11"/>
        <v>-1.2530759163058652E-2</v>
      </c>
    </row>
    <row r="42" spans="1:5" ht="24" x14ac:dyDescent="0.25">
      <c r="A42" s="53"/>
      <c r="B42" s="54" t="s">
        <v>95</v>
      </c>
      <c r="C42" s="55">
        <f t="shared" ref="C42:E42" si="12">C18 -($F18*C$23/$F$23)</f>
        <v>2.2259391125234479E-2</v>
      </c>
      <c r="D42" s="56">
        <f t="shared" si="12"/>
        <v>-1.243962397035922E-2</v>
      </c>
      <c r="E42" s="57">
        <f t="shared" si="12"/>
        <v>-9.8197671548753418E-3</v>
      </c>
    </row>
    <row r="43" spans="1:5" x14ac:dyDescent="0.25">
      <c r="A43" s="53"/>
      <c r="B43" s="54" t="s">
        <v>96</v>
      </c>
      <c r="C43" s="55">
        <f t="shared" ref="C43:E43" si="13">C19 -($F19*C$23/$F$23)</f>
        <v>-2.2320588720601553E-2</v>
      </c>
      <c r="D43" s="56">
        <f t="shared" si="13"/>
        <v>1.0550646670511699E-2</v>
      </c>
      <c r="E43" s="57">
        <f t="shared" si="13"/>
        <v>1.1769942050089799E-2</v>
      </c>
    </row>
    <row r="44" spans="1:5" x14ac:dyDescent="0.25">
      <c r="A44" s="53"/>
      <c r="B44" s="54" t="s">
        <v>97</v>
      </c>
      <c r="C44" s="55">
        <f t="shared" ref="C44:E44" si="14">C20 -($F20*C$23/$F$23)</f>
        <v>2.4620541158358489E-2</v>
      </c>
      <c r="D44" s="56">
        <f t="shared" si="14"/>
        <v>-1.5614968854303246E-2</v>
      </c>
      <c r="E44" s="57">
        <f t="shared" si="14"/>
        <v>-9.0055723040553537E-3</v>
      </c>
    </row>
    <row r="45" spans="1:5" x14ac:dyDescent="0.25">
      <c r="A45" s="53"/>
      <c r="B45" s="54" t="s">
        <v>98</v>
      </c>
      <c r="C45" s="55">
        <f t="shared" ref="C45:E45" si="15">C21 -($F21*C$23/$F$23)</f>
        <v>-6.9755450657509876E-3</v>
      </c>
      <c r="D45" s="56">
        <f t="shared" si="15"/>
        <v>4.1497363580958457E-3</v>
      </c>
      <c r="E45" s="57">
        <f t="shared" si="15"/>
        <v>2.8258087076549199E-3</v>
      </c>
    </row>
    <row r="46" spans="1:5" ht="15.75" thickBot="1" x14ac:dyDescent="0.3">
      <c r="A46" s="58"/>
      <c r="B46" s="59" t="s">
        <v>99</v>
      </c>
      <c r="C46" s="60">
        <f t="shared" ref="C46:E46" si="16">C22 -($F22*C$23/$F$23)</f>
        <v>-3.3845107314177225E-2</v>
      </c>
      <c r="D46" s="61">
        <f t="shared" si="16"/>
        <v>2.1220376904941218E-2</v>
      </c>
      <c r="E46" s="62">
        <f t="shared" si="16"/>
        <v>1.2624730409236062E-2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9DA36-594C-4A68-9711-585AD2BF0FE4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33"/>
      <c r="B3" s="34"/>
      <c r="C3" s="35" t="s">
        <v>1</v>
      </c>
      <c r="D3" s="36"/>
      <c r="E3" s="37"/>
    </row>
    <row r="4" spans="1:6" ht="36.75" x14ac:dyDescent="0.25">
      <c r="A4" s="38"/>
      <c r="B4" s="39"/>
      <c r="C4" s="40" t="s">
        <v>2</v>
      </c>
      <c r="D4" s="41" t="s">
        <v>3</v>
      </c>
      <c r="E4" s="42" t="s">
        <v>4</v>
      </c>
    </row>
    <row r="5" spans="1:6" ht="25.5" thickBot="1" x14ac:dyDescent="0.3">
      <c r="A5" s="43"/>
      <c r="B5" s="44"/>
      <c r="C5" s="45" t="s">
        <v>5</v>
      </c>
      <c r="D5" s="46" t="s">
        <v>5</v>
      </c>
      <c r="E5" s="47" t="s">
        <v>5</v>
      </c>
    </row>
    <row r="6" spans="1:6" ht="24.75" thickTop="1" x14ac:dyDescent="0.25">
      <c r="A6" s="48" t="s">
        <v>44</v>
      </c>
      <c r="B6" s="49" t="s">
        <v>45</v>
      </c>
      <c r="C6" s="50">
        <v>0.22068965517241382</v>
      </c>
      <c r="D6" s="51">
        <v>0.22023809523809523</v>
      </c>
      <c r="E6" s="52">
        <v>0.22178988326848248</v>
      </c>
      <c r="F6" s="19">
        <f>AVERAGE(C6:E6)</f>
        <v>0.22090587789299718</v>
      </c>
    </row>
    <row r="7" spans="1:6" ht="24" x14ac:dyDescent="0.25">
      <c r="A7" s="53"/>
      <c r="B7" s="54" t="s">
        <v>46</v>
      </c>
      <c r="C7" s="55">
        <v>0.18620689655172418</v>
      </c>
      <c r="D7" s="56">
        <v>0.22767857142857142</v>
      </c>
      <c r="E7" s="57">
        <v>0.22762645914396887</v>
      </c>
      <c r="F7" s="19">
        <f>AVERAGE(C7:E7)</f>
        <v>0.21383730904142148</v>
      </c>
    </row>
    <row r="8" spans="1:6" ht="24" x14ac:dyDescent="0.25">
      <c r="A8" s="53"/>
      <c r="B8" s="54" t="s">
        <v>47</v>
      </c>
      <c r="C8" s="55">
        <v>0.35517241379310344</v>
      </c>
      <c r="D8" s="56">
        <v>0.43601190476190477</v>
      </c>
      <c r="E8" s="57">
        <v>0.3910505836575876</v>
      </c>
      <c r="F8" s="19">
        <f>AVERAGE(C8:E8)</f>
        <v>0.39407830073753197</v>
      </c>
    </row>
    <row r="9" spans="1:6" ht="24" x14ac:dyDescent="0.25">
      <c r="A9" s="53"/>
      <c r="B9" s="54" t="s">
        <v>48</v>
      </c>
      <c r="C9" s="55">
        <v>0.19655172413793104</v>
      </c>
      <c r="D9" s="56">
        <v>0.22767857142857142</v>
      </c>
      <c r="E9" s="57">
        <v>0.22178988326848248</v>
      </c>
      <c r="F9" s="19">
        <f>AVERAGE(C9:E9)</f>
        <v>0.21534005961166167</v>
      </c>
    </row>
    <row r="10" spans="1:6" ht="24" x14ac:dyDescent="0.25">
      <c r="A10" s="53"/>
      <c r="B10" s="54" t="s">
        <v>49</v>
      </c>
      <c r="C10" s="55">
        <v>0.43103448275862066</v>
      </c>
      <c r="D10" s="56">
        <v>0.43154761904761907</v>
      </c>
      <c r="E10" s="57">
        <v>0.37159533073929962</v>
      </c>
      <c r="F10" s="19">
        <f>AVERAGE(C10:E10)</f>
        <v>0.41139247751517977</v>
      </c>
    </row>
    <row r="11" spans="1:6" ht="24" x14ac:dyDescent="0.25">
      <c r="A11" s="53"/>
      <c r="B11" s="54" t="s">
        <v>50</v>
      </c>
      <c r="C11" s="55">
        <v>0.23448275862068965</v>
      </c>
      <c r="D11" s="56">
        <v>0.20386904761904762</v>
      </c>
      <c r="E11" s="57">
        <v>0.19649805447470819</v>
      </c>
      <c r="F11" s="19">
        <f>AVERAGE(C11:E11)</f>
        <v>0.21161662023814851</v>
      </c>
    </row>
    <row r="12" spans="1:6" ht="24" x14ac:dyDescent="0.25">
      <c r="A12" s="53"/>
      <c r="B12" s="54" t="s">
        <v>51</v>
      </c>
      <c r="C12" s="55">
        <v>7.9310344827586213E-2</v>
      </c>
      <c r="D12" s="56">
        <v>9.375E-2</v>
      </c>
      <c r="E12" s="57">
        <v>9.3385214007782102E-2</v>
      </c>
      <c r="F12" s="19">
        <f>AVERAGE(C12:E12)</f>
        <v>8.8815186278456096E-2</v>
      </c>
    </row>
    <row r="13" spans="1:6" ht="24" x14ac:dyDescent="0.25">
      <c r="A13" s="53"/>
      <c r="B13" s="54" t="s">
        <v>52</v>
      </c>
      <c r="C13" s="55">
        <v>0.11724137931034483</v>
      </c>
      <c r="D13" s="56">
        <v>9.8214285714285712E-2</v>
      </c>
      <c r="E13" s="57">
        <v>7.5875486381322951E-2</v>
      </c>
      <c r="F13" s="19">
        <f>AVERAGE(C13:E13)</f>
        <v>9.7110383801984501E-2</v>
      </c>
    </row>
    <row r="14" spans="1:6" ht="24" x14ac:dyDescent="0.25">
      <c r="A14" s="53"/>
      <c r="B14" s="54" t="s">
        <v>53</v>
      </c>
      <c r="C14" s="55">
        <v>0.12413793103448276</v>
      </c>
      <c r="D14" s="56">
        <v>5.8035714285714288E-2</v>
      </c>
      <c r="E14" s="57">
        <v>6.6147859922178989E-2</v>
      </c>
      <c r="F14" s="19">
        <f>AVERAGE(C14:E14)</f>
        <v>8.2773835080792002E-2</v>
      </c>
    </row>
    <row r="15" spans="1:6" ht="24" x14ac:dyDescent="0.25">
      <c r="A15" s="53"/>
      <c r="B15" s="54" t="s">
        <v>54</v>
      </c>
      <c r="C15" s="55">
        <v>0.13448275862068965</v>
      </c>
      <c r="D15" s="56">
        <v>0.14285714285714285</v>
      </c>
      <c r="E15" s="57">
        <v>0.15953307392996108</v>
      </c>
      <c r="F15" s="19">
        <f>AVERAGE(C15:E15)</f>
        <v>0.14562432513593118</v>
      </c>
    </row>
    <row r="16" spans="1:6" ht="24" x14ac:dyDescent="0.25">
      <c r="A16" s="53"/>
      <c r="B16" s="54" t="s">
        <v>55</v>
      </c>
      <c r="C16" s="55">
        <v>0.23793103448275862</v>
      </c>
      <c r="D16" s="56">
        <v>0.25892857142857145</v>
      </c>
      <c r="E16" s="57">
        <v>0.24124513618677043</v>
      </c>
      <c r="F16" s="19">
        <f>AVERAGE(C16:E16)</f>
        <v>0.24603491403270017</v>
      </c>
    </row>
    <row r="17" spans="1:6" ht="24" x14ac:dyDescent="0.25">
      <c r="A17" s="53"/>
      <c r="B17" s="54" t="s">
        <v>56</v>
      </c>
      <c r="C17" s="55">
        <v>0.22413793103448276</v>
      </c>
      <c r="D17" s="56">
        <v>0.15476190476190477</v>
      </c>
      <c r="E17" s="57">
        <v>0.15758754863813229</v>
      </c>
      <c r="F17" s="19">
        <f>AVERAGE(C17:E17)</f>
        <v>0.17882912814483995</v>
      </c>
    </row>
    <row r="18" spans="1:6" ht="24" x14ac:dyDescent="0.25">
      <c r="A18" s="53"/>
      <c r="B18" s="54" t="s">
        <v>57</v>
      </c>
      <c r="C18" s="55">
        <v>0.25172413793103449</v>
      </c>
      <c r="D18" s="56">
        <v>0.26636904761904762</v>
      </c>
      <c r="E18" s="57">
        <v>0.26264591439688717</v>
      </c>
      <c r="F18" s="19">
        <f>AVERAGE(C18:E18)</f>
        <v>0.26024636664898976</v>
      </c>
    </row>
    <row r="19" spans="1:6" ht="24" x14ac:dyDescent="0.25">
      <c r="A19" s="53"/>
      <c r="B19" s="54" t="s">
        <v>58</v>
      </c>
      <c r="C19" s="55">
        <v>0.24137931034482757</v>
      </c>
      <c r="D19" s="56">
        <v>0.24851190476190477</v>
      </c>
      <c r="E19" s="57">
        <v>0.26264591439688717</v>
      </c>
      <c r="F19" s="19">
        <f>AVERAGE(C19:E19)</f>
        <v>0.25084570983453985</v>
      </c>
    </row>
    <row r="20" spans="1:6" ht="24" x14ac:dyDescent="0.25">
      <c r="A20" s="53"/>
      <c r="B20" s="54" t="s">
        <v>59</v>
      </c>
      <c r="C20" s="55">
        <v>0.31034482758620691</v>
      </c>
      <c r="D20" s="56">
        <v>0.26339285714285715</v>
      </c>
      <c r="E20" s="57">
        <v>0.31517509727626458</v>
      </c>
      <c r="F20" s="19">
        <f>AVERAGE(C20:E20)</f>
        <v>0.2963042606684429</v>
      </c>
    </row>
    <row r="21" spans="1:6" ht="24" x14ac:dyDescent="0.25">
      <c r="A21" s="53"/>
      <c r="B21" s="54" t="s">
        <v>60</v>
      </c>
      <c r="C21" s="55">
        <v>0.16896551724137931</v>
      </c>
      <c r="D21" s="56">
        <v>0.14136904761904762</v>
      </c>
      <c r="E21" s="57">
        <v>0.18482490272373542</v>
      </c>
      <c r="F21" s="19">
        <f>AVERAGE(C21:E21)</f>
        <v>0.16505315586138744</v>
      </c>
    </row>
    <row r="22" spans="1:6" ht="24" x14ac:dyDescent="0.25">
      <c r="A22" s="53"/>
      <c r="B22" s="54" t="s">
        <v>61</v>
      </c>
      <c r="C22" s="55">
        <v>7.586206896551724E-2</v>
      </c>
      <c r="D22" s="56">
        <v>6.9940476190476192E-2</v>
      </c>
      <c r="E22" s="57">
        <v>6.2256809338521402E-2</v>
      </c>
      <c r="F22" s="19">
        <f>AVERAGE(C22:E22)</f>
        <v>6.9353118164838287E-2</v>
      </c>
    </row>
    <row r="23" spans="1:6" ht="24" x14ac:dyDescent="0.25">
      <c r="A23" s="53"/>
      <c r="B23" s="54" t="s">
        <v>62</v>
      </c>
      <c r="C23" s="55">
        <v>0.2</v>
      </c>
      <c r="D23" s="56">
        <v>0.23214285714285715</v>
      </c>
      <c r="E23" s="57">
        <v>0.22373540856031129</v>
      </c>
      <c r="F23" s="19">
        <f>AVERAGE(C23:E23)</f>
        <v>0.21862608856772281</v>
      </c>
    </row>
    <row r="24" spans="1:6" ht="24" x14ac:dyDescent="0.25">
      <c r="A24" s="53" t="s">
        <v>6</v>
      </c>
      <c r="B24" s="54" t="s">
        <v>7</v>
      </c>
      <c r="C24" s="55">
        <v>0.22413793103448276</v>
      </c>
      <c r="D24" s="56">
        <v>0.20089285714285715</v>
      </c>
      <c r="E24" s="57">
        <v>0.23151750972762644</v>
      </c>
      <c r="F24" s="19">
        <f>AVERAGE(C24:E24)</f>
        <v>0.21884943263498879</v>
      </c>
    </row>
    <row r="25" spans="1:6" ht="24" x14ac:dyDescent="0.25">
      <c r="A25" s="53"/>
      <c r="B25" s="54" t="s">
        <v>8</v>
      </c>
      <c r="C25" s="55">
        <v>0.22413793103448276</v>
      </c>
      <c r="D25" s="56">
        <v>0.18898809523809523</v>
      </c>
      <c r="E25" s="57">
        <v>0.17898832684824903</v>
      </c>
      <c r="F25" s="19">
        <f>AVERAGE(C25:E25)</f>
        <v>0.19737145104027567</v>
      </c>
    </row>
    <row r="26" spans="1:6" ht="24" x14ac:dyDescent="0.25">
      <c r="A26" s="53"/>
      <c r="B26" s="54" t="s">
        <v>9</v>
      </c>
      <c r="C26" s="55">
        <v>0.24137931034482757</v>
      </c>
      <c r="D26" s="56">
        <v>0.18601190476190477</v>
      </c>
      <c r="E26" s="57">
        <v>0.20817120622568094</v>
      </c>
      <c r="F26" s="19">
        <f>AVERAGE(C26:E26)</f>
        <v>0.21185414044413775</v>
      </c>
    </row>
    <row r="27" spans="1:6" ht="24" x14ac:dyDescent="0.25">
      <c r="A27" s="53"/>
      <c r="B27" s="54" t="s">
        <v>10</v>
      </c>
      <c r="C27" s="55">
        <v>0.18965517241379309</v>
      </c>
      <c r="D27" s="56">
        <v>0.15625</v>
      </c>
      <c r="E27" s="57">
        <v>0.1517509727626459</v>
      </c>
      <c r="F27" s="19">
        <f>AVERAGE(C27:E27)</f>
        <v>0.16588538172547965</v>
      </c>
    </row>
    <row r="28" spans="1:6" ht="24" x14ac:dyDescent="0.25">
      <c r="A28" s="53"/>
      <c r="B28" s="54" t="s">
        <v>11</v>
      </c>
      <c r="C28" s="55">
        <v>0.26896551724137929</v>
      </c>
      <c r="D28" s="56">
        <v>0.27232142857142855</v>
      </c>
      <c r="E28" s="57">
        <v>0.28404669260700388</v>
      </c>
      <c r="F28" s="19">
        <f>AVERAGE(C28:E28)</f>
        <v>0.27511121280660389</v>
      </c>
    </row>
    <row r="29" spans="1:6" ht="24" x14ac:dyDescent="0.25">
      <c r="A29" s="53"/>
      <c r="B29" s="54" t="s">
        <v>12</v>
      </c>
      <c r="C29" s="55">
        <v>0.18620689655172418</v>
      </c>
      <c r="D29" s="56">
        <v>8.7797619047619027E-2</v>
      </c>
      <c r="E29" s="57">
        <v>0.14591439688715954</v>
      </c>
      <c r="F29" s="19">
        <f>AVERAGE(C29:E29)</f>
        <v>0.13997297082883423</v>
      </c>
    </row>
    <row r="30" spans="1:6" ht="24" x14ac:dyDescent="0.25">
      <c r="A30" s="53"/>
      <c r="B30" s="54" t="s">
        <v>13</v>
      </c>
      <c r="C30" s="55">
        <v>0.39310344827586208</v>
      </c>
      <c r="D30" s="56">
        <v>0.3392857142857143</v>
      </c>
      <c r="E30" s="57">
        <v>0.3521400778210117</v>
      </c>
      <c r="F30" s="19">
        <f>AVERAGE(C30:E30)</f>
        <v>0.36150974679419606</v>
      </c>
    </row>
    <row r="31" spans="1:6" ht="24" x14ac:dyDescent="0.25">
      <c r="A31" s="53"/>
      <c r="B31" s="54" t="s">
        <v>14</v>
      </c>
      <c r="C31" s="55">
        <v>0.32413793103448268</v>
      </c>
      <c r="D31" s="56">
        <v>0.32738095238095238</v>
      </c>
      <c r="E31" s="57">
        <v>0.30155642023346302</v>
      </c>
      <c r="F31" s="19">
        <f>AVERAGE(C31:E31)</f>
        <v>0.31769176788296605</v>
      </c>
    </row>
    <row r="32" spans="1:6" ht="24" x14ac:dyDescent="0.25">
      <c r="A32" s="53"/>
      <c r="B32" s="54" t="s">
        <v>15</v>
      </c>
      <c r="C32" s="55">
        <v>0.23793103448275862</v>
      </c>
      <c r="D32" s="56">
        <v>0.22172619047619047</v>
      </c>
      <c r="E32" s="57">
        <v>0.19844357976653698</v>
      </c>
      <c r="F32" s="19">
        <f>AVERAGE(C32:E32)</f>
        <v>0.21936693490849538</v>
      </c>
    </row>
    <row r="33" spans="1:6" ht="24" x14ac:dyDescent="0.25">
      <c r="A33" s="53"/>
      <c r="B33" s="54" t="s">
        <v>16</v>
      </c>
      <c r="C33" s="55">
        <v>0.12758620689655173</v>
      </c>
      <c r="D33" s="56">
        <v>9.9702380952380973E-2</v>
      </c>
      <c r="E33" s="57">
        <v>0.10700389105058365</v>
      </c>
      <c r="F33" s="19">
        <f>AVERAGE(C33:E33)</f>
        <v>0.11143082629983879</v>
      </c>
    </row>
    <row r="34" spans="1:6" ht="24" x14ac:dyDescent="0.25">
      <c r="A34" s="53"/>
      <c r="B34" s="54" t="s">
        <v>17</v>
      </c>
      <c r="C34" s="55">
        <v>0.11034482758620691</v>
      </c>
      <c r="D34" s="56">
        <v>0.12648809523809523</v>
      </c>
      <c r="E34" s="57">
        <v>0.10505836575875487</v>
      </c>
      <c r="F34" s="19">
        <f>AVERAGE(C34:E34)</f>
        <v>0.113963762861019</v>
      </c>
    </row>
    <row r="35" spans="1:6" ht="24" x14ac:dyDescent="0.25">
      <c r="A35" s="53"/>
      <c r="B35" s="54" t="s">
        <v>18</v>
      </c>
      <c r="C35" s="55">
        <v>8.9655172413793102E-2</v>
      </c>
      <c r="D35" s="56">
        <v>6.5476190476190479E-2</v>
      </c>
      <c r="E35" s="57">
        <v>8.7548638132295714E-2</v>
      </c>
      <c r="F35" s="19">
        <f>AVERAGE(C35:E35)</f>
        <v>8.0893333674093099E-2</v>
      </c>
    </row>
    <row r="36" spans="1:6" ht="24" x14ac:dyDescent="0.25">
      <c r="A36" s="53"/>
      <c r="B36" s="54" t="s">
        <v>19</v>
      </c>
      <c r="C36" s="55">
        <v>0.14827586206896551</v>
      </c>
      <c r="D36" s="56">
        <v>0.13988095238095238</v>
      </c>
      <c r="E36" s="57">
        <v>0.1186770428015564</v>
      </c>
      <c r="F36" s="19">
        <f>AVERAGE(C36:E36)</f>
        <v>0.13561128575049144</v>
      </c>
    </row>
    <row r="37" spans="1:6" ht="24" x14ac:dyDescent="0.25">
      <c r="A37" s="53"/>
      <c r="B37" s="54" t="s">
        <v>20</v>
      </c>
      <c r="C37" s="55">
        <v>8.2758620689655171E-2</v>
      </c>
      <c r="D37" s="56">
        <v>7.4404761904761904E-2</v>
      </c>
      <c r="E37" s="57">
        <v>9.5330739299610889E-2</v>
      </c>
      <c r="F37" s="19">
        <f>AVERAGE(C37:E37)</f>
        <v>8.4164707298009331E-2</v>
      </c>
    </row>
    <row r="38" spans="1:6" ht="24" x14ac:dyDescent="0.25">
      <c r="A38" s="53"/>
      <c r="B38" s="54" t="s">
        <v>21</v>
      </c>
      <c r="C38" s="55">
        <v>0.25862068965517243</v>
      </c>
      <c r="D38" s="56">
        <v>0.25892857142857145</v>
      </c>
      <c r="E38" s="57">
        <v>0.28210116731517509</v>
      </c>
      <c r="F38" s="19">
        <f>AVERAGE(C38:E38)</f>
        <v>0.26655014279963968</v>
      </c>
    </row>
    <row r="39" spans="1:6" ht="24" x14ac:dyDescent="0.25">
      <c r="A39" s="53"/>
      <c r="B39" s="54" t="s">
        <v>22</v>
      </c>
      <c r="C39" s="55">
        <v>8.2758620689655171E-2</v>
      </c>
      <c r="D39" s="56">
        <v>0.11458333333333331</v>
      </c>
      <c r="E39" s="57">
        <v>0.10700389105058365</v>
      </c>
      <c r="F39" s="19">
        <f>AVERAGE(C39:E39)</f>
        <v>0.10144861502452406</v>
      </c>
    </row>
    <row r="40" spans="1:6" ht="24" x14ac:dyDescent="0.25">
      <c r="A40" s="53"/>
      <c r="B40" s="54" t="s">
        <v>23</v>
      </c>
      <c r="C40" s="55">
        <v>7.586206896551724E-2</v>
      </c>
      <c r="D40" s="56">
        <v>0.125</v>
      </c>
      <c r="E40" s="57">
        <v>6.0311284046692608E-2</v>
      </c>
      <c r="F40" s="19">
        <f>AVERAGE(C40:E40)</f>
        <v>8.7057784337403285E-2</v>
      </c>
    </row>
    <row r="41" spans="1:6" ht="24" x14ac:dyDescent="0.25">
      <c r="A41" s="53"/>
      <c r="B41" s="54" t="s">
        <v>24</v>
      </c>
      <c r="C41" s="55">
        <v>0.16896551724137931</v>
      </c>
      <c r="D41" s="56">
        <v>0.21577380952380953</v>
      </c>
      <c r="E41" s="57">
        <v>0.19455252918287941</v>
      </c>
      <c r="F41" s="19">
        <f>AVERAGE(C41:E41)</f>
        <v>0.19309728531602274</v>
      </c>
    </row>
    <row r="42" spans="1:6" ht="24" x14ac:dyDescent="0.25">
      <c r="A42" s="53"/>
      <c r="B42" s="54" t="s">
        <v>25</v>
      </c>
      <c r="C42" s="55">
        <v>0.1</v>
      </c>
      <c r="D42" s="56">
        <v>0.19642857142857142</v>
      </c>
      <c r="E42" s="57">
        <v>0.14591439688715954</v>
      </c>
      <c r="F42" s="19">
        <f>AVERAGE(C42:E42)</f>
        <v>0.14744765610524366</v>
      </c>
    </row>
    <row r="43" spans="1:6" ht="24" x14ac:dyDescent="0.25">
      <c r="A43" s="53"/>
      <c r="B43" s="54" t="s">
        <v>26</v>
      </c>
      <c r="C43" s="55">
        <v>8.9655172413793102E-2</v>
      </c>
      <c r="D43" s="56">
        <v>0.21875</v>
      </c>
      <c r="E43" s="57">
        <v>0.19649805447470819</v>
      </c>
      <c r="F43" s="19">
        <f>AVERAGE(C43:E43)</f>
        <v>0.16830107562950045</v>
      </c>
    </row>
    <row r="44" spans="1:6" x14ac:dyDescent="0.25">
      <c r="A44" s="53" t="s">
        <v>27</v>
      </c>
      <c r="B44" s="54" t="s">
        <v>28</v>
      </c>
      <c r="C44" s="55">
        <v>0.23103448275862068</v>
      </c>
      <c r="D44" s="56">
        <v>0.13690476190476192</v>
      </c>
      <c r="E44" s="57">
        <v>0.20038910505836577</v>
      </c>
      <c r="F44" s="19">
        <f>AVERAGE(C44:E44)</f>
        <v>0.18944278324058281</v>
      </c>
    </row>
    <row r="45" spans="1:6" x14ac:dyDescent="0.25">
      <c r="A45" s="53"/>
      <c r="B45" s="54" t="s">
        <v>29</v>
      </c>
      <c r="C45" s="55">
        <v>0.13793103448275862</v>
      </c>
      <c r="D45" s="56">
        <v>0.13839285714285715</v>
      </c>
      <c r="E45" s="57">
        <v>0.13035019455252919</v>
      </c>
      <c r="F45" s="19">
        <f>AVERAGE(C45:E45)</f>
        <v>0.1355580287260483</v>
      </c>
    </row>
    <row r="46" spans="1:6" x14ac:dyDescent="0.25">
      <c r="A46" s="53"/>
      <c r="B46" s="54" t="s">
        <v>30</v>
      </c>
      <c r="C46" s="55">
        <v>0.28620689655172415</v>
      </c>
      <c r="D46" s="56">
        <v>0.25148809523809523</v>
      </c>
      <c r="E46" s="57">
        <v>0.2723735408560311</v>
      </c>
      <c r="F46" s="19">
        <f>AVERAGE(C46:E46)</f>
        <v>0.2700228442152835</v>
      </c>
    </row>
    <row r="47" spans="1:6" x14ac:dyDescent="0.25">
      <c r="A47" s="53"/>
      <c r="B47" s="54" t="s">
        <v>31</v>
      </c>
      <c r="C47" s="55">
        <v>0.19655172413793104</v>
      </c>
      <c r="D47" s="56">
        <v>0.15029761904761904</v>
      </c>
      <c r="E47" s="57">
        <v>0.17704280155642024</v>
      </c>
      <c r="F47" s="19">
        <f>AVERAGE(C47:E47)</f>
        <v>0.1746307149139901</v>
      </c>
    </row>
    <row r="48" spans="1:6" x14ac:dyDescent="0.25">
      <c r="A48" s="53"/>
      <c r="B48" s="54" t="s">
        <v>32</v>
      </c>
      <c r="C48" s="55">
        <v>0.1310344827586207</v>
      </c>
      <c r="D48" s="56">
        <v>9.5238095238095233E-2</v>
      </c>
      <c r="E48" s="57">
        <v>8.5603112840466927E-2</v>
      </c>
      <c r="F48" s="19">
        <f>AVERAGE(C48:E48)</f>
        <v>0.10395856361239429</v>
      </c>
    </row>
    <row r="49" spans="1:6" x14ac:dyDescent="0.25">
      <c r="A49" s="53"/>
      <c r="B49" s="54" t="s">
        <v>33</v>
      </c>
      <c r="C49" s="55">
        <v>0.36206896551724133</v>
      </c>
      <c r="D49" s="56">
        <v>0.44494047619047611</v>
      </c>
      <c r="E49" s="57">
        <v>0.43579766536964981</v>
      </c>
      <c r="F49" s="19">
        <f>AVERAGE(C49:E49)</f>
        <v>0.41426903569245571</v>
      </c>
    </row>
    <row r="50" spans="1:6" x14ac:dyDescent="0.25">
      <c r="A50" s="53"/>
      <c r="B50" s="54" t="s">
        <v>34</v>
      </c>
      <c r="C50" s="55">
        <v>0.1793103448275862</v>
      </c>
      <c r="D50" s="56">
        <v>0.31547619047619047</v>
      </c>
      <c r="E50" s="57">
        <v>0.30155642023346302</v>
      </c>
      <c r="F50" s="19">
        <f>AVERAGE(C50:E50)</f>
        <v>0.26544765184574654</v>
      </c>
    </row>
    <row r="51" spans="1:6" x14ac:dyDescent="0.25">
      <c r="A51" s="53"/>
      <c r="B51" s="54" t="s">
        <v>35</v>
      </c>
      <c r="C51" s="55">
        <v>0.15862068965517243</v>
      </c>
      <c r="D51" s="56">
        <v>9.6726190476190479E-2</v>
      </c>
      <c r="E51" s="57">
        <v>9.9221789883268491E-2</v>
      </c>
      <c r="F51" s="19">
        <f>AVERAGE(C51:E51)</f>
        <v>0.11818955667154381</v>
      </c>
    </row>
    <row r="52" spans="1:6" x14ac:dyDescent="0.25">
      <c r="A52" s="53"/>
      <c r="B52" s="54" t="s">
        <v>36</v>
      </c>
      <c r="C52" s="55">
        <v>0.20344827586206896</v>
      </c>
      <c r="D52" s="56">
        <v>0.21130952380952381</v>
      </c>
      <c r="E52" s="57">
        <v>0.18482490272373542</v>
      </c>
      <c r="F52" s="19">
        <f>AVERAGE(C52:E52)</f>
        <v>0.19986090079844274</v>
      </c>
    </row>
    <row r="53" spans="1:6" ht="24" x14ac:dyDescent="0.25">
      <c r="A53" s="53"/>
      <c r="B53" s="54" t="s">
        <v>37</v>
      </c>
      <c r="C53" s="55">
        <v>0.25517241379310346</v>
      </c>
      <c r="D53" s="56">
        <v>0.19047619047619047</v>
      </c>
      <c r="E53" s="57">
        <v>0.18482490272373542</v>
      </c>
      <c r="F53" s="19">
        <f>AVERAGE(C53:E53)</f>
        <v>0.21015783566434312</v>
      </c>
    </row>
    <row r="54" spans="1:6" x14ac:dyDescent="0.25">
      <c r="A54" s="53"/>
      <c r="B54" s="54" t="s">
        <v>38</v>
      </c>
      <c r="C54" s="55">
        <v>0.11724137931034483</v>
      </c>
      <c r="D54" s="56">
        <v>0.14434523809523808</v>
      </c>
      <c r="E54" s="57">
        <v>0.16147859922178986</v>
      </c>
      <c r="F54" s="19">
        <f>AVERAGE(C54:E54)</f>
        <v>0.14102173887579092</v>
      </c>
    </row>
    <row r="55" spans="1:6" x14ac:dyDescent="0.25">
      <c r="A55" s="53"/>
      <c r="B55" s="54" t="s">
        <v>39</v>
      </c>
      <c r="C55" s="55">
        <v>7.586206896551724E-2</v>
      </c>
      <c r="D55" s="56">
        <v>7.1428571428571425E-2</v>
      </c>
      <c r="E55" s="57">
        <v>6.6147859922178989E-2</v>
      </c>
      <c r="F55" s="19">
        <f>AVERAGE(C55:E55)</f>
        <v>7.1146166772089223E-2</v>
      </c>
    </row>
    <row r="56" spans="1:6" x14ac:dyDescent="0.25">
      <c r="A56" s="53"/>
      <c r="B56" s="54" t="s">
        <v>40</v>
      </c>
      <c r="C56" s="55">
        <v>0.32758620689655177</v>
      </c>
      <c r="D56" s="56">
        <v>0.47172619047619047</v>
      </c>
      <c r="E56" s="57">
        <v>0.39494163424124518</v>
      </c>
      <c r="F56" s="19">
        <f>AVERAGE(C56:E56)</f>
        <v>0.39808467720466245</v>
      </c>
    </row>
    <row r="57" spans="1:6" ht="24" x14ac:dyDescent="0.25">
      <c r="A57" s="53"/>
      <c r="B57" s="54" t="s">
        <v>41</v>
      </c>
      <c r="C57" s="55">
        <v>0.11379310344827587</v>
      </c>
      <c r="D57" s="56">
        <v>0.10267857142857142</v>
      </c>
      <c r="E57" s="57">
        <v>8.3657587548638113E-2</v>
      </c>
      <c r="F57" s="19">
        <f>AVERAGE(C57:E57)</f>
        <v>0.10004308747516182</v>
      </c>
    </row>
    <row r="58" spans="1:6" ht="24" x14ac:dyDescent="0.25">
      <c r="A58" s="53"/>
      <c r="B58" s="54" t="s">
        <v>42</v>
      </c>
      <c r="C58" s="55">
        <v>0.3413793103448276</v>
      </c>
      <c r="D58" s="56">
        <v>0.33184523809523808</v>
      </c>
      <c r="E58" s="57">
        <v>0.34630350194552528</v>
      </c>
      <c r="F58" s="19">
        <f>AVERAGE(C58:E58)</f>
        <v>0.33984268346186369</v>
      </c>
    </row>
    <row r="59" spans="1:6" ht="24" x14ac:dyDescent="0.25">
      <c r="A59" s="53"/>
      <c r="B59" s="54" t="s">
        <v>43</v>
      </c>
      <c r="C59" s="55">
        <v>0.33103448275862069</v>
      </c>
      <c r="D59" s="56">
        <v>0.30357142857142855</v>
      </c>
      <c r="E59" s="57">
        <v>0.3132295719844358</v>
      </c>
      <c r="F59" s="19">
        <f>AVERAGE(C59:E59)</f>
        <v>0.31594516110482834</v>
      </c>
    </row>
    <row r="60" spans="1:6" ht="24" x14ac:dyDescent="0.25">
      <c r="A60" s="53" t="s">
        <v>63</v>
      </c>
      <c r="B60" s="54" t="s">
        <v>64</v>
      </c>
      <c r="C60" s="55">
        <v>0.12413793103448276</v>
      </c>
      <c r="D60" s="56">
        <v>0.15029761904761904</v>
      </c>
      <c r="E60" s="57">
        <v>0.1517509727626459</v>
      </c>
      <c r="F60" s="19">
        <f>AVERAGE(C60:E60)</f>
        <v>0.14206217428158255</v>
      </c>
    </row>
    <row r="61" spans="1:6" ht="24" x14ac:dyDescent="0.25">
      <c r="A61" s="53"/>
      <c r="B61" s="54" t="s">
        <v>65</v>
      </c>
      <c r="C61" s="55">
        <v>0.25862068965517243</v>
      </c>
      <c r="D61" s="56">
        <v>0.25892857142857145</v>
      </c>
      <c r="E61" s="57">
        <v>0.26070038910505838</v>
      </c>
      <c r="F61" s="19">
        <f>AVERAGE(C61:E61)</f>
        <v>0.25941655006293413</v>
      </c>
    </row>
    <row r="62" spans="1:6" ht="24" x14ac:dyDescent="0.25">
      <c r="A62" s="53"/>
      <c r="B62" s="54" t="s">
        <v>66</v>
      </c>
      <c r="C62" s="55">
        <v>5.1724137931034482E-2</v>
      </c>
      <c r="D62" s="56">
        <v>7.1428571428571425E-2</v>
      </c>
      <c r="E62" s="57">
        <v>8.3657587548638113E-2</v>
      </c>
      <c r="F62" s="19">
        <f>AVERAGE(C62:E62)</f>
        <v>6.8936765636081337E-2</v>
      </c>
    </row>
    <row r="63" spans="1:6" ht="24" x14ac:dyDescent="0.25">
      <c r="A63" s="53"/>
      <c r="B63" s="54" t="s">
        <v>67</v>
      </c>
      <c r="C63" s="55">
        <v>0.19655172413793104</v>
      </c>
      <c r="D63" s="56">
        <v>0.16964285714285715</v>
      </c>
      <c r="E63" s="57">
        <v>0.17898832684824903</v>
      </c>
      <c r="F63" s="19">
        <f>AVERAGE(C63:E63)</f>
        <v>0.18172763604301242</v>
      </c>
    </row>
    <row r="64" spans="1:6" ht="24" x14ac:dyDescent="0.25">
      <c r="A64" s="53"/>
      <c r="B64" s="54" t="s">
        <v>68</v>
      </c>
      <c r="C64" s="55">
        <v>0.16896551724137931</v>
      </c>
      <c r="D64" s="56">
        <v>0.1130952380952381</v>
      </c>
      <c r="E64" s="57">
        <v>0.11089494163424124</v>
      </c>
      <c r="F64" s="19">
        <f>AVERAGE(C64:E64)</f>
        <v>0.13098523232361955</v>
      </c>
    </row>
    <row r="65" spans="1:6" ht="24" x14ac:dyDescent="0.25">
      <c r="A65" s="53"/>
      <c r="B65" s="54" t="s">
        <v>69</v>
      </c>
      <c r="C65" s="55">
        <v>0.18965517241379309</v>
      </c>
      <c r="D65" s="56">
        <v>0.10119047619047619</v>
      </c>
      <c r="E65" s="57">
        <v>8.7548638132295714E-2</v>
      </c>
      <c r="F65" s="19">
        <f>AVERAGE(C65:E65)</f>
        <v>0.12613142891218834</v>
      </c>
    </row>
    <row r="66" spans="1:6" ht="24" x14ac:dyDescent="0.25">
      <c r="A66" s="53"/>
      <c r="B66" s="54" t="s">
        <v>70</v>
      </c>
      <c r="C66" s="55">
        <v>0.20689655172413793</v>
      </c>
      <c r="D66" s="56">
        <v>0.14434523809523808</v>
      </c>
      <c r="E66" s="57">
        <v>0.1867704280155642</v>
      </c>
      <c r="F66" s="19">
        <f>AVERAGE(C66:E66)</f>
        <v>0.17933740594498007</v>
      </c>
    </row>
    <row r="67" spans="1:6" ht="24" x14ac:dyDescent="0.25">
      <c r="A67" s="53"/>
      <c r="B67" s="54" t="s">
        <v>71</v>
      </c>
      <c r="C67" s="55">
        <v>0.18275862068965515</v>
      </c>
      <c r="D67" s="56">
        <v>0.14732142857142858</v>
      </c>
      <c r="E67" s="57">
        <v>0.14396887159533073</v>
      </c>
      <c r="F67" s="19">
        <f>AVERAGE(C67:E67)</f>
        <v>0.15801630695213814</v>
      </c>
    </row>
    <row r="68" spans="1:6" ht="24" x14ac:dyDescent="0.25">
      <c r="A68" s="53"/>
      <c r="B68" s="54" t="s">
        <v>72</v>
      </c>
      <c r="C68" s="55">
        <v>0.14482758620689656</v>
      </c>
      <c r="D68" s="56">
        <v>9.5238095238095233E-2</v>
      </c>
      <c r="E68" s="57">
        <v>0.12840466926070038</v>
      </c>
      <c r="F68" s="19">
        <f>AVERAGE(C68:E68)</f>
        <v>0.12282345023523072</v>
      </c>
    </row>
    <row r="69" spans="1:6" ht="24" x14ac:dyDescent="0.25">
      <c r="A69" s="53"/>
      <c r="B69" s="54" t="s">
        <v>73</v>
      </c>
      <c r="C69" s="55">
        <v>0.14482758620689656</v>
      </c>
      <c r="D69" s="56">
        <v>0.12797619047619047</v>
      </c>
      <c r="E69" s="57">
        <v>0.15758754863813229</v>
      </c>
      <c r="F69" s="19">
        <f>AVERAGE(C69:E69)</f>
        <v>0.14346377510707312</v>
      </c>
    </row>
    <row r="70" spans="1:6" ht="24" x14ac:dyDescent="0.25">
      <c r="A70" s="53"/>
      <c r="B70" s="54" t="s">
        <v>74</v>
      </c>
      <c r="C70" s="55">
        <v>0.14137931034482759</v>
      </c>
      <c r="D70" s="56">
        <v>8.4821428571428575E-2</v>
      </c>
      <c r="E70" s="57">
        <v>0.1186770428015564</v>
      </c>
      <c r="F70" s="19">
        <f>AVERAGE(C70:E70)</f>
        <v>0.11495926057260419</v>
      </c>
    </row>
    <row r="71" spans="1:6" ht="24" x14ac:dyDescent="0.25">
      <c r="A71" s="53"/>
      <c r="B71" s="54" t="s">
        <v>75</v>
      </c>
      <c r="C71" s="55">
        <v>0.12758620689655173</v>
      </c>
      <c r="D71" s="56">
        <v>0.11160714285714286</v>
      </c>
      <c r="E71" s="57">
        <v>0.12645914396887159</v>
      </c>
      <c r="F71" s="19">
        <f>AVERAGE(C71:E71)</f>
        <v>0.12188416457418873</v>
      </c>
    </row>
    <row r="72" spans="1:6" ht="24" x14ac:dyDescent="0.25">
      <c r="A72" s="53"/>
      <c r="B72" s="54" t="s">
        <v>76</v>
      </c>
      <c r="C72" s="55">
        <v>0.25862068965517243</v>
      </c>
      <c r="D72" s="56">
        <v>0.32440476190476192</v>
      </c>
      <c r="E72" s="57">
        <v>0.28599221789883267</v>
      </c>
      <c r="F72" s="19">
        <f>AVERAGE(C72:E72)</f>
        <v>0.28967255648625567</v>
      </c>
    </row>
    <row r="73" spans="1:6" ht="24" x14ac:dyDescent="0.25">
      <c r="A73" s="53"/>
      <c r="B73" s="54" t="s">
        <v>77</v>
      </c>
      <c r="C73" s="55">
        <v>0.12413793103448276</v>
      </c>
      <c r="D73" s="56">
        <v>0.11160714285714286</v>
      </c>
      <c r="E73" s="57">
        <v>0.10700389105058365</v>
      </c>
      <c r="F73" s="19">
        <f>AVERAGE(C73:E73)</f>
        <v>0.11424965498073643</v>
      </c>
    </row>
    <row r="74" spans="1:6" ht="24" x14ac:dyDescent="0.25">
      <c r="A74" s="53"/>
      <c r="B74" s="54" t="s">
        <v>78</v>
      </c>
      <c r="C74" s="55">
        <v>0.35172413793103446</v>
      </c>
      <c r="D74" s="56">
        <v>0.4107142857142857</v>
      </c>
      <c r="E74" s="57">
        <v>0.36381322957198442</v>
      </c>
      <c r="F74" s="19">
        <f>AVERAGE(C74:E74)</f>
        <v>0.37541721773910153</v>
      </c>
    </row>
    <row r="75" spans="1:6" ht="24" x14ac:dyDescent="0.25">
      <c r="A75" s="53"/>
      <c r="B75" s="54" t="s">
        <v>79</v>
      </c>
      <c r="C75" s="55">
        <v>0.22413793103448276</v>
      </c>
      <c r="D75" s="56">
        <v>0.31398809523809523</v>
      </c>
      <c r="E75" s="57">
        <v>0.27042801556420232</v>
      </c>
      <c r="F75" s="19">
        <f>AVERAGE(C75:E75)</f>
        <v>0.26951801394559344</v>
      </c>
    </row>
    <row r="76" spans="1:6" ht="24" x14ac:dyDescent="0.25">
      <c r="A76" s="53"/>
      <c r="B76" s="54" t="s">
        <v>80</v>
      </c>
      <c r="C76" s="55">
        <v>0.31379310344827588</v>
      </c>
      <c r="D76" s="56">
        <v>0.35863095238095238</v>
      </c>
      <c r="E76" s="57">
        <v>0.34046692607003892</v>
      </c>
      <c r="F76" s="19">
        <f>AVERAGE(C76:E76)</f>
        <v>0.33763032729975578</v>
      </c>
    </row>
    <row r="77" spans="1:6" ht="24" x14ac:dyDescent="0.25">
      <c r="A77" s="53"/>
      <c r="B77" s="54" t="s">
        <v>81</v>
      </c>
      <c r="C77" s="55">
        <v>0.23793103448275862</v>
      </c>
      <c r="D77" s="56">
        <v>0.30952380952380953</v>
      </c>
      <c r="E77" s="57">
        <v>0.28015564202334631</v>
      </c>
      <c r="F77" s="19">
        <f>AVERAGE(C77:E77)</f>
        <v>0.2758701620099715</v>
      </c>
    </row>
    <row r="78" spans="1:6" x14ac:dyDescent="0.25">
      <c r="A78" s="53" t="s">
        <v>82</v>
      </c>
      <c r="B78" s="54" t="s">
        <v>83</v>
      </c>
      <c r="C78" s="55">
        <v>0.13986013986013987</v>
      </c>
      <c r="D78" s="56">
        <v>0.19790104947526238</v>
      </c>
      <c r="E78" s="57">
        <v>0.16342412451361865</v>
      </c>
      <c r="F78" s="19">
        <f>AVERAGE(C78:E78)</f>
        <v>0.16706177128300695</v>
      </c>
    </row>
    <row r="79" spans="1:6" x14ac:dyDescent="0.25">
      <c r="A79" s="53"/>
      <c r="B79" s="54" t="s">
        <v>84</v>
      </c>
      <c r="C79" s="55">
        <v>0.24475524475524477</v>
      </c>
      <c r="D79" s="56">
        <v>0.32233883058470769</v>
      </c>
      <c r="E79" s="57">
        <v>0.27431906614785995</v>
      </c>
      <c r="F79" s="19">
        <f>AVERAGE(C79:E79)</f>
        <v>0.28047104716260413</v>
      </c>
    </row>
    <row r="80" spans="1:6" x14ac:dyDescent="0.25">
      <c r="A80" s="53"/>
      <c r="B80" s="54" t="s">
        <v>85</v>
      </c>
      <c r="C80" s="55">
        <v>0.19580419580419581</v>
      </c>
      <c r="D80" s="56">
        <v>0.20689655172413793</v>
      </c>
      <c r="E80" s="57">
        <v>0.17898832684824903</v>
      </c>
      <c r="F80" s="19">
        <f>AVERAGE(C80:E80)</f>
        <v>0.19389635812552761</v>
      </c>
    </row>
    <row r="81" spans="1:6" x14ac:dyDescent="0.25">
      <c r="A81" s="53"/>
      <c r="B81" s="54" t="s">
        <v>86</v>
      </c>
      <c r="C81" s="55">
        <v>0.14335664335664336</v>
      </c>
      <c r="D81" s="56">
        <v>0.12593703148425786</v>
      </c>
      <c r="E81" s="57">
        <v>0.14007782101167315</v>
      </c>
      <c r="F81" s="19">
        <f>AVERAGE(C81:E81)</f>
        <v>0.13645716528419147</v>
      </c>
    </row>
    <row r="82" spans="1:6" ht="24" x14ac:dyDescent="0.25">
      <c r="A82" s="53"/>
      <c r="B82" s="54" t="s">
        <v>87</v>
      </c>
      <c r="C82" s="55">
        <v>0.10839160839160839</v>
      </c>
      <c r="D82" s="56">
        <v>0.11244377811094453</v>
      </c>
      <c r="E82" s="57">
        <v>0.10311284046692606</v>
      </c>
      <c r="F82" s="19">
        <f>AVERAGE(C82:E82)</f>
        <v>0.10798274232315967</v>
      </c>
    </row>
    <row r="83" spans="1:6" ht="24" x14ac:dyDescent="0.25">
      <c r="A83" s="53"/>
      <c r="B83" s="54" t="s">
        <v>88</v>
      </c>
      <c r="C83" s="55">
        <v>0.12237762237762238</v>
      </c>
      <c r="D83" s="56">
        <v>9.7451274362818585E-2</v>
      </c>
      <c r="E83" s="57">
        <v>0.10311284046692606</v>
      </c>
      <c r="F83" s="19">
        <f>AVERAGE(C83:E83)</f>
        <v>0.10764724573578903</v>
      </c>
    </row>
    <row r="84" spans="1:6" x14ac:dyDescent="0.25">
      <c r="A84" s="53"/>
      <c r="B84" s="54" t="s">
        <v>89</v>
      </c>
      <c r="C84" s="55">
        <v>0.12587412587412589</v>
      </c>
      <c r="D84" s="56">
        <v>8.9955022488755615E-2</v>
      </c>
      <c r="E84" s="57">
        <v>0.10311284046692606</v>
      </c>
      <c r="F84" s="19">
        <f>AVERAGE(C84:E84)</f>
        <v>0.10631399627660253</v>
      </c>
    </row>
    <row r="85" spans="1:6" x14ac:dyDescent="0.25">
      <c r="A85" s="53"/>
      <c r="B85" s="54" t="s">
        <v>90</v>
      </c>
      <c r="C85" s="55">
        <v>0.10139860139860141</v>
      </c>
      <c r="D85" s="56">
        <v>8.3958020989505264E-2</v>
      </c>
      <c r="E85" s="57">
        <v>0.10116731517509728</v>
      </c>
      <c r="F85" s="19">
        <f>AVERAGE(C85:E85)</f>
        <v>9.550797918773464E-2</v>
      </c>
    </row>
    <row r="86" spans="1:6" x14ac:dyDescent="0.25">
      <c r="A86" s="53"/>
      <c r="B86" s="54" t="s">
        <v>91</v>
      </c>
      <c r="C86" s="55">
        <v>0.13986013986013987</v>
      </c>
      <c r="D86" s="56">
        <v>0.14392803598200898</v>
      </c>
      <c r="E86" s="57">
        <v>0.12840466926070038</v>
      </c>
      <c r="F86" s="19">
        <f>AVERAGE(C86:E86)</f>
        <v>0.13739761503428308</v>
      </c>
    </row>
    <row r="87" spans="1:6" x14ac:dyDescent="0.25">
      <c r="A87" s="53"/>
      <c r="B87" s="54" t="s">
        <v>92</v>
      </c>
      <c r="C87" s="55">
        <v>0.1888111888111888</v>
      </c>
      <c r="D87" s="56">
        <v>0.14242878560719641</v>
      </c>
      <c r="E87" s="57">
        <v>0.20038910505836577</v>
      </c>
      <c r="F87" s="19">
        <f>AVERAGE(C87:E87)</f>
        <v>0.17720969315891699</v>
      </c>
    </row>
    <row r="88" spans="1:6" x14ac:dyDescent="0.25">
      <c r="A88" s="53"/>
      <c r="B88" s="54" t="s">
        <v>93</v>
      </c>
      <c r="C88" s="55">
        <v>0.30769230769230771</v>
      </c>
      <c r="D88" s="56">
        <v>0.31484257871064469</v>
      </c>
      <c r="E88" s="57">
        <v>0.32295719844357973</v>
      </c>
      <c r="F88" s="19">
        <f>AVERAGE(C88:E88)</f>
        <v>0.31516402828217738</v>
      </c>
    </row>
    <row r="89" spans="1:6" ht="24" x14ac:dyDescent="0.25">
      <c r="A89" s="53"/>
      <c r="B89" s="54" t="s">
        <v>94</v>
      </c>
      <c r="C89" s="55">
        <v>0.15734265734265734</v>
      </c>
      <c r="D89" s="56">
        <v>0.13943028485757122</v>
      </c>
      <c r="E89" s="57">
        <v>0.12840466926070038</v>
      </c>
      <c r="F89" s="19">
        <f>AVERAGE(C89:E89)</f>
        <v>0.1417258704869763</v>
      </c>
    </row>
    <row r="90" spans="1:6" ht="24" x14ac:dyDescent="0.25">
      <c r="A90" s="53"/>
      <c r="B90" s="54" t="s">
        <v>95</v>
      </c>
      <c r="C90" s="55">
        <v>0.19580419580419581</v>
      </c>
      <c r="D90" s="56">
        <v>0.16341829085457271</v>
      </c>
      <c r="E90" s="57">
        <v>0.16342412451361865</v>
      </c>
      <c r="F90" s="19">
        <f>AVERAGE(C90:E90)</f>
        <v>0.1742155370574624</v>
      </c>
    </row>
    <row r="91" spans="1:6" x14ac:dyDescent="0.25">
      <c r="A91" s="53"/>
      <c r="B91" s="54" t="s">
        <v>96</v>
      </c>
      <c r="C91" s="55">
        <v>0.29720279720279719</v>
      </c>
      <c r="D91" s="56">
        <v>0.33433283358320842</v>
      </c>
      <c r="E91" s="57">
        <v>0.33073929961089488</v>
      </c>
      <c r="F91" s="19">
        <f>AVERAGE(C91:E91)</f>
        <v>0.32075831013230016</v>
      </c>
    </row>
    <row r="92" spans="1:6" x14ac:dyDescent="0.25">
      <c r="A92" s="53"/>
      <c r="B92" s="54" t="s">
        <v>97</v>
      </c>
      <c r="C92" s="55">
        <v>0.31818181818181818</v>
      </c>
      <c r="D92" s="56">
        <v>0.2818590704647676</v>
      </c>
      <c r="E92" s="57">
        <v>0.28404669260700388</v>
      </c>
      <c r="F92" s="19">
        <f>AVERAGE(C92:E92)</f>
        <v>0.29469586041786322</v>
      </c>
    </row>
    <row r="93" spans="1:6" x14ac:dyDescent="0.25">
      <c r="A93" s="53"/>
      <c r="B93" s="54" t="s">
        <v>98</v>
      </c>
      <c r="C93" s="55">
        <v>0.25524475524475526</v>
      </c>
      <c r="D93" s="56">
        <v>0.26986506746626687</v>
      </c>
      <c r="E93" s="57">
        <v>0.26459143968871596</v>
      </c>
      <c r="F93" s="19">
        <f>AVERAGE(C93:E93)</f>
        <v>0.26323375413324607</v>
      </c>
    </row>
    <row r="94" spans="1:6" ht="15.75" thickBot="1" x14ac:dyDescent="0.3">
      <c r="A94" s="58"/>
      <c r="B94" s="59" t="s">
        <v>99</v>
      </c>
      <c r="C94" s="60">
        <v>0.26923076923076922</v>
      </c>
      <c r="D94" s="61">
        <v>0.328335832083958</v>
      </c>
      <c r="E94" s="62">
        <v>0.31517509727626458</v>
      </c>
      <c r="F94" s="19">
        <f>AVERAGE(C94:E94)</f>
        <v>0.3042472328636639</v>
      </c>
    </row>
    <row r="95" spans="1:6" ht="15.75" thickTop="1" x14ac:dyDescent="0.25">
      <c r="C95" s="20">
        <f>AVERAGE(C6:C94)</f>
        <v>0.19799475998623614</v>
      </c>
      <c r="D95" s="20">
        <f>AVERAGE(D6:D94)</f>
        <v>0.19784605089108728</v>
      </c>
      <c r="E95" s="20">
        <f>AVERAGE(E6:E94)</f>
        <v>0.19566738075460138</v>
      </c>
      <c r="F95" s="20">
        <f>AVERAGE(F6:F94)</f>
        <v>0.19716939721064175</v>
      </c>
    </row>
    <row r="98" spans="1:5" ht="15.75" thickBot="1" x14ac:dyDescent="0.3"/>
    <row r="99" spans="1:5" ht="15.75" thickTop="1" x14ac:dyDescent="0.25">
      <c r="A99" s="33"/>
      <c r="B99" s="34"/>
      <c r="C99" s="35" t="s">
        <v>1</v>
      </c>
      <c r="D99" s="36"/>
      <c r="E99" s="37"/>
    </row>
    <row r="100" spans="1:5" ht="36.75" x14ac:dyDescent="0.25">
      <c r="A100" s="38"/>
      <c r="B100" s="39"/>
      <c r="C100" s="40" t="s">
        <v>2</v>
      </c>
      <c r="D100" s="41" t="s">
        <v>3</v>
      </c>
      <c r="E100" s="42" t="s">
        <v>4</v>
      </c>
    </row>
    <row r="101" spans="1:5" ht="25.5" thickBot="1" x14ac:dyDescent="0.3">
      <c r="A101" s="43"/>
      <c r="B101" s="44"/>
      <c r="C101" s="45" t="s">
        <v>5</v>
      </c>
      <c r="D101" s="46" t="s">
        <v>5</v>
      </c>
      <c r="E101" s="47" t="s">
        <v>5</v>
      </c>
    </row>
    <row r="102" spans="1:5" ht="24.75" thickTop="1" x14ac:dyDescent="0.25">
      <c r="A102" s="48" t="s">
        <v>44</v>
      </c>
      <c r="B102" s="49" t="s">
        <v>45</v>
      </c>
      <c r="C102" s="50">
        <f>C6 -($F6*C$95/$F$95)</f>
        <v>-1.1409478102893111E-3</v>
      </c>
      <c r="D102" s="51">
        <f t="shared" ref="D102:E102" si="0">D6 -($F6*D$95/$F$95)</f>
        <v>-1.4258961219155986E-3</v>
      </c>
      <c r="E102" s="52">
        <f t="shared" si="0"/>
        <v>2.5668439322054093E-3</v>
      </c>
    </row>
    <row r="103" spans="1:5" ht="24" x14ac:dyDescent="0.25">
      <c r="A103" s="53"/>
      <c r="B103" s="54" t="s">
        <v>46</v>
      </c>
      <c r="C103" s="55">
        <f t="shared" ref="C103:E103" si="1">C7 -($F7*C$95/$F$95)</f>
        <v>-2.8525548131500322E-2</v>
      </c>
      <c r="D103" s="56">
        <f t="shared" si="1"/>
        <v>1.3107407112313035E-2</v>
      </c>
      <c r="E103" s="57">
        <f t="shared" si="1"/>
        <v>1.5418141019187814E-2</v>
      </c>
    </row>
    <row r="104" spans="1:5" ht="24" x14ac:dyDescent="0.25">
      <c r="A104" s="53"/>
      <c r="B104" s="54" t="s">
        <v>47</v>
      </c>
      <c r="C104" s="55">
        <f t="shared" ref="C104:E104" si="2">C8 -($F8*C$95/$F$95)</f>
        <v>-4.0555522053627391E-2</v>
      </c>
      <c r="D104" s="56">
        <f t="shared" si="2"/>
        <v>4.0581190635935571E-2</v>
      </c>
      <c r="E104" s="57">
        <f t="shared" si="2"/>
        <v>-2.5668582307403209E-5</v>
      </c>
    </row>
    <row r="105" spans="1:5" ht="24" x14ac:dyDescent="0.25">
      <c r="A105" s="53"/>
      <c r="B105" s="54" t="s">
        <v>48</v>
      </c>
      <c r="C105" s="55">
        <f t="shared" ref="C105:E105" si="3">C9 -($F9*C$95/$F$95)</f>
        <v>-1.9689761718432619E-2</v>
      </c>
      <c r="D105" s="56">
        <f t="shared" si="3"/>
        <v>1.1599499343650926E-2</v>
      </c>
      <c r="E105" s="57">
        <f t="shared" si="3"/>
        <v>8.090262374782109E-3</v>
      </c>
    </row>
    <row r="106" spans="1:5" ht="24" x14ac:dyDescent="0.25">
      <c r="A106" s="53"/>
      <c r="B106" s="54" t="s">
        <v>49</v>
      </c>
      <c r="C106" s="55">
        <f t="shared" ref="C106:E106" si="4">C10 -($F10*C$95/$F$95)</f>
        <v>1.7919891964685797E-2</v>
      </c>
      <c r="D106" s="56">
        <f t="shared" si="4"/>
        <v>1.8743308672186321E-2</v>
      </c>
      <c r="E106" s="57">
        <f t="shared" si="4"/>
        <v>-3.6663200636871174E-2</v>
      </c>
    </row>
    <row r="107" spans="1:5" ht="24" x14ac:dyDescent="0.25">
      <c r="A107" s="53"/>
      <c r="B107" s="54" t="s">
        <v>50</v>
      </c>
      <c r="C107" s="55">
        <f t="shared" ref="C107:E107" si="5">C11 -($F11*C$95/$F$95)</f>
        <v>2.1980298675605942E-2</v>
      </c>
      <c r="D107" s="56">
        <f t="shared" si="5"/>
        <v>-8.4738068468934169E-3</v>
      </c>
      <c r="E107" s="57">
        <f t="shared" si="5"/>
        <v>-1.3506491828712136E-2</v>
      </c>
    </row>
    <row r="108" spans="1:5" ht="24" x14ac:dyDescent="0.25">
      <c r="A108" s="53"/>
      <c r="B108" s="54" t="s">
        <v>51</v>
      </c>
      <c r="C108" s="55">
        <f t="shared" ref="C108:E108" si="6">C12 -($F12*C$95/$F$95)</f>
        <v>-9.8766270813924889E-3</v>
      </c>
      <c r="D108" s="56">
        <f t="shared" si="6"/>
        <v>4.6300142773859077E-3</v>
      </c>
      <c r="E108" s="57">
        <f t="shared" si="6"/>
        <v>5.2466128040068172E-3</v>
      </c>
    </row>
    <row r="109" spans="1:5" ht="24" x14ac:dyDescent="0.25">
      <c r="A109" s="53"/>
      <c r="B109" s="54" t="s">
        <v>52</v>
      </c>
      <c r="C109" s="55">
        <f t="shared" ref="C109:E109" si="7">C13 -($F13*C$95/$F$95)</f>
        <v>1.9724485689657498E-2</v>
      </c>
      <c r="D109" s="56">
        <f t="shared" si="7"/>
        <v>7.7063468351880327E-4</v>
      </c>
      <c r="E109" s="57">
        <f t="shared" si="7"/>
        <v>-2.0495120373176079E-2</v>
      </c>
    </row>
    <row r="110" spans="1:5" ht="24" x14ac:dyDescent="0.25">
      <c r="A110" s="53"/>
      <c r="B110" s="54" t="s">
        <v>53</v>
      </c>
      <c r="C110" s="55">
        <f t="shared" ref="C110:E110" si="8">C14 -($F14*C$95/$F$95)</f>
        <v>4.1017599777126962E-2</v>
      </c>
      <c r="D110" s="56">
        <f t="shared" si="8"/>
        <v>-2.5022187292943879E-2</v>
      </c>
      <c r="E110" s="57">
        <f t="shared" si="8"/>
        <v>-1.5995412484182875E-2</v>
      </c>
    </row>
    <row r="111" spans="1:5" ht="24" x14ac:dyDescent="0.25">
      <c r="A111" s="53"/>
      <c r="B111" s="54" t="s">
        <v>54</v>
      </c>
      <c r="C111" s="55">
        <f t="shared" ref="C111:E111" si="9">C15 -($F15*C$95/$F$95)</f>
        <v>-1.175115856597872E-2</v>
      </c>
      <c r="D111" s="56">
        <f t="shared" si="9"/>
        <v>-3.2669415566460025E-3</v>
      </c>
      <c r="E111" s="57">
        <f t="shared" si="9"/>
        <v>1.5018100122625111E-2</v>
      </c>
    </row>
    <row r="112" spans="1:5" ht="24" x14ac:dyDescent="0.25">
      <c r="A112" s="53"/>
      <c r="B112" s="54" t="s">
        <v>55</v>
      </c>
      <c r="C112" s="55">
        <f t="shared" ref="C112:E112" si="10">C16 -($F16*C$95/$F$95)</f>
        <v>-9.1337962733882838E-3</v>
      </c>
      <c r="D112" s="56">
        <f t="shared" si="10"/>
        <v>1.2049305115783587E-2</v>
      </c>
      <c r="E112" s="57">
        <f t="shared" si="10"/>
        <v>-2.9155088423947206E-3</v>
      </c>
    </row>
    <row r="113" spans="1:5" ht="24" x14ac:dyDescent="0.25">
      <c r="A113" s="53"/>
      <c r="B113" s="54" t="s">
        <v>56</v>
      </c>
      <c r="C113" s="55">
        <f t="shared" ref="C113:E113" si="11">C17 -($F17*C$95/$F$95)</f>
        <v>4.4560213566701062E-2</v>
      </c>
      <c r="D113" s="56">
        <f t="shared" si="11"/>
        <v>-2.4680936207754522E-2</v>
      </c>
      <c r="E113" s="57">
        <f t="shared" si="11"/>
        <v>-1.9879277358946124E-2</v>
      </c>
    </row>
    <row r="114" spans="1:5" ht="24" x14ac:dyDescent="0.25">
      <c r="A114" s="53"/>
      <c r="B114" s="54" t="s">
        <v>57</v>
      </c>
      <c r="C114" s="55">
        <f t="shared" ref="C114:E114" si="12">C18 -($F18*C$95/$F$95)</f>
        <v>-9.6116354238361401E-3</v>
      </c>
      <c r="D114" s="56">
        <f t="shared" si="12"/>
        <v>5.2295572687793834E-3</v>
      </c>
      <c r="E114" s="57">
        <f t="shared" si="12"/>
        <v>4.3820781550573673E-3</v>
      </c>
    </row>
    <row r="115" spans="1:5" ht="24" x14ac:dyDescent="0.25">
      <c r="A115" s="53"/>
      <c r="B115" s="54" t="s">
        <v>58</v>
      </c>
      <c r="C115" s="55">
        <f t="shared" ref="C115:E115" si="13">C19 -($F19*C$95/$F$95)</f>
        <v>-1.0516454489341853E-2</v>
      </c>
      <c r="D115" s="56">
        <f t="shared" si="13"/>
        <v>-3.1946672306817359E-3</v>
      </c>
      <c r="E115" s="57">
        <f t="shared" si="13"/>
        <v>1.3711121720024089E-2</v>
      </c>
    </row>
    <row r="116" spans="1:5" ht="24" x14ac:dyDescent="0.25">
      <c r="A116" s="53"/>
      <c r="B116" s="54" t="s">
        <v>59</v>
      </c>
      <c r="C116" s="55">
        <f t="shared" ref="C116:E116" si="14">C20 -($F20*C$95/$F$95)</f>
        <v>1.2800219731712192E-2</v>
      </c>
      <c r="D116" s="56">
        <f t="shared" si="14"/>
        <v>-3.3928272123600445E-2</v>
      </c>
      <c r="E116" s="57">
        <f t="shared" si="14"/>
        <v>2.1128052391888863E-2</v>
      </c>
    </row>
    <row r="117" spans="1:5" ht="24" x14ac:dyDescent="0.25">
      <c r="A117" s="53"/>
      <c r="B117" s="54" t="s">
        <v>60</v>
      </c>
      <c r="C117" s="55">
        <f t="shared" ref="C117:E117" si="15">C21 -($F21*C$95/$F$95)</f>
        <v>3.2214390930163372E-3</v>
      </c>
      <c r="D117" s="56">
        <f t="shared" si="15"/>
        <v>-2.4250544144476527E-2</v>
      </c>
      <c r="E117" s="57">
        <f t="shared" si="15"/>
        <v>2.1029105051460578E-2</v>
      </c>
    </row>
    <row r="118" spans="1:5" ht="24" x14ac:dyDescent="0.25">
      <c r="A118" s="53"/>
      <c r="B118" s="54" t="s">
        <v>61</v>
      </c>
      <c r="C118" s="55">
        <f t="shared" ref="C118:E118" si="16">C22 -($F22*C$95/$F$95)</f>
        <v>6.2186345400702947E-3</v>
      </c>
      <c r="D118" s="56">
        <f t="shared" si="16"/>
        <v>3.4934927113287884E-4</v>
      </c>
      <c r="E118" s="57">
        <f t="shared" si="16"/>
        <v>-6.5679838112030486E-3</v>
      </c>
    </row>
    <row r="119" spans="1:5" ht="24" x14ac:dyDescent="0.25">
      <c r="A119" s="53"/>
      <c r="B119" s="54" t="s">
        <v>62</v>
      </c>
      <c r="C119" s="55">
        <f t="shared" ref="C119:E119" si="17">C23 -($F23*C$95/$F$95)</f>
        <v>-1.9541270324275134E-2</v>
      </c>
      <c r="D119" s="56">
        <f t="shared" si="17"/>
        <v>1.2766478978657458E-2</v>
      </c>
      <c r="E119" s="57">
        <f t="shared" si="17"/>
        <v>6.774791345618203E-3</v>
      </c>
    </row>
    <row r="120" spans="1:5" ht="24" x14ac:dyDescent="0.25">
      <c r="A120" s="53" t="s">
        <v>6</v>
      </c>
      <c r="B120" s="54" t="s">
        <v>7</v>
      </c>
      <c r="C120" s="55">
        <f t="shared" ref="C120:E120" si="18">C24 -($F24*C$95/$F$95)</f>
        <v>4.3723817114467711E-3</v>
      </c>
      <c r="D120" s="56">
        <f t="shared" si="18"/>
        <v>-1.8707631569549549E-2</v>
      </c>
      <c r="E120" s="57">
        <f t="shared" si="18"/>
        <v>1.4335249858103249E-2</v>
      </c>
    </row>
    <row r="121" spans="1:5" ht="24" x14ac:dyDescent="0.25">
      <c r="A121" s="53"/>
      <c r="B121" s="54" t="s">
        <v>8</v>
      </c>
      <c r="C121" s="55">
        <f t="shared" ref="C121:E121" si="19">C25 -($F25*C$95/$F$95)</f>
        <v>2.5940271409313653E-2</v>
      </c>
      <c r="D121" s="56">
        <f t="shared" si="19"/>
        <v>-9.060702898893408E-3</v>
      </c>
      <c r="E121" s="57">
        <f t="shared" si="19"/>
        <v>-1.6879568510419801E-2</v>
      </c>
    </row>
    <row r="122" spans="1:5" ht="24" x14ac:dyDescent="0.25">
      <c r="A122" s="53"/>
      <c r="B122" s="54" t="s">
        <v>9</v>
      </c>
      <c r="C122" s="55">
        <f t="shared" ref="C122:E122" si="20">C26 -($F26*C$95/$F$95)</f>
        <v>2.8638335920103425E-2</v>
      </c>
      <c r="D122" s="56">
        <f t="shared" si="20"/>
        <v>-2.6569285041196156E-2</v>
      </c>
      <c r="E122" s="57">
        <f t="shared" si="20"/>
        <v>-2.0690508789067419E-3</v>
      </c>
    </row>
    <row r="123" spans="1:5" ht="24" x14ac:dyDescent="0.25">
      <c r="A123" s="53"/>
      <c r="B123" s="54" t="s">
        <v>10</v>
      </c>
      <c r="C123" s="55">
        <f t="shared" ref="C123:E123" si="21">C27 -($F27*C$95/$F$95)</f>
        <v>2.3075384654575815E-2</v>
      </c>
      <c r="D123" s="56">
        <f t="shared" si="21"/>
        <v>-1.0204673693019334E-2</v>
      </c>
      <c r="E123" s="57">
        <f t="shared" si="21"/>
        <v>-1.2870710961556092E-2</v>
      </c>
    </row>
    <row r="124" spans="1:5" ht="24" x14ac:dyDescent="0.25">
      <c r="A124" s="53"/>
      <c r="B124" s="54" t="s">
        <v>11</v>
      </c>
      <c r="C124" s="55">
        <f t="shared" ref="C124:E124" si="22">C28 -($F28*C$95/$F$95)</f>
        <v>-7.2973273976058572E-3</v>
      </c>
      <c r="D124" s="56">
        <f t="shared" si="22"/>
        <v>-3.733921699259346E-3</v>
      </c>
      <c r="E124" s="57">
        <f t="shared" si="22"/>
        <v>1.1031249096865869E-2</v>
      </c>
    </row>
    <row r="125" spans="1:5" ht="24" x14ac:dyDescent="0.25">
      <c r="A125" s="53"/>
      <c r="B125" s="54" t="s">
        <v>12</v>
      </c>
      <c r="C125" s="55">
        <f t="shared" ref="C125:E125" si="23">C29 -($F29*C$95/$F$95)</f>
        <v>4.5647990576027087E-2</v>
      </c>
      <c r="D125" s="56">
        <f t="shared" si="23"/>
        <v>-5.2655716519425758E-2</v>
      </c>
      <c r="E125" s="57">
        <f t="shared" si="23"/>
        <v>7.0077259433990735E-3</v>
      </c>
    </row>
    <row r="126" spans="1:5" ht="24" x14ac:dyDescent="0.25">
      <c r="A126" s="53"/>
      <c r="B126" s="54" t="s">
        <v>13</v>
      </c>
      <c r="C126" s="55">
        <f t="shared" ref="C126:E126" si="24">C30 -($F30*C$95/$F$95)</f>
        <v>3.0080400268396534E-2</v>
      </c>
      <c r="D126" s="56">
        <f t="shared" si="24"/>
        <v>-2.3464675854486916E-2</v>
      </c>
      <c r="E126" s="57">
        <f t="shared" si="24"/>
        <v>-6.6157244139088967E-3</v>
      </c>
    </row>
    <row r="127" spans="1:5" ht="24" x14ac:dyDescent="0.25">
      <c r="A127" s="53"/>
      <c r="B127" s="54" t="s">
        <v>14</v>
      </c>
      <c r="C127" s="55">
        <f t="shared" ref="C127:E127" si="25">C31 -($F31*C$95/$F$95)</f>
        <v>5.1162865934255564E-3</v>
      </c>
      <c r="D127" s="56">
        <f t="shared" si="25"/>
        <v>8.5989174127976131E-3</v>
      </c>
      <c r="E127" s="57">
        <f t="shared" si="25"/>
        <v>-1.3715204006222614E-2</v>
      </c>
    </row>
    <row r="128" spans="1:5" ht="24" x14ac:dyDescent="0.25">
      <c r="A128" s="53"/>
      <c r="B128" s="54" t="s">
        <v>15</v>
      </c>
      <c r="C128" s="55">
        <f t="shared" ref="C128:E128" si="26">C32 -($F32*C$95/$F$95)</f>
        <v>1.764581659104611E-2</v>
      </c>
      <c r="D128" s="56">
        <f t="shared" si="26"/>
        <v>1.6064235056519605E-3</v>
      </c>
      <c r="E128" s="57">
        <f t="shared" si="26"/>
        <v>-1.9252240096697626E-2</v>
      </c>
    </row>
    <row r="129" spans="1:5" ht="24" x14ac:dyDescent="0.25">
      <c r="A129" s="53"/>
      <c r="B129" s="54" t="s">
        <v>16</v>
      </c>
      <c r="C129" s="55">
        <f t="shared" ref="C129:E129" si="27">C33 -($F33*C$95/$F$95)</f>
        <v>1.5688924557475989E-2</v>
      </c>
      <c r="D129" s="56">
        <f t="shared" si="27"/>
        <v>-1.2110858033186733E-2</v>
      </c>
      <c r="E129" s="57">
        <f t="shared" si="27"/>
        <v>-3.5780665242890336E-3</v>
      </c>
    </row>
    <row r="130" spans="1:5" ht="24" x14ac:dyDescent="0.25">
      <c r="A130" s="53"/>
      <c r="B130" s="54" t="s">
        <v>17</v>
      </c>
      <c r="C130" s="55">
        <f t="shared" ref="C130:E130" si="28">C34 -($F34*C$95/$F$95)</f>
        <v>-4.0959943365267426E-3</v>
      </c>
      <c r="D130" s="56">
        <f t="shared" si="28"/>
        <v>1.2133227060184951E-2</v>
      </c>
      <c r="E130" s="57">
        <f t="shared" si="28"/>
        <v>-8.0372327236579583E-3</v>
      </c>
    </row>
    <row r="131" spans="1:5" ht="24" x14ac:dyDescent="0.25">
      <c r="A131" s="53"/>
      <c r="B131" s="54" t="s">
        <v>18</v>
      </c>
      <c r="C131" s="55">
        <f t="shared" ref="C131:E131" si="29">C35 -($F35*C$95/$F$95)</f>
        <v>8.4232144534117787E-3</v>
      </c>
      <c r="D131" s="56">
        <f t="shared" si="29"/>
        <v>-1.5694756117191538E-2</v>
      </c>
      <c r="E131" s="57">
        <f t="shared" si="29"/>
        <v>7.2715416637799402E-3</v>
      </c>
    </row>
    <row r="132" spans="1:5" ht="24" x14ac:dyDescent="0.25">
      <c r="A132" s="53"/>
      <c r="B132" s="54" t="s">
        <v>19</v>
      </c>
      <c r="C132" s="55">
        <f t="shared" ref="C132:E132" si="30">C36 -($F36*C$95/$F$95)</f>
        <v>1.2096899443703429E-2</v>
      </c>
      <c r="D132" s="56">
        <f t="shared" si="30"/>
        <v>3.8042704943912486E-3</v>
      </c>
      <c r="E132" s="57">
        <f t="shared" si="30"/>
        <v>-1.5901169938094414E-2</v>
      </c>
    </row>
    <row r="133" spans="1:5" ht="24" x14ac:dyDescent="0.25">
      <c r="A133" s="53"/>
      <c r="B133" s="54" t="s">
        <v>20</v>
      </c>
      <c r="C133" s="55">
        <f t="shared" ref="C133:E133" si="31">C37 -($F37*C$95/$F$95)</f>
        <v>-1.7584050584042998E-3</v>
      </c>
      <c r="D133" s="56">
        <f t="shared" si="31"/>
        <v>-1.0048785141009986E-2</v>
      </c>
      <c r="E133" s="57">
        <f t="shared" si="31"/>
        <v>1.1807190199414466E-2</v>
      </c>
    </row>
    <row r="134" spans="1:5" ht="24" x14ac:dyDescent="0.25">
      <c r="A134" s="53"/>
      <c r="B134" s="54" t="s">
        <v>21</v>
      </c>
      <c r="C134" s="55">
        <f t="shared" ref="C134:E134" si="32">C38 -($F38*C$95/$F$95)</f>
        <v>-9.0452478307042616E-3</v>
      </c>
      <c r="D134" s="56">
        <f t="shared" si="32"/>
        <v>-8.5363286188979703E-3</v>
      </c>
      <c r="E134" s="57">
        <f t="shared" si="32"/>
        <v>1.7581576449602787E-2</v>
      </c>
    </row>
    <row r="135" spans="1:5" ht="24" x14ac:dyDescent="0.25">
      <c r="A135" s="53"/>
      <c r="B135" s="54" t="s">
        <v>22</v>
      </c>
      <c r="C135" s="55">
        <f t="shared" ref="C135:E135" si="33">C39 -($F39*C$95/$F$95)</f>
        <v>-1.9114664246434293E-2</v>
      </c>
      <c r="D135" s="56">
        <f t="shared" si="33"/>
        <v>1.2786562967749368E-2</v>
      </c>
      <c r="E135" s="57">
        <f t="shared" si="33"/>
        <v>6.3281012786851332E-3</v>
      </c>
    </row>
    <row r="136" spans="1:5" ht="24" x14ac:dyDescent="0.25">
      <c r="A136" s="53"/>
      <c r="B136" s="54" t="s">
        <v>23</v>
      </c>
      <c r="C136" s="55">
        <f t="shared" ref="C136:E136" si="34">C40 -($F40*C$95/$F$95)</f>
        <v>-1.156014441378779E-2</v>
      </c>
      <c r="D136" s="56">
        <f t="shared" si="34"/>
        <v>3.7643447339435462E-2</v>
      </c>
      <c r="E136" s="57">
        <f t="shared" si="34"/>
        <v>-2.6083302925647499E-2</v>
      </c>
    </row>
    <row r="137" spans="1:5" ht="24" x14ac:dyDescent="0.25">
      <c r="A137" s="53"/>
      <c r="B137" s="54" t="s">
        <v>24</v>
      </c>
      <c r="C137" s="55">
        <f t="shared" ref="C137:E137" si="35">C41 -($F41*C$95/$F$95)</f>
        <v>-2.494008474864487E-2</v>
      </c>
      <c r="D137" s="56">
        <f t="shared" si="35"/>
        <v>2.201384536085832E-2</v>
      </c>
      <c r="E137" s="57">
        <f t="shared" si="35"/>
        <v>2.9262393877869941E-3</v>
      </c>
    </row>
    <row r="138" spans="1:5" ht="24" x14ac:dyDescent="0.25">
      <c r="A138" s="53"/>
      <c r="B138" s="54" t="s">
        <v>25</v>
      </c>
      <c r="C138" s="55">
        <f t="shared" ref="C138:E138" si="36">C42 -($F42*C$95/$F$95)</f>
        <v>-4.8064880727419157E-2</v>
      </c>
      <c r="D138" s="56">
        <f t="shared" si="36"/>
        <v>4.8474898666645033E-2</v>
      </c>
      <c r="E138" s="57">
        <f t="shared" si="36"/>
        <v>-4.1001793922554319E-4</v>
      </c>
    </row>
    <row r="139" spans="1:5" ht="24" x14ac:dyDescent="0.25">
      <c r="A139" s="53"/>
      <c r="B139" s="54" t="s">
        <v>26</v>
      </c>
      <c r="C139" s="55">
        <f t="shared" ref="C139:E139" si="37">C43 -($F43*C$95/$F$95)</f>
        <v>-7.9350421487215203E-2</v>
      </c>
      <c r="D139" s="56">
        <f t="shared" si="37"/>
        <v>4.9871342129752638E-2</v>
      </c>
      <c r="E139" s="57">
        <f t="shared" si="37"/>
        <v>2.9479079357462912E-2</v>
      </c>
    </row>
    <row r="140" spans="1:5" x14ac:dyDescent="0.25">
      <c r="A140" s="53" t="s">
        <v>27</v>
      </c>
      <c r="B140" s="54" t="s">
        <v>28</v>
      </c>
      <c r="C140" s="55">
        <f t="shared" ref="C140:E140" si="38">C44 -($F44*C$95/$F$95)</f>
        <v>4.0798680806190146E-2</v>
      </c>
      <c r="D140" s="56">
        <f t="shared" si="38"/>
        <v>-5.3188158519009821E-2</v>
      </c>
      <c r="E140" s="57">
        <f t="shared" si="38"/>
        <v>1.2389477712820063E-2</v>
      </c>
    </row>
    <row r="141" spans="1:5" x14ac:dyDescent="0.25">
      <c r="A141" s="53"/>
      <c r="B141" s="54" t="s">
        <v>29</v>
      </c>
      <c r="C141" s="55">
        <f t="shared" ref="C141:E141" si="39">C45 -($F45*C$95/$F$95)</f>
        <v>1.805551818998552E-3</v>
      </c>
      <c r="D141" s="56">
        <f t="shared" si="39"/>
        <v>2.3696150502871272E-3</v>
      </c>
      <c r="E141" s="57">
        <f t="shared" si="39"/>
        <v>-4.1751668692853183E-3</v>
      </c>
    </row>
    <row r="142" spans="1:5" x14ac:dyDescent="0.25">
      <c r="A142" s="53"/>
      <c r="B142" s="54" t="s">
        <v>30</v>
      </c>
      <c r="C142" s="55">
        <f t="shared" ref="C142:E142" si="40">C46 -($F46*C$95/$F$95)</f>
        <v>1.5053720716380337E-2</v>
      </c>
      <c r="D142" s="56">
        <f t="shared" si="40"/>
        <v>-1.9461423978113734E-2</v>
      </c>
      <c r="E142" s="57">
        <f t="shared" si="40"/>
        <v>4.4077032617339529E-3</v>
      </c>
    </row>
    <row r="143" spans="1:5" x14ac:dyDescent="0.25">
      <c r="A143" s="53"/>
      <c r="B143" s="54" t="s">
        <v>31</v>
      </c>
      <c r="C143" s="55">
        <f t="shared" ref="C143:E143" si="41">C47 -($F47*C$95/$F$95)</f>
        <v>2.1189994707466742E-2</v>
      </c>
      <c r="D143" s="56">
        <f t="shared" si="41"/>
        <v>-2.4932400411787625E-2</v>
      </c>
      <c r="E143" s="57">
        <f t="shared" si="41"/>
        <v>3.7424057043212999E-3</v>
      </c>
    </row>
    <row r="144" spans="1:5" x14ac:dyDescent="0.25">
      <c r="A144" s="53"/>
      <c r="B144" s="54" t="s">
        <v>32</v>
      </c>
      <c r="C144" s="55">
        <f t="shared" ref="C144:E144" si="42">C48 -($F48*C$95/$F$95)</f>
        <v>2.6640742441201209E-2</v>
      </c>
      <c r="D144" s="56">
        <f t="shared" si="42"/>
        <v>-9.0772374554917573E-3</v>
      </c>
      <c r="E144" s="57">
        <f t="shared" si="42"/>
        <v>-1.756350498570923E-2</v>
      </c>
    </row>
    <row r="145" spans="1:5" x14ac:dyDescent="0.25">
      <c r="A145" s="53"/>
      <c r="B145" s="54" t="s">
        <v>33</v>
      </c>
      <c r="C145" s="55">
        <f t="shared" ref="C145:E145" si="43">C49 -($F49*C$95/$F$95)</f>
        <v>-5.3934224896885763E-2</v>
      </c>
      <c r="D145" s="56">
        <f t="shared" si="43"/>
        <v>2.9249735752448491E-2</v>
      </c>
      <c r="E145" s="57">
        <f t="shared" si="43"/>
        <v>2.4684489144438326E-2</v>
      </c>
    </row>
    <row r="146" spans="1:5" x14ac:dyDescent="0.25">
      <c r="A146" s="53"/>
      <c r="B146" s="54" t="s">
        <v>34</v>
      </c>
      <c r="C146" s="55">
        <f t="shared" ref="C146:E146" si="44">C50 -($F50*C$95/$F$95)</f>
        <v>-8.7248486611960857E-2</v>
      </c>
      <c r="D146" s="56">
        <f t="shared" si="44"/>
        <v>4.9117564954365978E-2</v>
      </c>
      <c r="E146" s="57">
        <f t="shared" si="44"/>
        <v>3.8130921657595573E-2</v>
      </c>
    </row>
    <row r="147" spans="1:5" x14ac:dyDescent="0.25">
      <c r="A147" s="53"/>
      <c r="B147" s="54" t="s">
        <v>35</v>
      </c>
      <c r="C147" s="55">
        <f t="shared" ref="C147:E147" si="45">C51 -($F51*C$95/$F$95)</f>
        <v>3.9936384498718044E-2</v>
      </c>
      <c r="D147" s="56">
        <f t="shared" si="45"/>
        <v>-2.1868973757395979E-2</v>
      </c>
      <c r="E147" s="57">
        <f t="shared" si="45"/>
        <v>-1.8067410741321829E-2</v>
      </c>
    </row>
    <row r="148" spans="1:5" x14ac:dyDescent="0.25">
      <c r="A148" s="53"/>
      <c r="B148" s="54" t="s">
        <v>36</v>
      </c>
      <c r="C148" s="55">
        <f t="shared" ref="C148:E148" si="46">C52 -($F52*C$95/$F$95)</f>
        <v>2.7507454945883691E-3</v>
      </c>
      <c r="D148" s="56">
        <f t="shared" si="46"/>
        <v>1.076273252292409E-2</v>
      </c>
      <c r="E148" s="57">
        <f t="shared" si="46"/>
        <v>-1.3513478017511987E-2</v>
      </c>
    </row>
    <row r="149" spans="1:5" ht="24" x14ac:dyDescent="0.25">
      <c r="A149" s="53"/>
      <c r="B149" s="54" t="s">
        <v>37</v>
      </c>
      <c r="C149" s="55">
        <f t="shared" ref="C149:E149" si="47">C53 -($F53*C$95/$F$95)</f>
        <v>4.4134844980458804E-2</v>
      </c>
      <c r="D149" s="56">
        <f t="shared" si="47"/>
        <v>-2.0402873101756425E-2</v>
      </c>
      <c r="E149" s="57">
        <f t="shared" si="47"/>
        <v>-2.3731971878701935E-2</v>
      </c>
    </row>
    <row r="150" spans="1:5" x14ac:dyDescent="0.25">
      <c r="A150" s="53"/>
      <c r="B150" s="54" t="s">
        <v>38</v>
      </c>
      <c r="C150" s="55">
        <f t="shared" ref="C150:E150" si="48">C54 -($F54*C$95/$F$95)</f>
        <v>-2.4370684917474836E-2</v>
      </c>
      <c r="D150" s="56">
        <f t="shared" si="48"/>
        <v>2.8395352778665672E-3</v>
      </c>
      <c r="E150" s="57">
        <f t="shared" si="48"/>
        <v>2.1531149639608615E-2</v>
      </c>
    </row>
    <row r="151" spans="1:5" x14ac:dyDescent="0.25">
      <c r="A151" s="53"/>
      <c r="B151" s="54" t="s">
        <v>39</v>
      </c>
      <c r="C151" s="55">
        <f t="shared" ref="C151:E151" si="49">C55 -($F55*C$95/$F$95)</f>
        <v>4.4180801251423457E-3</v>
      </c>
      <c r="D151" s="56">
        <f t="shared" si="49"/>
        <v>3.82424473514692E-5</v>
      </c>
      <c r="E151" s="57">
        <f t="shared" si="49"/>
        <v>-4.4563225724936623E-3</v>
      </c>
    </row>
    <row r="152" spans="1:5" x14ac:dyDescent="0.25">
      <c r="A152" s="53"/>
      <c r="B152" s="54" t="s">
        <v>40</v>
      </c>
      <c r="C152" s="55">
        <f t="shared" ref="C152:E152" si="50">C56 -($F56*C$95/$F$95)</f>
        <v>-7.2164876346509366E-2</v>
      </c>
      <c r="D152" s="56">
        <f t="shared" si="50"/>
        <v>7.2275350642995284E-2</v>
      </c>
      <c r="E152" s="57">
        <f t="shared" si="50"/>
        <v>-1.1047429648497475E-4</v>
      </c>
    </row>
    <row r="153" spans="1:5" ht="24" x14ac:dyDescent="0.25">
      <c r="A153" s="53"/>
      <c r="B153" s="54" t="s">
        <v>41</v>
      </c>
      <c r="C153" s="55">
        <f t="shared" ref="C153:E153" si="51">C57 -($F57*C$95/$F$95)</f>
        <v>1.3331229683123433E-2</v>
      </c>
      <c r="D153" s="56">
        <f t="shared" si="51"/>
        <v>2.2921521569904957E-3</v>
      </c>
      <c r="E153" s="57">
        <f t="shared" si="51"/>
        <v>-1.5623381840113734E-2</v>
      </c>
    </row>
    <row r="154" spans="1:5" ht="24" x14ac:dyDescent="0.25">
      <c r="A154" s="53"/>
      <c r="B154" s="54" t="s">
        <v>42</v>
      </c>
      <c r="C154" s="55">
        <f t="shared" ref="C154:E154" si="52">C58 -($F58*C$95/$F$95)</f>
        <v>1.1402528020160174E-4</v>
      </c>
      <c r="D154" s="56">
        <f t="shared" si="52"/>
        <v>-9.1637308337931822E-3</v>
      </c>
      <c r="E154" s="57">
        <f t="shared" si="52"/>
        <v>9.0497055535921911E-3</v>
      </c>
    </row>
    <row r="155" spans="1:5" ht="24" x14ac:dyDescent="0.25">
      <c r="A155" s="53"/>
      <c r="B155" s="54" t="s">
        <v>43</v>
      </c>
      <c r="C155" s="55">
        <f t="shared" ref="C155:E155" si="53">C59 -($F59*C$95/$F$95)</f>
        <v>1.3766756495130816E-2</v>
      </c>
      <c r="D155" s="56">
        <f t="shared" si="53"/>
        <v>-1.3458005544855767E-2</v>
      </c>
      <c r="E155" s="57">
        <f t="shared" si="53"/>
        <v>-3.0875095027432797E-4</v>
      </c>
    </row>
    <row r="156" spans="1:5" ht="24" x14ac:dyDescent="0.25">
      <c r="A156" s="53" t="s">
        <v>63</v>
      </c>
      <c r="B156" s="54" t="s">
        <v>64</v>
      </c>
      <c r="C156" s="55">
        <f t="shared" ref="C156:E156" si="54">C60 -($F60*C$95/$F$95)</f>
        <v>-1.8518923923364961E-2</v>
      </c>
      <c r="D156" s="56">
        <f t="shared" si="54"/>
        <v>7.7479102173710346E-3</v>
      </c>
      <c r="E156" s="57">
        <f t="shared" si="54"/>
        <v>1.0771013705994287E-2</v>
      </c>
    </row>
    <row r="157" spans="1:5" ht="24" x14ac:dyDescent="0.25">
      <c r="A157" s="53"/>
      <c r="B157" s="54" t="s">
        <v>65</v>
      </c>
      <c r="C157" s="55">
        <f t="shared" ref="C157:E157" si="55">C61 -($F61*C$95/$F$95)</f>
        <v>-1.8817934522611379E-3</v>
      </c>
      <c r="D157" s="56">
        <f t="shared" si="55"/>
        <v>-1.3782545384931622E-3</v>
      </c>
      <c r="E157" s="57">
        <f t="shared" si="55"/>
        <v>3.2600479907547442E-3</v>
      </c>
    </row>
    <row r="158" spans="1:5" ht="24" x14ac:dyDescent="0.25">
      <c r="A158" s="53"/>
      <c r="B158" s="54" t="s">
        <v>66</v>
      </c>
      <c r="C158" s="55">
        <f t="shared" ref="C158:E158" si="56">C62 -($F62*C$95/$F$95)</f>
        <v>-1.7501201089308464E-2</v>
      </c>
      <c r="D158" s="56">
        <f t="shared" si="56"/>
        <v>2.2552258929439545E-3</v>
      </c>
      <c r="E158" s="57">
        <f t="shared" si="56"/>
        <v>1.5245975196364669E-2</v>
      </c>
    </row>
    <row r="159" spans="1:5" ht="24" x14ac:dyDescent="0.25">
      <c r="A159" s="53"/>
      <c r="B159" s="54" t="s">
        <v>67</v>
      </c>
      <c r="C159" s="55">
        <f t="shared" ref="C159:E159" si="57">C63 -($F63*C$95/$F$95)</f>
        <v>1.4063365446228715E-2</v>
      </c>
      <c r="D159" s="56">
        <f t="shared" si="57"/>
        <v>-1.270843893820775E-2</v>
      </c>
      <c r="E159" s="57">
        <f t="shared" si="57"/>
        <v>-1.3549265080206319E-3</v>
      </c>
    </row>
    <row r="160" spans="1:5" ht="24" x14ac:dyDescent="0.25">
      <c r="A160" s="53"/>
      <c r="B160" s="54" t="s">
        <v>68</v>
      </c>
      <c r="C160" s="55">
        <f t="shared" ref="C160:E160" si="58">C64 -($F64*C$95/$F$95)</f>
        <v>3.7431972976647521E-2</v>
      </c>
      <c r="D160" s="56">
        <f t="shared" si="58"/>
        <v>-1.8339514492629674E-2</v>
      </c>
      <c r="E160" s="57">
        <f t="shared" si="58"/>
        <v>-1.9092458484017555E-2</v>
      </c>
    </row>
    <row r="161" spans="1:5" ht="24" x14ac:dyDescent="0.25">
      <c r="A161" s="53"/>
      <c r="B161" s="54" t="s">
        <v>69</v>
      </c>
      <c r="C161" s="55">
        <f t="shared" ref="C161:E161" si="59">C65 -($F65*C$95/$F$95)</f>
        <v>6.2995749869076523E-2</v>
      </c>
      <c r="D161" s="56">
        <f t="shared" si="59"/>
        <v>-2.5373815512797854E-2</v>
      </c>
      <c r="E161" s="57">
        <f t="shared" si="59"/>
        <v>-3.7621934356278391E-2</v>
      </c>
    </row>
    <row r="162" spans="1:5" ht="24" x14ac:dyDescent="0.25">
      <c r="A162" s="53"/>
      <c r="B162" s="54" t="s">
        <v>70</v>
      </c>
      <c r="C162" s="55">
        <f t="shared" ref="C162:E162" si="60">C66 -($F66*C$95/$F$95)</f>
        <v>2.6808428775238063E-2</v>
      </c>
      <c r="D162" s="56">
        <f t="shared" si="60"/>
        <v>-3.5607625002276572E-2</v>
      </c>
      <c r="E162" s="57">
        <f t="shared" si="60"/>
        <v>8.7991962270389523E-3</v>
      </c>
    </row>
    <row r="163" spans="1:5" ht="24" x14ac:dyDescent="0.25">
      <c r="A163" s="53"/>
      <c r="B163" s="54" t="s">
        <v>71</v>
      </c>
      <c r="C163" s="55">
        <f t="shared" ref="C163:E163" si="61">C67 -($F67*C$95/$F$95)</f>
        <v>2.4080848116886933E-2</v>
      </c>
      <c r="D163" s="56">
        <f t="shared" si="61"/>
        <v>-1.1237164948413286E-2</v>
      </c>
      <c r="E163" s="57">
        <f t="shared" si="61"/>
        <v>-1.2843683168473258E-2</v>
      </c>
    </row>
    <row r="164" spans="1:5" ht="24" x14ac:dyDescent="0.25">
      <c r="A164" s="53"/>
      <c r="B164" s="54" t="s">
        <v>72</v>
      </c>
      <c r="C164" s="55">
        <f t="shared" ref="C164:E164" si="62">C68 -($F68*C$95/$F$95)</f>
        <v>2.1489989733819756E-2</v>
      </c>
      <c r="D164" s="56">
        <f t="shared" si="62"/>
        <v>-2.8006865337089001E-2</v>
      </c>
      <c r="E164" s="57">
        <f t="shared" si="62"/>
        <v>6.516875603269523E-3</v>
      </c>
    </row>
    <row r="165" spans="1:5" ht="24" x14ac:dyDescent="0.25">
      <c r="A165" s="53"/>
      <c r="B165" s="54" t="s">
        <v>73</v>
      </c>
      <c r="C165" s="55">
        <f t="shared" ref="C165:E165" si="63">C69 -($F69*C$95/$F$95)</f>
        <v>7.632632394821981E-4</v>
      </c>
      <c r="D165" s="56">
        <f t="shared" si="63"/>
        <v>-1.5979929248303687E-2</v>
      </c>
      <c r="E165" s="57">
        <f t="shared" si="63"/>
        <v>1.5216666008821794E-2</v>
      </c>
    </row>
    <row r="166" spans="1:5" ht="24" x14ac:dyDescent="0.25">
      <c r="A166" s="53"/>
      <c r="B166" s="54" t="s">
        <v>74</v>
      </c>
      <c r="C166" s="55">
        <f t="shared" ref="C166:E166" si="64">C70 -($F70*C$95/$F$95)</f>
        <v>2.5938823498122057E-2</v>
      </c>
      <c r="D166" s="56">
        <f t="shared" si="64"/>
        <v>-3.0532353706207993E-2</v>
      </c>
      <c r="E166" s="57">
        <f t="shared" si="64"/>
        <v>4.5935302080861856E-3</v>
      </c>
    </row>
    <row r="167" spans="1:5" ht="24" x14ac:dyDescent="0.25">
      <c r="A167" s="53"/>
      <c r="B167" s="54" t="s">
        <v>75</v>
      </c>
      <c r="C167" s="55">
        <f t="shared" ref="C167:E167" si="65">C71 -($F71*C$95/$F$95)</f>
        <v>5.1918279899304393E-3</v>
      </c>
      <c r="D167" s="56">
        <f t="shared" si="65"/>
        <v>-1.0695308579580856E-2</v>
      </c>
      <c r="E167" s="57">
        <f t="shared" si="65"/>
        <v>5.5034805896506667E-3</v>
      </c>
    </row>
    <row r="168" spans="1:5" ht="24" x14ac:dyDescent="0.25">
      <c r="A168" s="53"/>
      <c r="B168" s="54" t="s">
        <v>76</v>
      </c>
      <c r="C168" s="55">
        <f t="shared" ref="C168:E168" si="66">C72 -($F72*C$95/$F$95)</f>
        <v>-3.2264453310614838E-2</v>
      </c>
      <c r="D168" s="56">
        <f t="shared" si="66"/>
        <v>3.3738095763339582E-2</v>
      </c>
      <c r="E168" s="57">
        <f t="shared" si="66"/>
        <v>-1.4736424527240777E-3</v>
      </c>
    </row>
    <row r="169" spans="1:5" ht="24" x14ac:dyDescent="0.25">
      <c r="A169" s="53"/>
      <c r="B169" s="54" t="s">
        <v>77</v>
      </c>
      <c r="C169" s="55">
        <f t="shared" ref="C169:E169" si="67">C73 -($F73*C$95/$F$95)</f>
        <v>9.4100202306843933E-3</v>
      </c>
      <c r="D169" s="56">
        <f t="shared" si="67"/>
        <v>-3.0345985762886413E-3</v>
      </c>
      <c r="E169" s="57">
        <f t="shared" si="67"/>
        <v>-6.3754216543954884E-3</v>
      </c>
    </row>
    <row r="170" spans="1:5" ht="24" x14ac:dyDescent="0.25">
      <c r="A170" s="53"/>
      <c r="B170" s="54" t="s">
        <v>78</v>
      </c>
      <c r="C170" s="55">
        <f t="shared" ref="C170:E170" si="68">C74 -($F74*C$95/$F$95)</f>
        <v>-2.5264598518488612E-2</v>
      </c>
      <c r="D170" s="56">
        <f t="shared" si="68"/>
        <v>3.4008696424225937E-2</v>
      </c>
      <c r="E170" s="57">
        <f t="shared" si="68"/>
        <v>-8.744097905736381E-3</v>
      </c>
    </row>
    <row r="171" spans="1:5" ht="24" x14ac:dyDescent="0.25">
      <c r="A171" s="53"/>
      <c r="B171" s="54" t="s">
        <v>79</v>
      </c>
      <c r="C171" s="55">
        <f t="shared" ref="C171:E171" si="69">C75 -($F75*C$95/$F$95)</f>
        <v>-4.6508301281759645E-2</v>
      </c>
      <c r="D171" s="56">
        <f t="shared" si="69"/>
        <v>4.3545138787921212E-2</v>
      </c>
      <c r="E171" s="57">
        <f t="shared" si="69"/>
        <v>2.9631624938389889E-3</v>
      </c>
    </row>
    <row r="172" spans="1:5" ht="24" x14ac:dyDescent="0.25">
      <c r="A172" s="53"/>
      <c r="B172" s="54" t="s">
        <v>80</v>
      </c>
      <c r="C172" s="55">
        <f t="shared" ref="C172:E172" si="70">C76 -($F76*C$95/$F$95)</f>
        <v>-2.5250564400303821E-2</v>
      </c>
      <c r="D172" s="56">
        <f t="shared" si="70"/>
        <v>1.9841932064788292E-2</v>
      </c>
      <c r="E172" s="57">
        <f t="shared" si="70"/>
        <v>5.4086323355161392E-3</v>
      </c>
    </row>
    <row r="173" spans="1:5" ht="24" x14ac:dyDescent="0.25">
      <c r="A173" s="53"/>
      <c r="B173" s="54" t="s">
        <v>81</v>
      </c>
      <c r="C173" s="55">
        <f t="shared" ref="C173:E173" si="71">C77 -($F77*C$95/$F$95)</f>
        <v>-3.9093936365913989E-2</v>
      </c>
      <c r="D173" s="56">
        <f t="shared" si="71"/>
        <v>3.2706905458072977E-2</v>
      </c>
      <c r="E173" s="57">
        <f t="shared" si="71"/>
        <v>6.3870309078415954E-3</v>
      </c>
    </row>
    <row r="174" spans="1:5" x14ac:dyDescent="0.25">
      <c r="A174" s="53" t="s">
        <v>82</v>
      </c>
      <c r="B174" s="54" t="s">
        <v>83</v>
      </c>
      <c r="C174" s="55">
        <f t="shared" ref="C174:E174" si="72">C78 -($F78*C$95/$F$95)</f>
        <v>-2.7900961892973197E-2</v>
      </c>
      <c r="D174" s="56">
        <f t="shared" si="72"/>
        <v>3.0265949044833901E-2</v>
      </c>
      <c r="E174" s="57">
        <f t="shared" si="72"/>
        <v>-2.3649871518602594E-3</v>
      </c>
    </row>
    <row r="175" spans="1:5" x14ac:dyDescent="0.25">
      <c r="A175" s="53"/>
      <c r="B175" s="54" t="s">
        <v>84</v>
      </c>
      <c r="C175" s="55">
        <f t="shared" ref="C175:E175" si="73">C79 -($F79*C$95/$F$95)</f>
        <v>-3.6889870823832133E-2</v>
      </c>
      <c r="D175" s="56">
        <f t="shared" si="73"/>
        <v>4.0905251867989045E-2</v>
      </c>
      <c r="E175" s="57">
        <f t="shared" si="73"/>
        <v>-4.0153810441562188E-3</v>
      </c>
    </row>
    <row r="176" spans="1:5" x14ac:dyDescent="0.25">
      <c r="A176" s="53"/>
      <c r="B176" s="54" t="s">
        <v>85</v>
      </c>
      <c r="C176" s="55">
        <f t="shared" ref="C176:E176" si="74">C80 -($F80*C$95/$F$95)</f>
        <v>1.096176038554969E-3</v>
      </c>
      <c r="D176" s="56">
        <f t="shared" si="74"/>
        <v>1.2334772462233579E-2</v>
      </c>
      <c r="E176" s="57">
        <f t="shared" si="74"/>
        <v>-1.3430948500788131E-2</v>
      </c>
    </row>
    <row r="177" spans="1:5" x14ac:dyDescent="0.25">
      <c r="A177" s="53"/>
      <c r="B177" s="54" t="s">
        <v>86</v>
      </c>
      <c r="C177" s="55">
        <f t="shared" ref="C177:E177" si="75">C81 -($F81*C$95/$F$95)</f>
        <v>6.3282602958494583E-3</v>
      </c>
      <c r="D177" s="56">
        <f t="shared" si="75"/>
        <v>-1.0988432858605818E-2</v>
      </c>
      <c r="E177" s="57">
        <f t="shared" si="75"/>
        <v>4.660172562756637E-3</v>
      </c>
    </row>
    <row r="178" spans="1:5" ht="24" x14ac:dyDescent="0.25">
      <c r="A178" s="53"/>
      <c r="B178" s="54" t="s">
        <v>87</v>
      </c>
      <c r="C178" s="55">
        <f t="shared" ref="C178:E178" si="76">C82 -($F82*C$95/$F$95)</f>
        <v>-4.3156087022613865E-5</v>
      </c>
      <c r="D178" s="56">
        <f t="shared" si="76"/>
        <v>4.0904563720578352E-3</v>
      </c>
      <c r="E178" s="57">
        <f t="shared" si="76"/>
        <v>-4.0473002850350132E-3</v>
      </c>
    </row>
    <row r="179" spans="1:5" ht="24" x14ac:dyDescent="0.25">
      <c r="A179" s="53"/>
      <c r="B179" s="54" t="s">
        <v>88</v>
      </c>
      <c r="C179" s="55">
        <f t="shared" ref="C179:E179" si="77">C83 -($F83*C$95/$F$95)</f>
        <v>1.4279758894949118E-2</v>
      </c>
      <c r="D179" s="56">
        <f t="shared" si="77"/>
        <v>-1.0565399418333538E-2</v>
      </c>
      <c r="E179" s="57">
        <f t="shared" si="77"/>
        <v>-3.7143594766154003E-3</v>
      </c>
    </row>
    <row r="180" spans="1:5" x14ac:dyDescent="0.25">
      <c r="A180" s="53"/>
      <c r="B180" s="54" t="s">
        <v>89</v>
      </c>
      <c r="C180" s="55">
        <f t="shared" ref="C180:E180" si="78">C84 -($F84*C$95/$F$95)</f>
        <v>1.9115092911847209E-2</v>
      </c>
      <c r="D180" s="56">
        <f t="shared" si="78"/>
        <v>-1.6723826335357517E-2</v>
      </c>
      <c r="E180" s="57">
        <f t="shared" si="78"/>
        <v>-2.3912665764894564E-3</v>
      </c>
    </row>
    <row r="181" spans="1:5" x14ac:dyDescent="0.25">
      <c r="A181" s="53"/>
      <c r="B181" s="54" t="s">
        <v>90</v>
      </c>
      <c r="C181" s="55">
        <f t="shared" ref="C181:E181" si="79">C85 -($F85*C$95/$F$95)</f>
        <v>5.490820152793896E-3</v>
      </c>
      <c r="D181" s="56">
        <f t="shared" si="79"/>
        <v>-1.1877726231928121E-2</v>
      </c>
      <c r="E181" s="57">
        <f t="shared" si="79"/>
        <v>6.3869060791344329E-3</v>
      </c>
    </row>
    <row r="182" spans="1:5" x14ac:dyDescent="0.25">
      <c r="A182" s="53"/>
      <c r="B182" s="54" t="s">
        <v>91</v>
      </c>
      <c r="C182" s="55">
        <f t="shared" ref="C182:E182" si="80">C86 -($F86*C$95/$F$95)</f>
        <v>1.887370270895139E-3</v>
      </c>
      <c r="D182" s="56">
        <f t="shared" si="80"/>
        <v>6.0588944166686531E-3</v>
      </c>
      <c r="E182" s="57">
        <f t="shared" si="80"/>
        <v>-7.9462646875634591E-3</v>
      </c>
    </row>
    <row r="183" spans="1:5" x14ac:dyDescent="0.25">
      <c r="A183" s="53"/>
      <c r="B183" s="54" t="s">
        <v>92</v>
      </c>
      <c r="C183" s="55">
        <f t="shared" ref="C183:E183" si="81">C87 -($F87*C$95/$F$95)</f>
        <v>1.0859685380104594E-2</v>
      </c>
      <c r="D183" s="56">
        <f t="shared" si="81"/>
        <v>-3.5389062735957932E-2</v>
      </c>
      <c r="E183" s="57">
        <f t="shared" si="81"/>
        <v>2.4529377355853754E-2</v>
      </c>
    </row>
    <row r="184" spans="1:5" x14ac:dyDescent="0.25">
      <c r="A184" s="53"/>
      <c r="B184" s="54" t="s">
        <v>93</v>
      </c>
      <c r="C184" s="55">
        <f t="shared" ref="C184:E184" si="82">C88 -($F88*C$95/$F$95)</f>
        <v>-8.7910158802670391E-3</v>
      </c>
      <c r="D184" s="56">
        <f t="shared" si="82"/>
        <v>-1.4030418606917894E-3</v>
      </c>
      <c r="E184" s="57">
        <f t="shared" si="82"/>
        <v>1.0194057740959495E-2</v>
      </c>
    </row>
    <row r="185" spans="1:5" ht="24" x14ac:dyDescent="0.25">
      <c r="A185" s="53"/>
      <c r="B185" s="54" t="s">
        <v>94</v>
      </c>
      <c r="C185" s="55">
        <f t="shared" ref="C185:E185" si="83">C89 -($F89*C$95/$F$95)</f>
        <v>1.5023513967020286E-2</v>
      </c>
      <c r="D185" s="56">
        <f t="shared" si="83"/>
        <v>-2.7819660375011102E-3</v>
      </c>
      <c r="E185" s="57">
        <f t="shared" si="83"/>
        <v>-1.2241547929518787E-2</v>
      </c>
    </row>
    <row r="186" spans="1:5" ht="24" x14ac:dyDescent="0.25">
      <c r="A186" s="53"/>
      <c r="B186" s="54" t="s">
        <v>95</v>
      </c>
      <c r="C186" s="55">
        <f t="shared" ref="C186:E186" si="84">C90 -($F90*C$95/$F$95)</f>
        <v>2.0859382189358733E-2</v>
      </c>
      <c r="D186" s="56">
        <f t="shared" si="84"/>
        <v>-1.1395125924633681E-2</v>
      </c>
      <c r="E186" s="57">
        <f t="shared" si="84"/>
        <v>-9.4642562647246908E-3</v>
      </c>
    </row>
    <row r="187" spans="1:5" x14ac:dyDescent="0.25">
      <c r="A187" s="53"/>
      <c r="B187" s="54" t="s">
        <v>96</v>
      </c>
      <c r="C187" s="55">
        <f t="shared" ref="C187:E187" si="85">C91 -($F91*C$95/$F$95)</f>
        <v>-2.4898226215089192E-2</v>
      </c>
      <c r="D187" s="56">
        <f t="shared" si="85"/>
        <v>1.2473732485601186E-2</v>
      </c>
      <c r="E187" s="57">
        <f t="shared" si="85"/>
        <v>1.2424493729488728E-2</v>
      </c>
    </row>
    <row r="188" spans="1:5" x14ac:dyDescent="0.25">
      <c r="A188" s="53"/>
      <c r="B188" s="54" t="s">
        <v>97</v>
      </c>
      <c r="C188" s="55">
        <f t="shared" ref="C188:E188" si="86">C92 -($F92*C$95/$F$95)</f>
        <v>2.2252343436621913E-2</v>
      </c>
      <c r="D188" s="56">
        <f t="shared" si="86"/>
        <v>-1.3848138779966435E-2</v>
      </c>
      <c r="E188" s="57">
        <f t="shared" si="86"/>
        <v>-8.4042046566548123E-3</v>
      </c>
    </row>
    <row r="189" spans="1:5" x14ac:dyDescent="0.25">
      <c r="A189" s="53"/>
      <c r="B189" s="54" t="s">
        <v>98</v>
      </c>
      <c r="C189" s="55">
        <f t="shared" ref="C189:E189" si="87">C93 -($F93*C$95/$F$95)</f>
        <v>-9.0909109753317119E-3</v>
      </c>
      <c r="D189" s="56">
        <f t="shared" si="87"/>
        <v>5.7279373980552717E-3</v>
      </c>
      <c r="E189" s="57">
        <f t="shared" si="87"/>
        <v>3.3629735772769398E-3</v>
      </c>
    </row>
    <row r="190" spans="1:5" ht="15.75" thickBot="1" x14ac:dyDescent="0.3">
      <c r="A190" s="58"/>
      <c r="B190" s="59" t="s">
        <v>99</v>
      </c>
      <c r="C190" s="60">
        <f t="shared" ref="C190:E190" si="88">C94 -($F94*C$95/$F$95)</f>
        <v>-3.6290060571039173E-2</v>
      </c>
      <c r="D190" s="61">
        <f t="shared" si="88"/>
        <v>2.3044471618368978E-2</v>
      </c>
      <c r="E190" s="62">
        <f t="shared" si="88"/>
        <v>1.3245588952670972E-2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  <vt:lpstr> 1 Vodka (8)</vt:lpstr>
      <vt:lpstr> 1 Vodka (9)</vt:lpstr>
      <vt:lpstr> 1 Vodka (10)</vt:lpstr>
      <vt:lpstr> 1 Vodka (11)</vt:lpstr>
      <vt:lpstr> 1 Vodka (12)</vt:lpstr>
      <vt:lpstr> 1 Vodka (13)</vt:lpstr>
      <vt:lpstr> 1 Vodka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2024-08-14T23:58:19Z</dcterms:created>
  <dcterms:modified xsi:type="dcterms:W3CDTF">2024-08-15T00:56:06Z</dcterms:modified>
</cp:coreProperties>
</file>