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2B29B7EE-BF41-4405-BA4F-2E90F4CBB673}" xr6:coauthVersionLast="47" xr6:coauthVersionMax="47" xr10:uidLastSave="{00000000-0000-0000-0000-000000000000}"/>
  <bookViews>
    <workbookView xWindow="-28920" yWindow="-315" windowWidth="29040" windowHeight="15720" xr2:uid="{CF59C6AA-6CF6-48F0-B32B-FB104408C85A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  <sheet name=" 1 Gin (8)" sheetId="9" r:id="rId9"/>
    <sheet name=" 1 Gin (9)" sheetId="10" r:id="rId10"/>
    <sheet name=" 1 Gin (10)" sheetId="11" r:id="rId11"/>
    <sheet name=" 1 Gin (11)" sheetId="12" r:id="rId12"/>
    <sheet name=" 1 Gin (12)" sheetId="13" r:id="rId13"/>
    <sheet name=" 1 Gin (13)" sheetId="14" r:id="rId14"/>
    <sheet name=" 1 Gin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<sst xmlns="http://schemas.openxmlformats.org/spreadsheetml/2006/main" count="1114" uniqueCount="100">
  <si>
    <t xml:space="preserve"> 1 Gin</t>
  </si>
  <si>
    <t>BRAND BRAND</t>
  </si>
  <si>
    <t>9,00 Beefeater</t>
  </si>
  <si>
    <t>10,00 Gordon`s</t>
  </si>
  <si>
    <t>11,00 Kensington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</si>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</sst>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87754" xfId="16" xr:uid="{113BA509-D53F-4254-B935-5D85CECDB20A}"/>
    <cellStyle name="style1723678687786" xfId="17" xr:uid="{650AF3CD-12DC-4D61-9B5D-456CBF1242DC}"/>
    <cellStyle name="style1723678687814" xfId="21" xr:uid="{CEFBB206-2078-4E7C-A520-AADAB5B427FF}"/>
    <cellStyle name="style1723678687828" xfId="22" xr:uid="{A79B130E-8167-4A5A-BD38-CEFB03B699D8}"/>
    <cellStyle name="style1723678687844" xfId="26" xr:uid="{500EDE84-B4F6-44E8-8792-06A5E83C2BBC}"/>
    <cellStyle name="style1723678687854" xfId="27" xr:uid="{19CFE2BB-AAEE-4F85-AABC-66A25A08A0E9}"/>
    <cellStyle name="style1723678687913" xfId="1" xr:uid="{7AF51FB5-61D8-42A1-B38F-861BC050A6D6}"/>
    <cellStyle name="style1723678687920" xfId="2" xr:uid="{B209974B-3F58-490C-B619-28A0EEC8AD39}"/>
    <cellStyle name="style1723678687927" xfId="6" xr:uid="{DBBCCFED-02B3-43F3-9704-D6EDFFEEDC61}"/>
    <cellStyle name="style1723678687934" xfId="7" xr:uid="{CFCBF2A6-B30B-41D6-8BDC-796453DBF048}"/>
    <cellStyle name="style1723678687941" xfId="11" xr:uid="{A2C9A6BC-65D9-4DE0-BF07-CC717E7A9707}"/>
    <cellStyle name="style1723678687948" xfId="12" xr:uid="{67B771E8-B3AC-4184-BAC4-F5466DABE529}"/>
    <cellStyle name="style1723678687955" xfId="3" xr:uid="{0B5DD25B-2C6C-4E6A-B125-511104C29875}"/>
    <cellStyle name="style1723678687963" xfId="4" xr:uid="{66E4A3D8-E513-4BB0-BAA9-4A30DD42147B}"/>
    <cellStyle name="style1723678687972" xfId="5" xr:uid="{02C99FCB-A685-4175-8F65-424298F8C252}"/>
    <cellStyle name="style1723678687980" xfId="8" xr:uid="{675105F3-66A8-4723-8246-4E929DECA866}"/>
    <cellStyle name="style1723678687989" xfId="9" xr:uid="{B30BA426-6CE4-4065-9F43-5B667C83E197}"/>
    <cellStyle name="style1723678687997" xfId="10" xr:uid="{6E00A236-721C-4C35-81C6-FD1E94AC35A1}"/>
    <cellStyle name="style1723678688006" xfId="13" xr:uid="{98BE08CB-EDC8-42D2-B024-80386B1E814F}"/>
    <cellStyle name="style1723678688015" xfId="14" xr:uid="{F7F881B3-B7E6-419B-99BD-A4DE57568594}"/>
    <cellStyle name="style1723678688024" xfId="15" xr:uid="{9877D2C6-16C4-455E-87DD-EB912E6A2BEB}"/>
    <cellStyle name="style1723678688035" xfId="18" xr:uid="{32723878-E8DE-45DF-BB90-1C82E2867DEA}"/>
    <cellStyle name="style1723678688044" xfId="19" xr:uid="{A6C7BE5D-D102-465F-8110-99CDEDA26AAD}"/>
    <cellStyle name="style1723678688053" xfId="20" xr:uid="{6B869239-530B-4514-A0E7-28766F6F4AE3}"/>
    <cellStyle name="style1723678688062" xfId="23" xr:uid="{F527CBD0-86AB-4401-84EF-5E6019116A15}"/>
    <cellStyle name="style1723678688070" xfId="24" xr:uid="{A462D035-F0A9-4056-BF8F-D964B80703DB}"/>
    <cellStyle name="style1723678688079" xfId="25" xr:uid="{2260DAEE-95CA-42BC-87CA-A994D15762DA}"/>
    <cellStyle name="style1723678688089" xfId="28" xr:uid="{07C35DC3-8E06-4BD0-BB45-B69252196246}"/>
    <cellStyle name="style1723678688097" xfId="29" xr:uid="{66E58802-19AA-428B-898C-B1B430FFE330}"/>
    <cellStyle name="style1723678688106" xfId="30" xr:uid="{CB536496-B938-47EC-8630-9818B473BFE0}"/>
    <cellStyle name="style1723682946597" xfId="46" xr:uid="{9A3DE538-0ABF-4611-94FD-B3D8514148BB}"/>
    <cellStyle name="style1723682946607" xfId="47" xr:uid="{1DE773AC-BD83-47D8-BC10-754C5F9EC82E}"/>
    <cellStyle name="style1723682946616" xfId="51" xr:uid="{0E66D1D1-91E9-49F2-B3FC-FD6BD331D5A9}"/>
    <cellStyle name="style1723682946626" xfId="52" xr:uid="{9DDF7989-CFD6-4A9C-9BBB-AB717A942641}"/>
    <cellStyle name="style1723682946634" xfId="56" xr:uid="{C95A1612-E473-4789-B25E-1EA5726F6AA9}"/>
    <cellStyle name="style1723682946647" xfId="57" xr:uid="{468DFFA9-0897-4418-A9E7-1F63932B8176}"/>
    <cellStyle name="style1723682946712" xfId="31" xr:uid="{B71A0D65-DB53-4D86-A828-FF41C1C8A4C1}"/>
    <cellStyle name="style1723682946718" xfId="32" xr:uid="{77AB7FB2-66E8-4415-ABD1-2D5D2F6D75C7}"/>
    <cellStyle name="style1723682946728" xfId="36" xr:uid="{47E36154-CEB3-49D2-B028-9603FDCBBD85}"/>
    <cellStyle name="style1723682946734" xfId="37" xr:uid="{8E2269A9-4977-4195-8968-0005D32C2E23}"/>
    <cellStyle name="style1723682946743" xfId="41" xr:uid="{C43A7CD0-4D90-4335-BA65-D7C965E485B9}"/>
    <cellStyle name="style1723682946750" xfId="42" xr:uid="{BEE707A5-9B8E-4C70-8FFA-F4A632D3E6D8}"/>
    <cellStyle name="style1723682946760" xfId="33" xr:uid="{4560ECD4-57DA-4F57-A4AA-BF71822B9386}"/>
    <cellStyle name="style1723682946768" xfId="34" xr:uid="{960AA45C-E839-426A-8EB7-C0E5C1CBF6ED}"/>
    <cellStyle name="style1723682946779" xfId="35" xr:uid="{FDA45BAC-38C9-4817-A7BE-3194220B7D5A}"/>
    <cellStyle name="style1723682946789" xfId="38" xr:uid="{7A95C2C9-E235-4CCA-AFAD-65377FD26F45}"/>
    <cellStyle name="style1723682946797" xfId="39" xr:uid="{F73489A4-93BD-42B1-8419-1F6130D4428C}"/>
    <cellStyle name="style1723682946808" xfId="40" xr:uid="{5B2D62B1-01D4-4B09-8B9F-730191B97D9D}"/>
    <cellStyle name="style1723682946816" xfId="43" xr:uid="{0E64B070-9E22-4AEF-94E5-836D27E190EA}"/>
    <cellStyle name="style1723682946827" xfId="44" xr:uid="{18F59C1E-6217-40BE-B9B8-10F03DA833E0}"/>
    <cellStyle name="style1723682946834" xfId="45" xr:uid="{DC947349-6D8E-4D45-AD42-8D67D1668108}"/>
    <cellStyle name="style1723682946847" xfId="48" xr:uid="{452DB0C8-F0AE-417A-B6BF-30991387C15D}"/>
    <cellStyle name="style1723682946857" xfId="49" xr:uid="{EA97A957-9E90-4211-9E73-ACA4FF369854}"/>
    <cellStyle name="style1723682946866" xfId="50" xr:uid="{2F05E275-612B-40BC-87B8-5A18F5A46AB9}"/>
    <cellStyle name="style1723682946876" xfId="53" xr:uid="{9D26CF97-58DD-4622-903B-B8A4F4B5F05A}"/>
    <cellStyle name="style1723682946884" xfId="54" xr:uid="{E5FB6DF0-2DB0-462D-93A8-006390D49DE5}"/>
    <cellStyle name="style1723682946895" xfId="55" xr:uid="{F77AFC61-027B-44C4-A0A8-D3F811018F7F}"/>
    <cellStyle name="style1723682946904" xfId="58" xr:uid="{217C6C15-CD81-4277-8CB7-A2F09BE05F3B}"/>
    <cellStyle name="style1723682946915" xfId="59" xr:uid="{E9D99CAF-6CC1-4408-8863-999EE225D961}"/>
    <cellStyle name="style1723682946924" xfId="60" xr:uid="{0640D973-CFDB-4351-AD32-197FFC9438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B5F3-EA0A-4005-8E71-1260A9A314D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4DCB-1F39-4CC6-9D45-9A9D936ABD86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0.19078947368421054</v>
      </c>
      <c r="D6" s="9">
        <v>0.11702127659574468</v>
      </c>
      <c r="E6" s="10">
        <v>0.23376623376623373</v>
      </c>
      <c r="F6" s="19">
        <f t="shared" ref="F6:F41" si="0">AVERAGE(C6:E6)</f>
        <v>0.18052566134872963</v>
      </c>
    </row>
    <row r="7" spans="1:6" ht="24" x14ac:dyDescent="0.25">
      <c r="A7" s="22"/>
      <c r="B7" s="11" t="s">
        <v>8</v>
      </c>
      <c r="C7" s="12">
        <v>0.15570175438596492</v>
      </c>
      <c r="D7" s="13">
        <v>0.19148936170212769</v>
      </c>
      <c r="E7" s="14">
        <v>0.16883116883116883</v>
      </c>
      <c r="F7" s="19">
        <f t="shared" si="0"/>
        <v>0.17200742830642049</v>
      </c>
    </row>
    <row r="8" spans="1:6" ht="24" x14ac:dyDescent="0.25">
      <c r="A8" s="22"/>
      <c r="B8" s="11" t="s">
        <v>9</v>
      </c>
      <c r="C8" s="12">
        <v>0.25657894736842107</v>
      </c>
      <c r="D8" s="13">
        <v>0.20212765957446804</v>
      </c>
      <c r="E8" s="14">
        <v>0.18181818181818182</v>
      </c>
      <c r="F8" s="19">
        <f t="shared" si="0"/>
        <v>0.21350826292035699</v>
      </c>
    </row>
    <row r="9" spans="1:6" ht="24" x14ac:dyDescent="0.25">
      <c r="A9" s="22"/>
      <c r="B9" s="11" t="s">
        <v>10</v>
      </c>
      <c r="C9" s="12">
        <v>0.12938596491228072</v>
      </c>
      <c r="D9" s="13">
        <v>0.1276595744680851</v>
      </c>
      <c r="E9" s="14">
        <v>0.12337662337662338</v>
      </c>
      <c r="F9" s="19">
        <f t="shared" si="0"/>
        <v>0.12680738758566304</v>
      </c>
    </row>
    <row r="10" spans="1:6" ht="24" x14ac:dyDescent="0.25">
      <c r="A10" s="22"/>
      <c r="B10" s="11" t="s">
        <v>11</v>
      </c>
      <c r="C10" s="12">
        <v>0.23245614035087719</v>
      </c>
      <c r="D10" s="13">
        <v>0.22340425531914893</v>
      </c>
      <c r="E10" s="14">
        <v>0.25974025974025972</v>
      </c>
      <c r="F10" s="19">
        <f t="shared" si="0"/>
        <v>0.23853355180342861</v>
      </c>
    </row>
    <row r="11" spans="1:6" ht="24" x14ac:dyDescent="0.25">
      <c r="A11" s="22"/>
      <c r="B11" s="11" t="s">
        <v>12</v>
      </c>
      <c r="C11" s="12">
        <v>7.2368421052631582E-2</v>
      </c>
      <c r="D11" s="13">
        <v>0.10638297872340426</v>
      </c>
      <c r="E11" s="14">
        <v>7.1428571428571425E-2</v>
      </c>
      <c r="F11" s="19">
        <f t="shared" si="0"/>
        <v>8.3393323734869074E-2</v>
      </c>
    </row>
    <row r="12" spans="1:6" ht="24" x14ac:dyDescent="0.25">
      <c r="A12" s="22"/>
      <c r="B12" s="11" t="s">
        <v>13</v>
      </c>
      <c r="C12" s="12">
        <v>0.28289473684210525</v>
      </c>
      <c r="D12" s="13">
        <v>0.11702127659574468</v>
      </c>
      <c r="E12" s="14">
        <v>0.24675324675324675</v>
      </c>
      <c r="F12" s="19">
        <f t="shared" si="0"/>
        <v>0.21555642006369891</v>
      </c>
    </row>
    <row r="13" spans="1:6" ht="24" x14ac:dyDescent="0.25">
      <c r="A13" s="22"/>
      <c r="B13" s="11" t="s">
        <v>14</v>
      </c>
      <c r="C13" s="12">
        <v>0.38596491228070173</v>
      </c>
      <c r="D13" s="13">
        <v>0.30851063829787234</v>
      </c>
      <c r="E13" s="14">
        <v>0.37012987012987009</v>
      </c>
      <c r="F13" s="19">
        <f t="shared" si="0"/>
        <v>0.35486847356948137</v>
      </c>
    </row>
    <row r="14" spans="1:6" ht="24" x14ac:dyDescent="0.25">
      <c r="A14" s="22"/>
      <c r="B14" s="11" t="s">
        <v>15</v>
      </c>
      <c r="C14" s="12">
        <v>0.19298245614035087</v>
      </c>
      <c r="D14" s="13">
        <v>0.20212765957446804</v>
      </c>
      <c r="E14" s="14">
        <v>0.11688311688311687</v>
      </c>
      <c r="F14" s="19">
        <f t="shared" si="0"/>
        <v>0.17066441086597858</v>
      </c>
    </row>
    <row r="15" spans="1:6" ht="24" x14ac:dyDescent="0.25">
      <c r="A15" s="22"/>
      <c r="B15" s="11" t="s">
        <v>16</v>
      </c>
      <c r="C15" s="12">
        <v>0.10307017543859649</v>
      </c>
      <c r="D15" s="13">
        <v>0.11702127659574468</v>
      </c>
      <c r="E15" s="14">
        <v>0.10389610389610389</v>
      </c>
      <c r="F15" s="19">
        <f t="shared" si="0"/>
        <v>0.10799585197681501</v>
      </c>
    </row>
    <row r="16" spans="1:6" ht="24" x14ac:dyDescent="0.25">
      <c r="A16" s="22"/>
      <c r="B16" s="11" t="s">
        <v>17</v>
      </c>
      <c r="C16" s="12">
        <v>0.125</v>
      </c>
      <c r="D16" s="13">
        <v>0.11702127659574468</v>
      </c>
      <c r="E16" s="14">
        <v>0.10389610389610389</v>
      </c>
      <c r="F16" s="19">
        <f t="shared" si="0"/>
        <v>0.11530579349728286</v>
      </c>
    </row>
    <row r="17" spans="1:6" ht="24" x14ac:dyDescent="0.25">
      <c r="A17" s="22"/>
      <c r="B17" s="11" t="s">
        <v>18</v>
      </c>
      <c r="C17" s="12">
        <v>5.4824561403508769E-2</v>
      </c>
      <c r="D17" s="13">
        <v>8.5106382978723402E-2</v>
      </c>
      <c r="E17" s="14">
        <v>9.0909090909090912E-2</v>
      </c>
      <c r="F17" s="19">
        <f t="shared" si="0"/>
        <v>7.6946678430441021E-2</v>
      </c>
    </row>
    <row r="18" spans="1:6" ht="24" x14ac:dyDescent="0.25">
      <c r="A18" s="22"/>
      <c r="B18" s="11" t="s">
        <v>19</v>
      </c>
      <c r="C18" s="12">
        <v>0.29166666666666669</v>
      </c>
      <c r="D18" s="13">
        <v>0.15957446808510639</v>
      </c>
      <c r="E18" s="14">
        <v>0.25324675324675322</v>
      </c>
      <c r="F18" s="19">
        <f t="shared" si="0"/>
        <v>0.23482929599950877</v>
      </c>
    </row>
    <row r="19" spans="1:6" ht="24" x14ac:dyDescent="0.25">
      <c r="A19" s="22"/>
      <c r="B19" s="11" t="s">
        <v>20</v>
      </c>
      <c r="C19" s="12">
        <v>7.8947368421052627E-2</v>
      </c>
      <c r="D19" s="13">
        <v>0.10638297872340426</v>
      </c>
      <c r="E19" s="14">
        <v>0.14285714285714285</v>
      </c>
      <c r="F19" s="19">
        <f t="shared" si="0"/>
        <v>0.10939583000053325</v>
      </c>
    </row>
    <row r="20" spans="1:6" ht="24" x14ac:dyDescent="0.25">
      <c r="A20" s="22"/>
      <c r="B20" s="11" t="s">
        <v>21</v>
      </c>
      <c r="C20" s="12">
        <v>0.23026315789473684</v>
      </c>
      <c r="D20" s="13">
        <v>0.22340425531914893</v>
      </c>
      <c r="E20" s="14">
        <v>0.20779220779220778</v>
      </c>
      <c r="F20" s="19">
        <f t="shared" si="0"/>
        <v>0.22048654033536452</v>
      </c>
    </row>
    <row r="21" spans="1:6" ht="24" x14ac:dyDescent="0.25">
      <c r="A21" s="22"/>
      <c r="B21" s="11" t="s">
        <v>22</v>
      </c>
      <c r="C21" s="12">
        <v>7.6754385964912283E-2</v>
      </c>
      <c r="D21" s="13">
        <v>0.1276595744680851</v>
      </c>
      <c r="E21" s="14">
        <v>0.10389610389610389</v>
      </c>
      <c r="F21" s="19">
        <f t="shared" si="0"/>
        <v>0.10277002144303375</v>
      </c>
    </row>
    <row r="22" spans="1:6" ht="24" x14ac:dyDescent="0.25">
      <c r="A22" s="22"/>
      <c r="B22" s="11" t="s">
        <v>23</v>
      </c>
      <c r="C22" s="12">
        <v>7.8947368421052627E-2</v>
      </c>
      <c r="D22" s="13">
        <v>0.10638297872340426</v>
      </c>
      <c r="E22" s="14">
        <v>9.7402597402597421E-2</v>
      </c>
      <c r="F22" s="19">
        <f t="shared" si="0"/>
        <v>9.4244314849018115E-2</v>
      </c>
    </row>
    <row r="23" spans="1:6" ht="24" x14ac:dyDescent="0.25">
      <c r="A23" s="22"/>
      <c r="B23" s="11" t="s">
        <v>24</v>
      </c>
      <c r="C23" s="12">
        <v>0.20175438596491227</v>
      </c>
      <c r="D23" s="13">
        <v>0.15957446808510639</v>
      </c>
      <c r="E23" s="14">
        <v>0.17532467532467533</v>
      </c>
      <c r="F23" s="19">
        <f t="shared" si="0"/>
        <v>0.17888450979156467</v>
      </c>
    </row>
    <row r="24" spans="1:6" ht="24" x14ac:dyDescent="0.25">
      <c r="A24" s="22"/>
      <c r="B24" s="11" t="s">
        <v>25</v>
      </c>
      <c r="C24" s="12">
        <v>0.15570175438596492</v>
      </c>
      <c r="D24" s="13">
        <v>0.1702127659574468</v>
      </c>
      <c r="E24" s="14">
        <v>0.1103896103896104</v>
      </c>
      <c r="F24" s="19">
        <f t="shared" si="0"/>
        <v>0.14543471024434071</v>
      </c>
    </row>
    <row r="25" spans="1:6" ht="24" x14ac:dyDescent="0.25">
      <c r="A25" s="22"/>
      <c r="B25" s="11" t="s">
        <v>26</v>
      </c>
      <c r="C25" s="12">
        <v>0.36842105263157893</v>
      </c>
      <c r="D25" s="13">
        <v>0.24468085106382978</v>
      </c>
      <c r="E25" s="14">
        <v>0.27272727272727271</v>
      </c>
      <c r="F25" s="19">
        <f t="shared" si="0"/>
        <v>0.2952763921408938</v>
      </c>
    </row>
    <row r="26" spans="1:6" x14ac:dyDescent="0.25">
      <c r="A26" s="22" t="s">
        <v>27</v>
      </c>
      <c r="B26" s="11" t="s">
        <v>28</v>
      </c>
      <c r="C26" s="12">
        <v>0.13596491228070176</v>
      </c>
      <c r="D26" s="13">
        <v>0.14893617021276595</v>
      </c>
      <c r="E26" s="14">
        <v>0.17532467532467533</v>
      </c>
      <c r="F26" s="19">
        <f t="shared" si="0"/>
        <v>0.153408585939381</v>
      </c>
    </row>
    <row r="27" spans="1:6" x14ac:dyDescent="0.25">
      <c r="A27" s="22"/>
      <c r="B27" s="11" t="s">
        <v>29</v>
      </c>
      <c r="C27" s="12">
        <v>0.16885964912280702</v>
      </c>
      <c r="D27" s="13">
        <v>0.22340425531914893</v>
      </c>
      <c r="E27" s="14">
        <v>0.14935064935064934</v>
      </c>
      <c r="F27" s="19">
        <f t="shared" si="0"/>
        <v>0.1805381845975351</v>
      </c>
    </row>
    <row r="28" spans="1:6" x14ac:dyDescent="0.25">
      <c r="A28" s="22"/>
      <c r="B28" s="11" t="s">
        <v>30</v>
      </c>
      <c r="C28" s="12">
        <v>0.23903508771929827</v>
      </c>
      <c r="D28" s="13">
        <v>0.23404255319148937</v>
      </c>
      <c r="E28" s="14">
        <v>0.26623376623376621</v>
      </c>
      <c r="F28" s="19">
        <f t="shared" si="0"/>
        <v>0.24643713571485129</v>
      </c>
    </row>
    <row r="29" spans="1:6" x14ac:dyDescent="0.25">
      <c r="A29" s="22"/>
      <c r="B29" s="11" t="s">
        <v>31</v>
      </c>
      <c r="C29" s="12">
        <v>0.10087719298245613</v>
      </c>
      <c r="D29" s="13">
        <v>0.1702127659574468</v>
      </c>
      <c r="E29" s="14">
        <v>0.12987012987012986</v>
      </c>
      <c r="F29" s="19">
        <f t="shared" si="0"/>
        <v>0.13365336293667759</v>
      </c>
    </row>
    <row r="30" spans="1:6" x14ac:dyDescent="0.25">
      <c r="A30" s="22"/>
      <c r="B30" s="11" t="s">
        <v>32</v>
      </c>
      <c r="C30" s="12">
        <v>7.0175438596491224E-2</v>
      </c>
      <c r="D30" s="13">
        <v>0.20212765957446804</v>
      </c>
      <c r="E30" s="14">
        <v>0.12337662337662338</v>
      </c>
      <c r="F30" s="19">
        <f t="shared" si="0"/>
        <v>0.13189324051586088</v>
      </c>
    </row>
    <row r="31" spans="1:6" x14ac:dyDescent="0.25">
      <c r="A31" s="22"/>
      <c r="B31" s="11" t="s">
        <v>33</v>
      </c>
      <c r="C31" s="12">
        <v>0.42982456140350878</v>
      </c>
      <c r="D31" s="13">
        <v>0.18085106382978725</v>
      </c>
      <c r="E31" s="14">
        <v>0.39610389610389612</v>
      </c>
      <c r="F31" s="19">
        <f t="shared" si="0"/>
        <v>0.33559317377906406</v>
      </c>
    </row>
    <row r="32" spans="1:6" x14ac:dyDescent="0.25">
      <c r="A32" s="22"/>
      <c r="B32" s="11" t="s">
        <v>34</v>
      </c>
      <c r="C32" s="12">
        <v>0.37061403508771934</v>
      </c>
      <c r="D32" s="13">
        <v>0.27659574468085107</v>
      </c>
      <c r="E32" s="14">
        <v>0.33116883116883117</v>
      </c>
      <c r="F32" s="19">
        <f t="shared" si="0"/>
        <v>0.32612620364580053</v>
      </c>
    </row>
    <row r="33" spans="1:6" x14ac:dyDescent="0.25">
      <c r="A33" s="22"/>
      <c r="B33" s="11" t="s">
        <v>35</v>
      </c>
      <c r="C33" s="12">
        <v>6.1403508771929821E-2</v>
      </c>
      <c r="D33" s="13">
        <v>8.5106382978723402E-2</v>
      </c>
      <c r="E33" s="14">
        <v>0.12987012987012986</v>
      </c>
      <c r="F33" s="19">
        <f t="shared" si="0"/>
        <v>9.2126673873594356E-2</v>
      </c>
    </row>
    <row r="34" spans="1:6" x14ac:dyDescent="0.25">
      <c r="A34" s="22"/>
      <c r="B34" s="11" t="s">
        <v>36</v>
      </c>
      <c r="C34" s="12">
        <v>0.27850877192982454</v>
      </c>
      <c r="D34" s="13">
        <v>0.20212765957446804</v>
      </c>
      <c r="E34" s="14">
        <v>0.16883116883116883</v>
      </c>
      <c r="F34" s="19">
        <f t="shared" si="0"/>
        <v>0.21648920011182046</v>
      </c>
    </row>
    <row r="35" spans="1:6" ht="24" x14ac:dyDescent="0.25">
      <c r="A35" s="22"/>
      <c r="B35" s="11" t="s">
        <v>37</v>
      </c>
      <c r="C35" s="12">
        <v>0.23026315789473684</v>
      </c>
      <c r="D35" s="13">
        <v>0.14893617021276595</v>
      </c>
      <c r="E35" s="14">
        <v>0.17532467532467533</v>
      </c>
      <c r="F35" s="19">
        <f t="shared" si="0"/>
        <v>0.1848413344773927</v>
      </c>
    </row>
    <row r="36" spans="1:6" x14ac:dyDescent="0.25">
      <c r="A36" s="22"/>
      <c r="B36" s="11" t="s">
        <v>38</v>
      </c>
      <c r="C36" s="12">
        <v>0.20175438596491227</v>
      </c>
      <c r="D36" s="13">
        <v>0.15957446808510639</v>
      </c>
      <c r="E36" s="14">
        <v>0.18181818181818182</v>
      </c>
      <c r="F36" s="19">
        <f t="shared" si="0"/>
        <v>0.18104901195606682</v>
      </c>
    </row>
    <row r="37" spans="1:6" x14ac:dyDescent="0.25">
      <c r="A37" s="22"/>
      <c r="B37" s="11" t="s">
        <v>39</v>
      </c>
      <c r="C37" s="12">
        <v>5.921052631578947E-2</v>
      </c>
      <c r="D37" s="13">
        <v>0.20212765957446804</v>
      </c>
      <c r="E37" s="14">
        <v>0.12987012987012986</v>
      </c>
      <c r="F37" s="19">
        <f t="shared" si="0"/>
        <v>0.13040277192012914</v>
      </c>
    </row>
    <row r="38" spans="1:6" x14ac:dyDescent="0.25">
      <c r="A38" s="22"/>
      <c r="B38" s="11" t="s">
        <v>40</v>
      </c>
      <c r="C38" s="12">
        <v>0.46710526315789475</v>
      </c>
      <c r="D38" s="13">
        <v>0.32978723404255317</v>
      </c>
      <c r="E38" s="14">
        <v>0.36363636363636365</v>
      </c>
      <c r="F38" s="19">
        <f t="shared" si="0"/>
        <v>0.38684295361227045</v>
      </c>
    </row>
    <row r="39" spans="1:6" ht="24" x14ac:dyDescent="0.25">
      <c r="A39" s="22"/>
      <c r="B39" s="11" t="s">
        <v>41</v>
      </c>
      <c r="C39" s="12">
        <v>6.5789473684210523E-2</v>
      </c>
      <c r="D39" s="13">
        <v>8.5106382978723402E-2</v>
      </c>
      <c r="E39" s="14">
        <v>0.10389610389610389</v>
      </c>
      <c r="F39" s="19">
        <f t="shared" si="0"/>
        <v>8.4930653519679267E-2</v>
      </c>
    </row>
    <row r="40" spans="1:6" ht="24" x14ac:dyDescent="0.25">
      <c r="A40" s="22"/>
      <c r="B40" s="11" t="s">
        <v>42</v>
      </c>
      <c r="C40" s="12">
        <v>0.32894736842105265</v>
      </c>
      <c r="D40" s="13">
        <v>0.30851063829787234</v>
      </c>
      <c r="E40" s="14">
        <v>0.25974025974025972</v>
      </c>
      <c r="F40" s="19">
        <f t="shared" si="0"/>
        <v>0.29906608881972824</v>
      </c>
    </row>
    <row r="41" spans="1:6" ht="24.75" thickBot="1" x14ac:dyDescent="0.3">
      <c r="A41" s="23"/>
      <c r="B41" s="15" t="s">
        <v>43</v>
      </c>
      <c r="C41" s="16">
        <v>0.21710526315789477</v>
      </c>
      <c r="D41" s="17">
        <v>0.24468085106382978</v>
      </c>
      <c r="E41" s="18">
        <v>0.24025974025974026</v>
      </c>
      <c r="F41" s="19">
        <f t="shared" si="0"/>
        <v>0.23401528482715495</v>
      </c>
    </row>
    <row r="42" spans="1:6" ht="15.75" thickTop="1" x14ac:dyDescent="0.25">
      <c r="C42" s="20">
        <f>AVERAGE(C6:C41)</f>
        <v>0.19694200779727095</v>
      </c>
      <c r="D42" s="20">
        <f>AVERAGE(D6:D41)</f>
        <v>0.17819148936170209</v>
      </c>
      <c r="E42" s="20">
        <f>AVERAGE(E6:E41)</f>
        <v>0.18777056277056275</v>
      </c>
      <c r="F42" s="20">
        <f>AVERAGE(F6:F41)</f>
        <v>0.18763468664317864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24.75" thickTop="1" x14ac:dyDescent="0.25">
      <c r="A49" s="21" t="s">
        <v>6</v>
      </c>
      <c r="B49" s="7" t="s">
        <v>7</v>
      </c>
      <c r="C49" s="8">
        <f>C6 -($F6*C$42/$F$42)</f>
        <v>1.3091231104403467E-3</v>
      </c>
      <c r="D49" s="9">
        <f t="shared" ref="D49:E49" si="1">D6 -($F6*D$42/$F$42)</f>
        <v>-5.4418967418998349E-2</v>
      </c>
      <c r="E49" s="10">
        <f t="shared" si="1"/>
        <v>5.3109844308558168E-2</v>
      </c>
    </row>
    <row r="50" spans="1:5" ht="24" x14ac:dyDescent="0.25">
      <c r="A50" s="22"/>
      <c r="B50" s="11" t="s">
        <v>8</v>
      </c>
      <c r="C50" s="12">
        <f t="shared" ref="C50:E50" si="2">C7 -($F7*C$42/$F$42)</f>
        <v>-2.4837829700275843E-2</v>
      </c>
      <c r="D50" s="13">
        <f t="shared" si="2"/>
        <v>2.8138648784721942E-2</v>
      </c>
      <c r="E50" s="14">
        <f t="shared" si="2"/>
        <v>-3.3008190844459884E-3</v>
      </c>
    </row>
    <row r="51" spans="1:5" ht="24" x14ac:dyDescent="0.25">
      <c r="A51" s="22"/>
      <c r="B51" s="11" t="s">
        <v>9</v>
      </c>
      <c r="C51" s="12">
        <f t="shared" ref="C51:E51" si="3">C8 -($F8*C$42/$F$42)</f>
        <v>3.2479945562821938E-2</v>
      </c>
      <c r="D51" s="13">
        <f t="shared" si="3"/>
        <v>-6.3525191832233818E-4</v>
      </c>
      <c r="E51" s="14">
        <f t="shared" si="3"/>
        <v>-3.1844693644499461E-2</v>
      </c>
    </row>
    <row r="52" spans="1:5" ht="24" x14ac:dyDescent="0.25">
      <c r="A52" s="22"/>
      <c r="B52" s="11" t="s">
        <v>10</v>
      </c>
      <c r="C52" s="12">
        <f t="shared" ref="C52:E52" si="4">C9 -($F9*C$42/$F$42)</f>
        <v>-3.7115020935891974E-3</v>
      </c>
      <c r="D52" s="13">
        <f t="shared" si="4"/>
        <v>7.2340941893438149E-3</v>
      </c>
      <c r="E52" s="14">
        <f t="shared" si="4"/>
        <v>-3.5225920957544649E-3</v>
      </c>
    </row>
    <row r="53" spans="1:5" ht="24" x14ac:dyDescent="0.25">
      <c r="A53" s="22"/>
      <c r="B53" s="11" t="s">
        <v>11</v>
      </c>
      <c r="C53" s="12">
        <f t="shared" ref="C53:E53" si="5">C10 -($F10*C$42/$F$42)</f>
        <v>-1.7909490117637261E-2</v>
      </c>
      <c r="D53" s="13">
        <f t="shared" si="5"/>
        <v>-3.1244831513661531E-3</v>
      </c>
      <c r="E53" s="14">
        <f t="shared" si="5"/>
        <v>2.1033973269003609E-2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-1.5161496293970053E-2</v>
      </c>
      <c r="D54" s="13">
        <f t="shared" si="6"/>
        <v>2.7186638084118045E-2</v>
      </c>
      <c r="E54" s="14">
        <f t="shared" si="6"/>
        <v>-1.2025141790147881E-2</v>
      </c>
    </row>
    <row r="55" spans="1:5" ht="24" x14ac:dyDescent="0.25">
      <c r="A55" s="22"/>
      <c r="B55" s="11" t="s">
        <v>13</v>
      </c>
      <c r="C55" s="12">
        <f t="shared" ref="C55:E55" si="7">C12 -($F12*C$42/$F$42)</f>
        <v>5.6645982305225884E-2</v>
      </c>
      <c r="D55" s="13">
        <f t="shared" si="7"/>
        <v>-8.7686713274333944E-2</v>
      </c>
      <c r="E55" s="14">
        <f t="shared" si="7"/>
        <v>3.1040730969108199E-2</v>
      </c>
    </row>
    <row r="56" spans="1:5" ht="24" x14ac:dyDescent="0.25">
      <c r="A56" s="22"/>
      <c r="B56" s="11" t="s">
        <v>14</v>
      </c>
      <c r="C56" s="12">
        <f t="shared" ref="C56:E56" si="8">C13 -($F13*C$42/$F$42)</f>
        <v>1.3493750689816897E-2</v>
      </c>
      <c r="D56" s="13">
        <f t="shared" si="8"/>
        <v>-2.8498168357965481E-2</v>
      </c>
      <c r="E56" s="14">
        <f t="shared" si="8"/>
        <v>1.5004417668148917E-2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1.3852507745459486E-2</v>
      </c>
      <c r="D57" s="13">
        <f t="shared" si="9"/>
        <v>4.0052373297159938E-2</v>
      </c>
      <c r="E57" s="14">
        <f t="shared" si="9"/>
        <v>-5.3904881042619257E-2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-1.0282639558438278E-2</v>
      </c>
      <c r="D58" s="13">
        <f t="shared" si="10"/>
        <v>1.4460593105327865E-2</v>
      </c>
      <c r="E58" s="14">
        <f t="shared" si="10"/>
        <v>-4.1779535468894485E-3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3.9746454225874223E-3</v>
      </c>
      <c r="D59" s="13">
        <f t="shared" si="11"/>
        <v>7.5185431571954953E-3</v>
      </c>
      <c r="E59" s="14">
        <f t="shared" si="11"/>
        <v>-1.1493188579782848E-2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-2.5938935018877972E-2</v>
      </c>
      <c r="D60" s="13">
        <f t="shared" si="12"/>
        <v>1.2032243669765796E-2</v>
      </c>
      <c r="E60" s="14">
        <f t="shared" si="12"/>
        <v>1.3906691349112252E-2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4.5189035738482347E-2</v>
      </c>
      <c r="D61" s="13">
        <f t="shared" si="13"/>
        <v>-6.3436440763999485E-2</v>
      </c>
      <c r="E61" s="14">
        <f t="shared" si="13"/>
        <v>1.8247405025517277E-2</v>
      </c>
    </row>
    <row r="62" spans="1:5" ht="24" x14ac:dyDescent="0.25">
      <c r="A62" s="22"/>
      <c r="B62" s="11" t="s">
        <v>20</v>
      </c>
      <c r="C62" s="12">
        <f t="shared" ref="C62:E62" si="14">C19 -($F19*C$42/$F$42)</f>
        <v>-3.5874868290035722E-2</v>
      </c>
      <c r="D62" s="13">
        <f t="shared" si="14"/>
        <v>2.4927746971900866E-3</v>
      </c>
      <c r="E62" s="14">
        <f t="shared" si="14"/>
        <v>3.3382093592845705E-2</v>
      </c>
    </row>
    <row r="63" spans="1:5" ht="24" x14ac:dyDescent="0.25">
      <c r="A63" s="22"/>
      <c r="B63" s="11" t="s">
        <v>21</v>
      </c>
      <c r="C63" s="12">
        <f t="shared" ref="C63:E63" si="15">C20 -($F20*C$42/$F$42)</f>
        <v>-1.1602677136501316E-3</v>
      </c>
      <c r="D63" s="13">
        <f t="shared" si="15"/>
        <v>1.4014266136165798E-2</v>
      </c>
      <c r="E63" s="14">
        <f t="shared" si="15"/>
        <v>-1.2853998422515528E-2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-3.1113379459767318E-2</v>
      </c>
      <c r="D64" s="13">
        <f t="shared" si="16"/>
        <v>3.0061718174630978E-2</v>
      </c>
      <c r="E64" s="14">
        <f t="shared" si="16"/>
        <v>1.0516612851364238E-3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-1.9971786250707238E-2</v>
      </c>
      <c r="D65" s="13">
        <f t="shared" si="17"/>
        <v>1.6881750953318952E-2</v>
      </c>
      <c r="E65" s="14">
        <f t="shared" si="17"/>
        <v>3.0900352973883133E-3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1.3996593669411445E-2</v>
      </c>
      <c r="D66" s="13">
        <f t="shared" si="18"/>
        <v>-1.0307219537578766E-2</v>
      </c>
      <c r="E66" s="14">
        <f t="shared" si="18"/>
        <v>-3.6893741318325679E-3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3.0529859127714221E-3</v>
      </c>
      <c r="D67" s="13">
        <f t="shared" si="19"/>
        <v>3.2097430850941883E-2</v>
      </c>
      <c r="E67" s="14">
        <f t="shared" si="19"/>
        <v>-3.5150416763713194E-2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5.8497943191003432E-2</v>
      </c>
      <c r="D68" s="13">
        <f t="shared" si="20"/>
        <v>-3.5734998639877807E-2</v>
      </c>
      <c r="E68" s="14">
        <f t="shared" si="20"/>
        <v>-2.276294455112543E-2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-2.5053263349567534E-2</v>
      </c>
      <c r="D69" s="13">
        <f t="shared" si="21"/>
        <v>3.2482651752739899E-3</v>
      </c>
      <c r="E69" s="14">
        <f t="shared" si="21"/>
        <v>2.1804998174293683E-2</v>
      </c>
    </row>
    <row r="70" spans="1:5" x14ac:dyDescent="0.25">
      <c r="A70" s="22"/>
      <c r="B70" s="11" t="s">
        <v>29</v>
      </c>
      <c r="C70" s="12">
        <f t="shared" ref="C70:E70" si="22">C27 -($F27*C$42/$F$42)</f>
        <v>-2.0633845895671243E-2</v>
      </c>
      <c r="D70" s="13">
        <f t="shared" si="22"/>
        <v>5.1952118320244961E-2</v>
      </c>
      <c r="E70" s="14">
        <f t="shared" si="22"/>
        <v>-3.1318272424573579E-2</v>
      </c>
    </row>
    <row r="71" spans="1:5" x14ac:dyDescent="0.25">
      <c r="A71" s="22"/>
      <c r="B71" s="11" t="s">
        <v>30</v>
      </c>
      <c r="C71" s="12">
        <f t="shared" ref="C71:E71" si="23">C28 -($F28*C$42/$F$42)</f>
        <v>-1.9626171410188908E-2</v>
      </c>
      <c r="D71" s="13">
        <f t="shared" si="23"/>
        <v>7.9989591485751799E-6</v>
      </c>
      <c r="E71" s="14">
        <f t="shared" si="23"/>
        <v>1.96181724510405E-2</v>
      </c>
    </row>
    <row r="72" spans="1:5" x14ac:dyDescent="0.25">
      <c r="A72" s="22"/>
      <c r="B72" s="11" t="s">
        <v>31</v>
      </c>
      <c r="C72" s="12">
        <f t="shared" ref="C72:E72" si="24">C29 -($F29*C$42/$F$42)</f>
        <v>-3.9405833128076509E-2</v>
      </c>
      <c r="D72" s="13">
        <f t="shared" si="24"/>
        <v>4.3285851611503251E-2</v>
      </c>
      <c r="E72" s="14">
        <f t="shared" si="24"/>
        <v>-3.8800184834266171E-3</v>
      </c>
    </row>
    <row r="73" spans="1:5" x14ac:dyDescent="0.25">
      <c r="A73" s="22"/>
      <c r="B73" s="11" t="s">
        <v>32</v>
      </c>
      <c r="C73" s="12">
        <f t="shared" ref="C73:E73" si="25">C30 -($F30*C$42/$F$42)</f>
        <v>-6.8260157011045791E-2</v>
      </c>
      <c r="D73" s="13">
        <f t="shared" si="25"/>
        <v>7.6872284970111282E-2</v>
      </c>
      <c r="E73" s="14">
        <f t="shared" si="25"/>
        <v>-8.612127959065366E-3</v>
      </c>
    </row>
    <row r="74" spans="1:5" x14ac:dyDescent="0.25">
      <c r="A74" s="22"/>
      <c r="B74" s="11" t="s">
        <v>33</v>
      </c>
      <c r="C74" s="12">
        <f t="shared" ref="C74:E74" si="26">C31 -($F31*C$42/$F$42)</f>
        <v>7.7584820290001355E-2</v>
      </c>
      <c r="D74" s="13">
        <f t="shared" si="26"/>
        <v>-0.13785252197912121</v>
      </c>
      <c r="E74" s="14">
        <f t="shared" si="26"/>
        <v>6.0267701689120101E-2</v>
      </c>
    </row>
    <row r="75" spans="1:5" x14ac:dyDescent="0.25">
      <c r="A75" s="22"/>
      <c r="B75" s="11" t="s">
        <v>34</v>
      </c>
      <c r="C75" s="12">
        <f t="shared" ref="C75:E75" si="27">C32 -($F32*C$42/$F$42)</f>
        <v>2.8310858151960661E-2</v>
      </c>
      <c r="D75" s="13">
        <f t="shared" si="27"/>
        <v>-3.3117320569366726E-2</v>
      </c>
      <c r="E75" s="14">
        <f t="shared" si="27"/>
        <v>4.8064624174062875E-3</v>
      </c>
    </row>
    <row r="76" spans="1:5" x14ac:dyDescent="0.25">
      <c r="A76" s="22"/>
      <c r="B76" s="11" t="s">
        <v>35</v>
      </c>
      <c r="C76" s="12">
        <f t="shared" ref="C76:E76" si="28">C33 -($F33*C$42/$F$42)</f>
        <v>-3.5292962701137548E-2</v>
      </c>
      <c r="D76" s="13">
        <f t="shared" si="28"/>
        <v>-2.3837795342129542E-3</v>
      </c>
      <c r="E76" s="14">
        <f t="shared" si="28"/>
        <v>3.7676742235350572E-2</v>
      </c>
    </row>
    <row r="77" spans="1:5" x14ac:dyDescent="0.25">
      <c r="A77" s="22"/>
      <c r="B77" s="11" t="s">
        <v>36</v>
      </c>
      <c r="C77" s="12">
        <f t="shared" ref="C77:E77" si="29">C34 -($F34*C$42/$F$42)</f>
        <v>5.1280968269370064E-2</v>
      </c>
      <c r="D77" s="13">
        <f t="shared" si="29"/>
        <v>-3.4661657932749668E-3</v>
      </c>
      <c r="E77" s="14">
        <f t="shared" si="29"/>
        <v>-4.7814802476094931E-2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3.6253062068843073E-2</v>
      </c>
      <c r="D78" s="13">
        <f t="shared" si="30"/>
        <v>-2.6602549601695141E-2</v>
      </c>
      <c r="E78" s="14">
        <f t="shared" si="30"/>
        <v>-9.6505124671477649E-3</v>
      </c>
    </row>
    <row r="79" spans="1:5" x14ac:dyDescent="0.25">
      <c r="A79" s="22"/>
      <c r="B79" s="11" t="s">
        <v>38</v>
      </c>
      <c r="C79" s="12">
        <f t="shared" ref="C79:E79" si="31">C36 -($F36*C$42/$F$42)</f>
        <v>1.1724724806650239E-2</v>
      </c>
      <c r="D79" s="13">
        <f t="shared" si="31"/>
        <v>-1.2362787574168588E-2</v>
      </c>
      <c r="E79" s="14">
        <f t="shared" si="31"/>
        <v>6.3806276751851576E-4</v>
      </c>
    </row>
    <row r="80" spans="1:5" x14ac:dyDescent="0.25">
      <c r="A80" s="22"/>
      <c r="B80" s="11" t="s">
        <v>39</v>
      </c>
      <c r="C80" s="12">
        <f t="shared" ref="C80:E80" si="32">C37 -($F37*C$42/$F$42)</f>
        <v>-7.7660668364319868E-2</v>
      </c>
      <c r="D80" s="13">
        <f t="shared" si="32"/>
        <v>7.8287741907587596E-2</v>
      </c>
      <c r="E80" s="14">
        <f t="shared" si="32"/>
        <v>-6.2707354326765885E-4</v>
      </c>
    </row>
    <row r="81" spans="1:5" x14ac:dyDescent="0.25">
      <c r="A81" s="22"/>
      <c r="B81" s="11" t="s">
        <v>40</v>
      </c>
      <c r="C81" s="12">
        <f t="shared" ref="C81:E81" si="33">C38 -($F38*C$42/$F$42)</f>
        <v>6.107357813417702E-2</v>
      </c>
      <c r="D81" s="13">
        <f t="shared" si="33"/>
        <v>-3.7586854866376695E-2</v>
      </c>
      <c r="E81" s="14">
        <f t="shared" si="33"/>
        <v>-2.3486723267799825E-2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-2.3354030253887548E-2</v>
      </c>
      <c r="D82" s="13">
        <f t="shared" si="34"/>
        <v>4.4500826225199325E-3</v>
      </c>
      <c r="E82" s="14">
        <f t="shared" si="34"/>
        <v>1.8903947631367671E-2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1.5046580406090637E-2</v>
      </c>
      <c r="D83" s="13">
        <f t="shared" si="35"/>
        <v>2.4495818129205926E-2</v>
      </c>
      <c r="E83" s="14">
        <f t="shared" si="35"/>
        <v>-3.9542398535296341E-2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-2.8517978864267962E-2</v>
      </c>
      <c r="D84" s="17">
        <f t="shared" si="36"/>
        <v>2.2442986185184588E-2</v>
      </c>
      <c r="E84" s="18">
        <f t="shared" si="36"/>
        <v>6.0749926790834852E-3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669F-1354-46FC-BA16-8B08662AB16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0.19956140350877194</v>
      </c>
      <c r="D6" s="9">
        <v>0.20212765957446804</v>
      </c>
      <c r="E6" s="10">
        <v>0.2207792207792208</v>
      </c>
      <c r="F6" s="19">
        <f t="shared" ref="F6:F23" si="0">AVERAGE(C6:E6)</f>
        <v>0.20748942795415359</v>
      </c>
    </row>
    <row r="7" spans="1:6" ht="24" x14ac:dyDescent="0.25">
      <c r="A7" s="22"/>
      <c r="B7" s="11" t="s">
        <v>46</v>
      </c>
      <c r="C7" s="12">
        <v>0.30043859649122806</v>
      </c>
      <c r="D7" s="13">
        <v>0.2978723404255319</v>
      </c>
      <c r="E7" s="14">
        <v>0.25324675324675322</v>
      </c>
      <c r="F7" s="19">
        <f t="shared" si="0"/>
        <v>0.28385256338783771</v>
      </c>
    </row>
    <row r="8" spans="1:6" ht="24" x14ac:dyDescent="0.25">
      <c r="A8" s="22"/>
      <c r="B8" s="11" t="s">
        <v>47</v>
      </c>
      <c r="C8" s="12">
        <v>0.44078947368421045</v>
      </c>
      <c r="D8" s="13">
        <v>0.30851063829787234</v>
      </c>
      <c r="E8" s="14">
        <v>0.39610389610389612</v>
      </c>
      <c r="F8" s="19">
        <f t="shared" si="0"/>
        <v>0.38180133602865962</v>
      </c>
    </row>
    <row r="9" spans="1:6" ht="24" x14ac:dyDescent="0.25">
      <c r="A9" s="22"/>
      <c r="B9" s="11" t="s">
        <v>48</v>
      </c>
      <c r="C9" s="12">
        <v>0.23026315789473684</v>
      </c>
      <c r="D9" s="13">
        <v>0.19148936170212769</v>
      </c>
      <c r="E9" s="14">
        <v>0.2207792207792208</v>
      </c>
      <c r="F9" s="19">
        <f t="shared" si="0"/>
        <v>0.21417724679202843</v>
      </c>
    </row>
    <row r="10" spans="1:6" ht="24" x14ac:dyDescent="0.25">
      <c r="A10" s="22"/>
      <c r="B10" s="11" t="s">
        <v>49</v>
      </c>
      <c r="C10" s="12">
        <v>0.48903508771929827</v>
      </c>
      <c r="D10" s="13">
        <v>0.35106382978723405</v>
      </c>
      <c r="E10" s="14">
        <v>0.42857142857142855</v>
      </c>
      <c r="F10" s="19">
        <f t="shared" si="0"/>
        <v>0.42289011535932031</v>
      </c>
    </row>
    <row r="11" spans="1:6" ht="24" x14ac:dyDescent="0.25">
      <c r="A11" s="22"/>
      <c r="B11" s="11" t="s">
        <v>50</v>
      </c>
      <c r="C11" s="12">
        <v>0.20175438596491227</v>
      </c>
      <c r="D11" s="13">
        <v>0.24468085106382978</v>
      </c>
      <c r="E11" s="14">
        <v>0.16883116883116883</v>
      </c>
      <c r="F11" s="19">
        <f t="shared" si="0"/>
        <v>0.20508880195330362</v>
      </c>
    </row>
    <row r="12" spans="1:6" ht="24" x14ac:dyDescent="0.25">
      <c r="A12" s="22"/>
      <c r="B12" s="11" t="s">
        <v>51</v>
      </c>
      <c r="C12" s="12">
        <v>0.10307017543859649</v>
      </c>
      <c r="D12" s="13">
        <v>5.3191489361702128E-2</v>
      </c>
      <c r="E12" s="14">
        <v>0.14935064935064934</v>
      </c>
      <c r="F12" s="19">
        <f t="shared" si="0"/>
        <v>0.10187077138364932</v>
      </c>
    </row>
    <row r="13" spans="1:6" ht="24" x14ac:dyDescent="0.25">
      <c r="A13" s="22"/>
      <c r="B13" s="11" t="s">
        <v>52</v>
      </c>
      <c r="C13" s="12">
        <v>0.10087719298245613</v>
      </c>
      <c r="D13" s="13">
        <v>0.19148936170212769</v>
      </c>
      <c r="E13" s="14">
        <v>0.11688311688311687</v>
      </c>
      <c r="F13" s="19">
        <f t="shared" si="0"/>
        <v>0.13641655718923357</v>
      </c>
    </row>
    <row r="14" spans="1:6" ht="24" x14ac:dyDescent="0.25">
      <c r="A14" s="22"/>
      <c r="B14" s="11" t="s">
        <v>53</v>
      </c>
      <c r="C14" s="12">
        <v>5.0438596491228067E-2</v>
      </c>
      <c r="D14" s="13">
        <v>9.5744680851063843E-2</v>
      </c>
      <c r="E14" s="14">
        <v>7.1428571428571425E-2</v>
      </c>
      <c r="F14" s="19">
        <f t="shared" si="0"/>
        <v>7.2537282923621119E-2</v>
      </c>
    </row>
    <row r="15" spans="1:6" ht="24" x14ac:dyDescent="0.25">
      <c r="A15" s="22"/>
      <c r="B15" s="11" t="s">
        <v>54</v>
      </c>
      <c r="C15" s="12">
        <v>0.17543859649122806</v>
      </c>
      <c r="D15" s="13">
        <v>0.22340425531914893</v>
      </c>
      <c r="E15" s="14">
        <v>0.18181818181818182</v>
      </c>
      <c r="F15" s="19">
        <f t="shared" si="0"/>
        <v>0.19355367787618627</v>
      </c>
    </row>
    <row r="16" spans="1:6" ht="24" x14ac:dyDescent="0.25">
      <c r="A16" s="22"/>
      <c r="B16" s="11" t="s">
        <v>55</v>
      </c>
      <c r="C16" s="12">
        <v>0.27631578947368424</v>
      </c>
      <c r="D16" s="13">
        <v>0.24468085106382978</v>
      </c>
      <c r="E16" s="14">
        <v>0.25324675324675322</v>
      </c>
      <c r="F16" s="19">
        <f t="shared" si="0"/>
        <v>0.2580811312614224</v>
      </c>
    </row>
    <row r="17" spans="1:6" ht="24" x14ac:dyDescent="0.25">
      <c r="A17" s="22"/>
      <c r="B17" s="11" t="s">
        <v>56</v>
      </c>
      <c r="C17" s="12">
        <v>0.26754385964912281</v>
      </c>
      <c r="D17" s="13">
        <v>0.1276595744680851</v>
      </c>
      <c r="E17" s="14">
        <v>0.20129870129870131</v>
      </c>
      <c r="F17" s="19">
        <f t="shared" si="0"/>
        <v>0.19883404513863642</v>
      </c>
    </row>
    <row r="18" spans="1:6" ht="24" x14ac:dyDescent="0.25">
      <c r="A18" s="22"/>
      <c r="B18" s="11" t="s">
        <v>57</v>
      </c>
      <c r="C18" s="12">
        <v>0.23026315789473684</v>
      </c>
      <c r="D18" s="13">
        <v>0.24468085106382978</v>
      </c>
      <c r="E18" s="14">
        <v>0.20129870129870131</v>
      </c>
      <c r="F18" s="19">
        <f t="shared" si="0"/>
        <v>0.22541423675242264</v>
      </c>
    </row>
    <row r="19" spans="1:6" ht="24" x14ac:dyDescent="0.25">
      <c r="A19" s="22"/>
      <c r="B19" s="11" t="s">
        <v>58</v>
      </c>
      <c r="C19" s="12">
        <v>0.30482456140350878</v>
      </c>
      <c r="D19" s="13">
        <v>0.24468085106382978</v>
      </c>
      <c r="E19" s="14">
        <v>0.20129870129870131</v>
      </c>
      <c r="F19" s="19">
        <f t="shared" si="0"/>
        <v>0.2502680379220133</v>
      </c>
    </row>
    <row r="20" spans="1:6" ht="24" x14ac:dyDescent="0.25">
      <c r="A20" s="22"/>
      <c r="B20" s="11" t="s">
        <v>59</v>
      </c>
      <c r="C20" s="12">
        <v>0.31359649122807015</v>
      </c>
      <c r="D20" s="13">
        <v>0.32978723404255317</v>
      </c>
      <c r="E20" s="14">
        <v>0.24025974025974026</v>
      </c>
      <c r="F20" s="19">
        <f t="shared" si="0"/>
        <v>0.29454782184345457</v>
      </c>
    </row>
    <row r="21" spans="1:6" ht="24" x14ac:dyDescent="0.25">
      <c r="A21" s="22"/>
      <c r="B21" s="11" t="s">
        <v>60</v>
      </c>
      <c r="C21" s="12">
        <v>0.1337719298245614</v>
      </c>
      <c r="D21" s="13">
        <v>9.5744680851063843E-2</v>
      </c>
      <c r="E21" s="14">
        <v>0.12987012987012986</v>
      </c>
      <c r="F21" s="19">
        <f t="shared" si="0"/>
        <v>0.11979558018191837</v>
      </c>
    </row>
    <row r="22" spans="1:6" ht="24" x14ac:dyDescent="0.25">
      <c r="A22" s="22"/>
      <c r="B22" s="11" t="s">
        <v>61</v>
      </c>
      <c r="C22" s="12">
        <v>4.3859649122807015E-2</v>
      </c>
      <c r="D22" s="13">
        <v>0.1276595744680851</v>
      </c>
      <c r="E22" s="14">
        <v>7.1428571428571425E-2</v>
      </c>
      <c r="F22" s="19">
        <f t="shared" si="0"/>
        <v>8.0982598339821174E-2</v>
      </c>
    </row>
    <row r="23" spans="1:6" ht="24.75" thickBot="1" x14ac:dyDescent="0.3">
      <c r="A23" s="23"/>
      <c r="B23" s="15" t="s">
        <v>62</v>
      </c>
      <c r="C23" s="16">
        <v>0.10087719298245613</v>
      </c>
      <c r="D23" s="17">
        <v>0.14893617021276595</v>
      </c>
      <c r="E23" s="18">
        <v>0.14935064935064934</v>
      </c>
      <c r="F23" s="19">
        <f t="shared" si="0"/>
        <v>0.1330546708486238</v>
      </c>
    </row>
    <row r="24" spans="1:6" ht="15.75" thickTop="1" x14ac:dyDescent="0.25">
      <c r="C24" s="20">
        <f>AVERAGE(C6:C23)</f>
        <v>0.22015107212475632</v>
      </c>
      <c r="D24" s="20">
        <f>AVERAGE(D6:D23)</f>
        <v>0.20685579196217496</v>
      </c>
      <c r="E24" s="20">
        <f>AVERAGE(E6:E23)</f>
        <v>0.20310245310245309</v>
      </c>
      <c r="F24" s="20">
        <f>AVERAGE(F6:F23)</f>
        <v>0.21003643906312816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44</v>
      </c>
      <c r="B31" s="7" t="s">
        <v>45</v>
      </c>
      <c r="C31" s="8">
        <f>C6 -($F6*C$24/$F$24)</f>
        <v>-1.7920002205453173E-2</v>
      </c>
      <c r="D31" s="9">
        <f t="shared" ref="D31:E31" si="1">D6 -($F6*D$24/$F$24)</f>
        <v>-2.2196914598684725E-3</v>
      </c>
      <c r="E31" s="10">
        <f t="shared" si="1"/>
        <v>2.0139693665321784E-2</v>
      </c>
    </row>
    <row r="32" spans="1:6" ht="24" x14ac:dyDescent="0.25">
      <c r="A32" s="22"/>
      <c r="B32" s="11" t="s">
        <v>46</v>
      </c>
      <c r="C32" s="12">
        <f t="shared" ref="C32:E32" si="2">C7 -($F7*C$24/$F$24)</f>
        <v>2.9166691821728707E-3</v>
      </c>
      <c r="D32" s="13">
        <f t="shared" si="2"/>
        <v>1.8318244660097127E-2</v>
      </c>
      <c r="E32" s="14">
        <f t="shared" si="2"/>
        <v>-2.123491384226972E-2</v>
      </c>
    </row>
    <row r="33" spans="1:5" ht="24" x14ac:dyDescent="0.25">
      <c r="A33" s="22"/>
      <c r="B33" s="11" t="s">
        <v>47</v>
      </c>
      <c r="C33" s="12">
        <f t="shared" ref="C33:E33" si="3">C8 -($F8*C$24/$F$24)</f>
        <v>4.0601897469824788E-2</v>
      </c>
      <c r="D33" s="13">
        <f t="shared" si="3"/>
        <v>-6.7508961390196298E-2</v>
      </c>
      <c r="E33" s="14">
        <f t="shared" si="3"/>
        <v>2.6907063920371732E-2</v>
      </c>
    </row>
    <row r="34" spans="1:5" ht="24" x14ac:dyDescent="0.25">
      <c r="A34" s="22"/>
      <c r="B34" s="11" t="s">
        <v>48</v>
      </c>
      <c r="C34" s="12">
        <f t="shared" ref="C34:E34" si="4">C9 -($F9*C$24/$F$24)</f>
        <v>5.7718709717955174E-3</v>
      </c>
      <c r="D34" s="13">
        <f t="shared" si="4"/>
        <v>-1.944453245005498E-2</v>
      </c>
      <c r="E34" s="14">
        <f t="shared" si="4"/>
        <v>1.3672661478259601E-2</v>
      </c>
    </row>
    <row r="35" spans="1:5" ht="24" x14ac:dyDescent="0.25">
      <c r="A35" s="22"/>
      <c r="B35" s="11" t="s">
        <v>49</v>
      </c>
      <c r="C35" s="12">
        <f t="shared" ref="C35:E35" si="5">C10 -($F10*C$24/$F$24)</f>
        <v>4.5780037773729687E-2</v>
      </c>
      <c r="D35" s="13">
        <f t="shared" si="5"/>
        <v>-6.5422329070828344E-2</v>
      </c>
      <c r="E35" s="14">
        <f t="shared" si="5"/>
        <v>1.9642291297098824E-2</v>
      </c>
    </row>
    <row r="36" spans="1:5" ht="24" x14ac:dyDescent="0.25">
      <c r="A36" s="22"/>
      <c r="B36" s="11" t="s">
        <v>50</v>
      </c>
      <c r="C36" s="12">
        <f t="shared" ref="C36:E36" si="6">C11 -($F11*C$24/$F$24)</f>
        <v>-1.3210787850623879E-2</v>
      </c>
      <c r="D36" s="13">
        <f t="shared" si="6"/>
        <v>4.2697772604413237E-2</v>
      </c>
      <c r="E36" s="14">
        <f t="shared" si="6"/>
        <v>-2.9486984753789219E-2</v>
      </c>
    </row>
    <row r="37" spans="1:5" ht="24" x14ac:dyDescent="0.25">
      <c r="A37" s="22"/>
      <c r="B37" s="11" t="s">
        <v>51</v>
      </c>
      <c r="C37" s="12">
        <f t="shared" ref="C37:E37" si="7">C12 -($F12*C$24/$F$24)</f>
        <v>-3.7063421900695309E-3</v>
      </c>
      <c r="D37" s="13">
        <f t="shared" si="7"/>
        <v>-4.7136621257374396E-2</v>
      </c>
      <c r="E37" s="14">
        <f t="shared" si="7"/>
        <v>5.0842963447444017E-2</v>
      </c>
    </row>
    <row r="38" spans="1:5" ht="24" x14ac:dyDescent="0.25">
      <c r="A38" s="22"/>
      <c r="B38" s="11" t="s">
        <v>52</v>
      </c>
      <c r="C38" s="12">
        <f t="shared" ref="C38:E38" si="8">C13 -($F13*C$24/$F$24)</f>
        <v>-4.2108716770810364E-2</v>
      </c>
      <c r="D38" s="13">
        <f t="shared" si="8"/>
        <v>5.7138602852845694E-2</v>
      </c>
      <c r="E38" s="14">
        <f t="shared" si="8"/>
        <v>-1.5029886082035288E-2</v>
      </c>
    </row>
    <row r="39" spans="1:5" ht="24" x14ac:dyDescent="0.25">
      <c r="A39" s="22"/>
      <c r="B39" s="11" t="s">
        <v>53</v>
      </c>
      <c r="C39" s="12">
        <f t="shared" ref="C39:E39" si="9">C14 -($F14*C$24/$F$24)</f>
        <v>-2.559183268516977E-2</v>
      </c>
      <c r="D39" s="13">
        <f t="shared" si="9"/>
        <v>2.4305852555940283E-2</v>
      </c>
      <c r="E39" s="14">
        <f t="shared" si="9"/>
        <v>1.285980129229522E-3</v>
      </c>
    </row>
    <row r="40" spans="1:5" ht="24" x14ac:dyDescent="0.25">
      <c r="A40" s="22"/>
      <c r="B40" s="11" t="s">
        <v>54</v>
      </c>
      <c r="C40" s="12">
        <f t="shared" ref="C40:E40" si="10">C15 -($F15*C$24/$F$24)</f>
        <v>-2.7435961315024959E-2</v>
      </c>
      <c r="D40" s="13">
        <f t="shared" si="10"/>
        <v>3.2781620966466168E-2</v>
      </c>
      <c r="E40" s="14">
        <f t="shared" si="10"/>
        <v>-5.3456596514410981E-3</v>
      </c>
    </row>
    <row r="41" spans="1:5" ht="24" x14ac:dyDescent="0.25">
      <c r="A41" s="22"/>
      <c r="B41" s="11" t="s">
        <v>55</v>
      </c>
      <c r="C41" s="12">
        <f t="shared" ref="C41:E41" si="11">C16 -($F16*C$24/$F$24)</f>
        <v>5.8063578921702108E-3</v>
      </c>
      <c r="D41" s="13">
        <f t="shared" si="11"/>
        <v>-9.4920773846957351E-3</v>
      </c>
      <c r="E41" s="14">
        <f t="shared" si="11"/>
        <v>3.6857194925256631E-3</v>
      </c>
    </row>
    <row r="42" spans="1:5" ht="24" x14ac:dyDescent="0.25">
      <c r="A42" s="22"/>
      <c r="B42" s="11" t="s">
        <v>56</v>
      </c>
      <c r="C42" s="12">
        <f t="shared" ref="C42:E42" si="12">C17 -($F17*C$24/$F$24)</f>
        <v>5.9134650240385361E-2</v>
      </c>
      <c r="D42" s="13">
        <f t="shared" si="12"/>
        <v>-6.8163464903828547E-2</v>
      </c>
      <c r="E42" s="14">
        <f t="shared" si="12"/>
        <v>9.0288146634432409E-3</v>
      </c>
    </row>
    <row r="43" spans="1:5" ht="24" x14ac:dyDescent="0.25">
      <c r="A43" s="22"/>
      <c r="B43" s="11" t="s">
        <v>57</v>
      </c>
      <c r="C43" s="12">
        <f t="shared" ref="C43:E43" si="13">C18 -($F18*C$24/$F$24)</f>
        <v>-6.0062538063168081E-3</v>
      </c>
      <c r="D43" s="13">
        <f t="shared" si="13"/>
        <v>2.268013218401152E-2</v>
      </c>
      <c r="E43" s="14">
        <f t="shared" si="13"/>
        <v>-1.6673878377694601E-2</v>
      </c>
    </row>
    <row r="44" spans="1:5" ht="24" x14ac:dyDescent="0.25">
      <c r="A44" s="22"/>
      <c r="B44" s="11" t="s">
        <v>58</v>
      </c>
      <c r="C44" s="12">
        <f t="shared" ref="C44:E44" si="14">C19 -($F19*C$24/$F$24)</f>
        <v>4.2504474884947019E-2</v>
      </c>
      <c r="D44" s="13">
        <f t="shared" si="14"/>
        <v>-1.7973001469607508E-3</v>
      </c>
      <c r="E44" s="14">
        <f t="shared" si="14"/>
        <v>-4.0707174737986185E-2</v>
      </c>
    </row>
    <row r="45" spans="1:5" ht="24" x14ac:dyDescent="0.25">
      <c r="A45" s="22"/>
      <c r="B45" s="11" t="s">
        <v>59</v>
      </c>
      <c r="C45" s="12">
        <f t="shared" ref="C45:E45" si="15">C20 -($F20*C$24/$F$24)</f>
        <v>4.864258573151925E-3</v>
      </c>
      <c r="D45" s="13">
        <f t="shared" si="15"/>
        <v>3.969984144564892E-2</v>
      </c>
      <c r="E45" s="14">
        <f t="shared" si="15"/>
        <v>-4.4564100018800817E-2</v>
      </c>
    </row>
    <row r="46" spans="1:5" ht="24" x14ac:dyDescent="0.25">
      <c r="A46" s="22"/>
      <c r="B46" s="11" t="s">
        <v>60</v>
      </c>
      <c r="C46" s="12">
        <f t="shared" ref="C46:E46" si="16">C21 -($F21*C$24/$F$24)</f>
        <v>8.2074062090668476E-3</v>
      </c>
      <c r="D46" s="13">
        <f t="shared" si="16"/>
        <v>-2.2236797613494397E-2</v>
      </c>
      <c r="E46" s="14">
        <f t="shared" si="16"/>
        <v>1.4029391404427619E-2</v>
      </c>
    </row>
    <row r="47" spans="1:5" ht="24" x14ac:dyDescent="0.25">
      <c r="A47" s="22"/>
      <c r="B47" s="11" t="s">
        <v>61</v>
      </c>
      <c r="C47" s="12">
        <f t="shared" ref="C47:E47" si="17">C22 -($F22*C$24/$F$24)</f>
        <v>-4.1022792835760324E-2</v>
      </c>
      <c r="D47" s="13">
        <f t="shared" si="17"/>
        <v>4.7903320793914031E-2</v>
      </c>
      <c r="E47" s="14">
        <f t="shared" si="17"/>
        <v>-6.8805279581536372E-3</v>
      </c>
    </row>
    <row r="48" spans="1:5" ht="24.75" thickBot="1" x14ac:dyDescent="0.3">
      <c r="A48" s="23"/>
      <c r="B48" s="15" t="s">
        <v>62</v>
      </c>
      <c r="C48" s="16">
        <f t="shared" ref="C48:E48" si="18">C23 -($F23*C$24/$F$24)</f>
        <v>-3.858493353801444E-2</v>
      </c>
      <c r="D48" s="17">
        <f t="shared" si="18"/>
        <v>1.7896387613965142E-2</v>
      </c>
      <c r="E48" s="18">
        <f t="shared" si="18"/>
        <v>2.0688545924049423E-2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4588-C997-4FCE-B11D-1E39C9F4B73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0.19078947368421054</v>
      </c>
      <c r="D6" s="9">
        <v>0.11702127659574468</v>
      </c>
      <c r="E6" s="10">
        <v>0.23376623376623373</v>
      </c>
      <c r="F6" s="19">
        <f t="shared" ref="F6:F25" si="0">AVERAGE(C6:E6)</f>
        <v>0.18052566134872963</v>
      </c>
    </row>
    <row r="7" spans="1:6" ht="24" x14ac:dyDescent="0.25">
      <c r="A7" s="22"/>
      <c r="B7" s="11" t="s">
        <v>8</v>
      </c>
      <c r="C7" s="12">
        <v>0.15570175438596492</v>
      </c>
      <c r="D7" s="13">
        <v>0.19148936170212769</v>
      </c>
      <c r="E7" s="14">
        <v>0.16883116883116883</v>
      </c>
      <c r="F7" s="19">
        <f t="shared" si="0"/>
        <v>0.17200742830642049</v>
      </c>
    </row>
    <row r="8" spans="1:6" ht="24" x14ac:dyDescent="0.25">
      <c r="A8" s="22"/>
      <c r="B8" s="11" t="s">
        <v>9</v>
      </c>
      <c r="C8" s="12">
        <v>0.25657894736842107</v>
      </c>
      <c r="D8" s="13">
        <v>0.20212765957446804</v>
      </c>
      <c r="E8" s="14">
        <v>0.18181818181818182</v>
      </c>
      <c r="F8" s="19">
        <f t="shared" si="0"/>
        <v>0.21350826292035699</v>
      </c>
    </row>
    <row r="9" spans="1:6" ht="24" x14ac:dyDescent="0.25">
      <c r="A9" s="22"/>
      <c r="B9" s="11" t="s">
        <v>10</v>
      </c>
      <c r="C9" s="12">
        <v>0.12938596491228072</v>
      </c>
      <c r="D9" s="13">
        <v>0.1276595744680851</v>
      </c>
      <c r="E9" s="14">
        <v>0.12337662337662338</v>
      </c>
      <c r="F9" s="19">
        <f t="shared" si="0"/>
        <v>0.12680738758566304</v>
      </c>
    </row>
    <row r="10" spans="1:6" ht="24" x14ac:dyDescent="0.25">
      <c r="A10" s="22"/>
      <c r="B10" s="11" t="s">
        <v>11</v>
      </c>
      <c r="C10" s="12">
        <v>0.23245614035087719</v>
      </c>
      <c r="D10" s="13">
        <v>0.22340425531914893</v>
      </c>
      <c r="E10" s="14">
        <v>0.25974025974025972</v>
      </c>
      <c r="F10" s="19">
        <f t="shared" si="0"/>
        <v>0.23853355180342861</v>
      </c>
    </row>
    <row r="11" spans="1:6" ht="24" x14ac:dyDescent="0.25">
      <c r="A11" s="22"/>
      <c r="B11" s="11" t="s">
        <v>12</v>
      </c>
      <c r="C11" s="12">
        <v>7.2368421052631582E-2</v>
      </c>
      <c r="D11" s="13">
        <v>0.10638297872340426</v>
      </c>
      <c r="E11" s="14">
        <v>7.1428571428571425E-2</v>
      </c>
      <c r="F11" s="19">
        <f t="shared" si="0"/>
        <v>8.3393323734869074E-2</v>
      </c>
    </row>
    <row r="12" spans="1:6" ht="24" x14ac:dyDescent="0.25">
      <c r="A12" s="22"/>
      <c r="B12" s="11" t="s">
        <v>13</v>
      </c>
      <c r="C12" s="12">
        <v>0.28289473684210525</v>
      </c>
      <c r="D12" s="13">
        <v>0.11702127659574468</v>
      </c>
      <c r="E12" s="14">
        <v>0.24675324675324675</v>
      </c>
      <c r="F12" s="19">
        <f t="shared" si="0"/>
        <v>0.21555642006369891</v>
      </c>
    </row>
    <row r="13" spans="1:6" ht="24" x14ac:dyDescent="0.25">
      <c r="A13" s="22"/>
      <c r="B13" s="11" t="s">
        <v>14</v>
      </c>
      <c r="C13" s="12">
        <v>0.38596491228070173</v>
      </c>
      <c r="D13" s="13">
        <v>0.30851063829787234</v>
      </c>
      <c r="E13" s="14">
        <v>0.37012987012987009</v>
      </c>
      <c r="F13" s="19">
        <f t="shared" si="0"/>
        <v>0.35486847356948137</v>
      </c>
    </row>
    <row r="14" spans="1:6" ht="24" x14ac:dyDescent="0.25">
      <c r="A14" s="22"/>
      <c r="B14" s="11" t="s">
        <v>15</v>
      </c>
      <c r="C14" s="12">
        <v>0.19298245614035087</v>
      </c>
      <c r="D14" s="13">
        <v>0.20212765957446804</v>
      </c>
      <c r="E14" s="14">
        <v>0.11688311688311687</v>
      </c>
      <c r="F14" s="19">
        <f t="shared" si="0"/>
        <v>0.17066441086597858</v>
      </c>
    </row>
    <row r="15" spans="1:6" ht="24" x14ac:dyDescent="0.25">
      <c r="A15" s="22"/>
      <c r="B15" s="11" t="s">
        <v>16</v>
      </c>
      <c r="C15" s="12">
        <v>0.10307017543859649</v>
      </c>
      <c r="D15" s="13">
        <v>0.11702127659574468</v>
      </c>
      <c r="E15" s="14">
        <v>0.10389610389610389</v>
      </c>
      <c r="F15" s="19">
        <f t="shared" si="0"/>
        <v>0.10799585197681501</v>
      </c>
    </row>
    <row r="16" spans="1:6" ht="24" x14ac:dyDescent="0.25">
      <c r="A16" s="22"/>
      <c r="B16" s="11" t="s">
        <v>17</v>
      </c>
      <c r="C16" s="12">
        <v>0.125</v>
      </c>
      <c r="D16" s="13">
        <v>0.11702127659574468</v>
      </c>
      <c r="E16" s="14">
        <v>0.10389610389610389</v>
      </c>
      <c r="F16" s="19">
        <f t="shared" si="0"/>
        <v>0.11530579349728286</v>
      </c>
    </row>
    <row r="17" spans="1:6" ht="24" x14ac:dyDescent="0.25">
      <c r="A17" s="22"/>
      <c r="B17" s="11" t="s">
        <v>18</v>
      </c>
      <c r="C17" s="12">
        <v>5.4824561403508769E-2</v>
      </c>
      <c r="D17" s="13">
        <v>8.5106382978723402E-2</v>
      </c>
      <c r="E17" s="14">
        <v>9.0909090909090912E-2</v>
      </c>
      <c r="F17" s="19">
        <f t="shared" si="0"/>
        <v>7.6946678430441021E-2</v>
      </c>
    </row>
    <row r="18" spans="1:6" ht="24" x14ac:dyDescent="0.25">
      <c r="A18" s="22"/>
      <c r="B18" s="11" t="s">
        <v>19</v>
      </c>
      <c r="C18" s="12">
        <v>0.29166666666666669</v>
      </c>
      <c r="D18" s="13">
        <v>0.15957446808510639</v>
      </c>
      <c r="E18" s="14">
        <v>0.25324675324675322</v>
      </c>
      <c r="F18" s="19">
        <f t="shared" si="0"/>
        <v>0.23482929599950877</v>
      </c>
    </row>
    <row r="19" spans="1:6" ht="24" x14ac:dyDescent="0.25">
      <c r="A19" s="22"/>
      <c r="B19" s="11" t="s">
        <v>20</v>
      </c>
      <c r="C19" s="12">
        <v>7.8947368421052627E-2</v>
      </c>
      <c r="D19" s="13">
        <v>0.10638297872340426</v>
      </c>
      <c r="E19" s="14">
        <v>0.14285714285714285</v>
      </c>
      <c r="F19" s="19">
        <f t="shared" si="0"/>
        <v>0.10939583000053325</v>
      </c>
    </row>
    <row r="20" spans="1:6" ht="24" x14ac:dyDescent="0.25">
      <c r="A20" s="22"/>
      <c r="B20" s="11" t="s">
        <v>21</v>
      </c>
      <c r="C20" s="12">
        <v>0.23026315789473684</v>
      </c>
      <c r="D20" s="13">
        <v>0.22340425531914893</v>
      </c>
      <c r="E20" s="14">
        <v>0.20779220779220778</v>
      </c>
      <c r="F20" s="19">
        <f t="shared" si="0"/>
        <v>0.22048654033536452</v>
      </c>
    </row>
    <row r="21" spans="1:6" ht="24" x14ac:dyDescent="0.25">
      <c r="A21" s="22"/>
      <c r="B21" s="11" t="s">
        <v>22</v>
      </c>
      <c r="C21" s="12">
        <v>7.6754385964912283E-2</v>
      </c>
      <c r="D21" s="13">
        <v>0.1276595744680851</v>
      </c>
      <c r="E21" s="14">
        <v>0.10389610389610389</v>
      </c>
      <c r="F21" s="19">
        <f t="shared" si="0"/>
        <v>0.10277002144303375</v>
      </c>
    </row>
    <row r="22" spans="1:6" ht="24" x14ac:dyDescent="0.25">
      <c r="A22" s="22"/>
      <c r="B22" s="11" t="s">
        <v>23</v>
      </c>
      <c r="C22" s="12">
        <v>7.8947368421052627E-2</v>
      </c>
      <c r="D22" s="13">
        <v>0.10638297872340426</v>
      </c>
      <c r="E22" s="14">
        <v>9.7402597402597421E-2</v>
      </c>
      <c r="F22" s="19">
        <f t="shared" si="0"/>
        <v>9.4244314849018115E-2</v>
      </c>
    </row>
    <row r="23" spans="1:6" ht="24" x14ac:dyDescent="0.25">
      <c r="A23" s="22"/>
      <c r="B23" s="11" t="s">
        <v>24</v>
      </c>
      <c r="C23" s="12">
        <v>0.20175438596491227</v>
      </c>
      <c r="D23" s="13">
        <v>0.15957446808510639</v>
      </c>
      <c r="E23" s="14">
        <v>0.17532467532467533</v>
      </c>
      <c r="F23" s="19">
        <f t="shared" si="0"/>
        <v>0.17888450979156467</v>
      </c>
    </row>
    <row r="24" spans="1:6" ht="24" x14ac:dyDescent="0.25">
      <c r="A24" s="22"/>
      <c r="B24" s="11" t="s">
        <v>25</v>
      </c>
      <c r="C24" s="12">
        <v>0.15570175438596492</v>
      </c>
      <c r="D24" s="13">
        <v>0.1702127659574468</v>
      </c>
      <c r="E24" s="14">
        <v>0.1103896103896104</v>
      </c>
      <c r="F24" s="19">
        <f t="shared" si="0"/>
        <v>0.14543471024434071</v>
      </c>
    </row>
    <row r="25" spans="1:6" ht="24.75" thickBot="1" x14ac:dyDescent="0.3">
      <c r="A25" s="23"/>
      <c r="B25" s="15" t="s">
        <v>26</v>
      </c>
      <c r="C25" s="16">
        <v>0.36842105263157893</v>
      </c>
      <c r="D25" s="17">
        <v>0.24468085106382978</v>
      </c>
      <c r="E25" s="18">
        <v>0.27272727272727271</v>
      </c>
      <c r="F25" s="19">
        <f t="shared" si="0"/>
        <v>0.2952763921408938</v>
      </c>
    </row>
    <row r="26" spans="1:6" ht="15.75" thickTop="1" x14ac:dyDescent="0.25">
      <c r="C26" s="20">
        <f>AVERAGE(C6:C25)</f>
        <v>0.18322368421052629</v>
      </c>
      <c r="D26" s="20">
        <f>AVERAGE(D6:D25)</f>
        <v>0.16063829787234041</v>
      </c>
      <c r="E26" s="20">
        <f>AVERAGE(E6:E25)</f>
        <v>0.17175324675324671</v>
      </c>
      <c r="F26" s="20">
        <f>AVERAGE(F6:F25)</f>
        <v>0.17187174294537116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24.75" thickTop="1" x14ac:dyDescent="0.25">
      <c r="A33" s="21" t="s">
        <v>6</v>
      </c>
      <c r="B33" s="7" t="s">
        <v>7</v>
      </c>
      <c r="C33" s="8">
        <f>C6 -($F6*C$26/$F$26)</f>
        <v>-1.6597108066299382E-3</v>
      </c>
      <c r="D33" s="9">
        <f t="shared" ref="D33:E33" si="1">D6 -($F6*D$26/$F$26)</f>
        <v>-5.1705324207715009E-2</v>
      </c>
      <c r="E33" s="10">
        <f t="shared" si="1"/>
        <v>5.3365035014345114E-2</v>
      </c>
    </row>
    <row r="34" spans="1:5" ht="24" x14ac:dyDescent="0.25">
      <c r="A34" s="22"/>
      <c r="B34" s="11" t="s">
        <v>8</v>
      </c>
      <c r="C34" s="12">
        <f t="shared" ref="C34:E34" si="2">C7 -($F7*C$26/$F$26)</f>
        <v>-2.7666577055798169E-2</v>
      </c>
      <c r="D34" s="13">
        <f t="shared" si="2"/>
        <v>3.0724246791269866E-2</v>
      </c>
      <c r="E34" s="14">
        <f t="shared" si="2"/>
        <v>-3.0576697354716409E-3</v>
      </c>
    </row>
    <row r="35" spans="1:5" ht="24" x14ac:dyDescent="0.25">
      <c r="A35" s="22"/>
      <c r="B35" s="11" t="s">
        <v>9</v>
      </c>
      <c r="C35" s="12">
        <f t="shared" ref="C35:E35" si="3">C8 -($F8*C$26/$F$26)</f>
        <v>2.8968696426289242E-2</v>
      </c>
      <c r="D35" s="13">
        <f t="shared" si="3"/>
        <v>2.5741823742766456E-3</v>
      </c>
      <c r="E35" s="14">
        <f t="shared" si="3"/>
        <v>-3.1542878800565832E-2</v>
      </c>
    </row>
    <row r="36" spans="1:5" ht="24" x14ac:dyDescent="0.25">
      <c r="A36" s="22"/>
      <c r="B36" s="11" t="s">
        <v>10</v>
      </c>
      <c r="C36" s="12">
        <f t="shared" ref="C36:E36" si="4">C9 -($F9*C$26/$F$26)</f>
        <v>-5.796912391420217E-3</v>
      </c>
      <c r="D36" s="13">
        <f t="shared" si="4"/>
        <v>9.1402498233491003E-3</v>
      </c>
      <c r="E36" s="14">
        <f t="shared" si="4"/>
        <v>-3.3433374319287307E-3</v>
      </c>
    </row>
    <row r="37" spans="1:5" ht="24" x14ac:dyDescent="0.25">
      <c r="A37" s="22"/>
      <c r="B37" s="11" t="s">
        <v>11</v>
      </c>
      <c r="C37" s="12">
        <f t="shared" ref="C37:E37" si="5">C10 -($F10*C$26/$F$26)</f>
        <v>-2.1832292525131414E-2</v>
      </c>
      <c r="D37" s="13">
        <f t="shared" si="5"/>
        <v>4.6112871499487396E-4</v>
      </c>
      <c r="E37" s="14">
        <f t="shared" si="5"/>
        <v>2.1371163810136623E-2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-1.6532940808348759E-2</v>
      </c>
      <c r="D38" s="13">
        <f t="shared" si="6"/>
        <v>2.8440197966567826E-2</v>
      </c>
      <c r="E38" s="14">
        <f t="shared" si="6"/>
        <v>-1.1907257158218984E-2</v>
      </c>
    </row>
    <row r="39" spans="1:5" ht="24" x14ac:dyDescent="0.25">
      <c r="A39" s="22"/>
      <c r="B39" s="11" t="s">
        <v>13</v>
      </c>
      <c r="C39" s="12">
        <f t="shared" ref="C39:E39" si="7">C12 -($F12*C$26/$F$26)</f>
        <v>5.3101050209997946E-2</v>
      </c>
      <c r="D39" s="13">
        <f t="shared" si="7"/>
        <v>-8.4446491293789949E-2</v>
      </c>
      <c r="E39" s="14">
        <f t="shared" si="7"/>
        <v>3.1345441083792086E-2</v>
      </c>
    </row>
    <row r="40" spans="1:5" ht="24" x14ac:dyDescent="0.25">
      <c r="A40" s="22"/>
      <c r="B40" s="11" t="s">
        <v>14</v>
      </c>
      <c r="C40" s="12">
        <f t="shared" ref="C40:E40" si="8">C13 -($F13*C$26/$F$26)</f>
        <v>7.6577628720136959E-3</v>
      </c>
      <c r="D40" s="13">
        <f t="shared" si="8"/>
        <v>-2.3163821888850133E-2</v>
      </c>
      <c r="E40" s="14">
        <f t="shared" si="8"/>
        <v>1.550605901683666E-2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1.1045846976955376E-2</v>
      </c>
      <c r="D41" s="13">
        <f t="shared" si="9"/>
        <v>4.2617783203397569E-2</v>
      </c>
      <c r="E41" s="14">
        <f t="shared" si="9"/>
        <v>-5.3663630180352834E-2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-1.2058684835637476E-2</v>
      </c>
      <c r="D42" s="13">
        <f t="shared" si="10"/>
        <v>1.6083975666976669E-2</v>
      </c>
      <c r="E42" s="14">
        <f t="shared" si="10"/>
        <v>-4.0252908313390956E-3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2.0783845363959719E-3</v>
      </c>
      <c r="D43" s="13">
        <f t="shared" si="11"/>
        <v>9.251808009448817E-3</v>
      </c>
      <c r="E43" s="14">
        <f t="shared" si="11"/>
        <v>-1.1330192545844761E-2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-2.7204361258136571E-2</v>
      </c>
      <c r="D44" s="13">
        <f t="shared" si="12"/>
        <v>1.3188898241717248E-2</v>
      </c>
      <c r="E44" s="14">
        <f t="shared" si="12"/>
        <v>1.4015463016419386E-2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4.1327151652439165E-2</v>
      </c>
      <c r="D45" s="13">
        <f t="shared" si="13"/>
        <v>-5.9906510890658571E-2</v>
      </c>
      <c r="E45" s="14">
        <f t="shared" si="13"/>
        <v>1.8579359238219489E-2</v>
      </c>
    </row>
    <row r="46" spans="1:5" ht="24" x14ac:dyDescent="0.25">
      <c r="A46" s="22"/>
      <c r="B46" s="11" t="s">
        <v>20</v>
      </c>
      <c r="C46" s="12">
        <f t="shared" ref="C46:E46" si="14">C19 -($F19*C$26/$F$26)</f>
        <v>-3.767393689925827E-2</v>
      </c>
      <c r="D46" s="13">
        <f t="shared" si="14"/>
        <v>4.137201584790251E-3</v>
      </c>
      <c r="E46" s="14">
        <f t="shared" si="14"/>
        <v>3.3536735314468061E-2</v>
      </c>
    </row>
    <row r="47" spans="1:5" ht="24" x14ac:dyDescent="0.25">
      <c r="A47" s="22"/>
      <c r="B47" s="11" t="s">
        <v>21</v>
      </c>
      <c r="C47" s="12">
        <f t="shared" ref="C47:E47" si="15">C20 -($F20*C$26/$F$26)</f>
        <v>-4.7862780786841752E-3</v>
      </c>
      <c r="D47" s="13">
        <f t="shared" si="15"/>
        <v>1.7328597178579763E-2</v>
      </c>
      <c r="E47" s="14">
        <f t="shared" si="15"/>
        <v>-1.2542319099895505E-2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-3.2803483365431624E-2</v>
      </c>
      <c r="D48" s="13">
        <f t="shared" si="16"/>
        <v>3.1606546588102913E-2</v>
      </c>
      <c r="E48" s="14">
        <f t="shared" si="16"/>
        <v>1.1969367773287803E-3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-2.152168068856404E-2</v>
      </c>
      <c r="D49" s="13">
        <f t="shared" si="17"/>
        <v>1.8298421820393374E-2</v>
      </c>
      <c r="E49" s="14">
        <f t="shared" si="17"/>
        <v>3.2232588681706947E-3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1.1054749302577743E-2</v>
      </c>
      <c r="D50" s="13">
        <f t="shared" si="18"/>
        <v>-7.6182459480462483E-3</v>
      </c>
      <c r="E50" s="14">
        <f t="shared" si="18"/>
        <v>-3.4365033545314116E-3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6.6124006751666631E-4</v>
      </c>
      <c r="D51" s="13">
        <f t="shared" si="19"/>
        <v>3.4283590487145243E-2</v>
      </c>
      <c r="E51" s="14">
        <f t="shared" si="19"/>
        <v>-3.4944830554661854E-2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5.3641976668855562E-2</v>
      </c>
      <c r="D52" s="17">
        <f t="shared" si="20"/>
        <v>-3.1296434221949915E-2</v>
      </c>
      <c r="E52" s="18">
        <f t="shared" si="20"/>
        <v>-2.2345542446905509E-2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C521-E28E-489C-A56B-57F9132901D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0.13596491228070176</v>
      </c>
      <c r="D6" s="9">
        <v>0.14893617021276595</v>
      </c>
      <c r="E6" s="10">
        <v>0.17532467532467533</v>
      </c>
      <c r="F6" s="19">
        <f t="shared" ref="F6:F21" si="0">AVERAGE(C6:E6)</f>
        <v>0.153408585939381</v>
      </c>
    </row>
    <row r="7" spans="1:6" x14ac:dyDescent="0.25">
      <c r="A7" s="22"/>
      <c r="B7" s="11" t="s">
        <v>29</v>
      </c>
      <c r="C7" s="12">
        <v>0.16885964912280702</v>
      </c>
      <c r="D7" s="13">
        <v>0.22340425531914893</v>
      </c>
      <c r="E7" s="14">
        <v>0.14935064935064934</v>
      </c>
      <c r="F7" s="19">
        <f t="shared" si="0"/>
        <v>0.1805381845975351</v>
      </c>
    </row>
    <row r="8" spans="1:6" x14ac:dyDescent="0.25">
      <c r="A8" s="22"/>
      <c r="B8" s="11" t="s">
        <v>30</v>
      </c>
      <c r="C8" s="12">
        <v>0.23903508771929827</v>
      </c>
      <c r="D8" s="13">
        <v>0.23404255319148937</v>
      </c>
      <c r="E8" s="14">
        <v>0.26623376623376621</v>
      </c>
      <c r="F8" s="19">
        <f t="shared" si="0"/>
        <v>0.24643713571485129</v>
      </c>
    </row>
    <row r="9" spans="1:6" x14ac:dyDescent="0.25">
      <c r="A9" s="22"/>
      <c r="B9" s="11" t="s">
        <v>31</v>
      </c>
      <c r="C9" s="12">
        <v>0.10087719298245613</v>
      </c>
      <c r="D9" s="13">
        <v>0.1702127659574468</v>
      </c>
      <c r="E9" s="14">
        <v>0.12987012987012986</v>
      </c>
      <c r="F9" s="19">
        <f t="shared" si="0"/>
        <v>0.13365336293667759</v>
      </c>
    </row>
    <row r="10" spans="1:6" x14ac:dyDescent="0.25">
      <c r="A10" s="22"/>
      <c r="B10" s="11" t="s">
        <v>32</v>
      </c>
      <c r="C10" s="12">
        <v>7.0175438596491224E-2</v>
      </c>
      <c r="D10" s="13">
        <v>0.20212765957446804</v>
      </c>
      <c r="E10" s="14">
        <v>0.12337662337662338</v>
      </c>
      <c r="F10" s="19">
        <f t="shared" si="0"/>
        <v>0.13189324051586088</v>
      </c>
    </row>
    <row r="11" spans="1:6" x14ac:dyDescent="0.25">
      <c r="A11" s="22"/>
      <c r="B11" s="11" t="s">
        <v>33</v>
      </c>
      <c r="C11" s="12">
        <v>0.42982456140350878</v>
      </c>
      <c r="D11" s="13">
        <v>0.18085106382978725</v>
      </c>
      <c r="E11" s="14">
        <v>0.39610389610389612</v>
      </c>
      <c r="F11" s="19">
        <f t="shared" si="0"/>
        <v>0.33559317377906406</v>
      </c>
    </row>
    <row r="12" spans="1:6" x14ac:dyDescent="0.25">
      <c r="A12" s="22"/>
      <c r="B12" s="11" t="s">
        <v>34</v>
      </c>
      <c r="C12" s="12">
        <v>0.37061403508771934</v>
      </c>
      <c r="D12" s="13">
        <v>0.27659574468085107</v>
      </c>
      <c r="E12" s="14">
        <v>0.33116883116883117</v>
      </c>
      <c r="F12" s="19">
        <f t="shared" si="0"/>
        <v>0.32612620364580053</v>
      </c>
    </row>
    <row r="13" spans="1:6" x14ac:dyDescent="0.25">
      <c r="A13" s="22"/>
      <c r="B13" s="11" t="s">
        <v>35</v>
      </c>
      <c r="C13" s="12">
        <v>6.1403508771929821E-2</v>
      </c>
      <c r="D13" s="13">
        <v>8.5106382978723402E-2</v>
      </c>
      <c r="E13" s="14">
        <v>0.12987012987012986</v>
      </c>
      <c r="F13" s="19">
        <f t="shared" si="0"/>
        <v>9.2126673873594356E-2</v>
      </c>
    </row>
    <row r="14" spans="1:6" x14ac:dyDescent="0.25">
      <c r="A14" s="22"/>
      <c r="B14" s="11" t="s">
        <v>36</v>
      </c>
      <c r="C14" s="12">
        <v>0.27850877192982454</v>
      </c>
      <c r="D14" s="13">
        <v>0.20212765957446804</v>
      </c>
      <c r="E14" s="14">
        <v>0.16883116883116883</v>
      </c>
      <c r="F14" s="19">
        <f t="shared" si="0"/>
        <v>0.21648920011182046</v>
      </c>
    </row>
    <row r="15" spans="1:6" ht="24" x14ac:dyDescent="0.25">
      <c r="A15" s="22"/>
      <c r="B15" s="11" t="s">
        <v>37</v>
      </c>
      <c r="C15" s="12">
        <v>0.23026315789473684</v>
      </c>
      <c r="D15" s="13">
        <v>0.14893617021276595</v>
      </c>
      <c r="E15" s="14">
        <v>0.17532467532467533</v>
      </c>
      <c r="F15" s="19">
        <f t="shared" si="0"/>
        <v>0.1848413344773927</v>
      </c>
    </row>
    <row r="16" spans="1:6" x14ac:dyDescent="0.25">
      <c r="A16" s="22"/>
      <c r="B16" s="11" t="s">
        <v>38</v>
      </c>
      <c r="C16" s="12">
        <v>0.20175438596491227</v>
      </c>
      <c r="D16" s="13">
        <v>0.15957446808510639</v>
      </c>
      <c r="E16" s="14">
        <v>0.18181818181818182</v>
      </c>
      <c r="F16" s="19">
        <f t="shared" si="0"/>
        <v>0.18104901195606682</v>
      </c>
    </row>
    <row r="17" spans="1:6" x14ac:dyDescent="0.25">
      <c r="A17" s="22"/>
      <c r="B17" s="11" t="s">
        <v>39</v>
      </c>
      <c r="C17" s="12">
        <v>5.921052631578947E-2</v>
      </c>
      <c r="D17" s="13">
        <v>0.20212765957446804</v>
      </c>
      <c r="E17" s="14">
        <v>0.12987012987012986</v>
      </c>
      <c r="F17" s="19">
        <f t="shared" si="0"/>
        <v>0.13040277192012914</v>
      </c>
    </row>
    <row r="18" spans="1:6" x14ac:dyDescent="0.25">
      <c r="A18" s="22"/>
      <c r="B18" s="11" t="s">
        <v>40</v>
      </c>
      <c r="C18" s="12">
        <v>0.46710526315789475</v>
      </c>
      <c r="D18" s="13">
        <v>0.32978723404255317</v>
      </c>
      <c r="E18" s="14">
        <v>0.36363636363636365</v>
      </c>
      <c r="F18" s="19">
        <f t="shared" si="0"/>
        <v>0.38684295361227045</v>
      </c>
    </row>
    <row r="19" spans="1:6" ht="24" x14ac:dyDescent="0.25">
      <c r="A19" s="22"/>
      <c r="B19" s="11" t="s">
        <v>41</v>
      </c>
      <c r="C19" s="12">
        <v>6.5789473684210523E-2</v>
      </c>
      <c r="D19" s="13">
        <v>8.5106382978723402E-2</v>
      </c>
      <c r="E19" s="14">
        <v>0.10389610389610389</v>
      </c>
      <c r="F19" s="19">
        <f t="shared" si="0"/>
        <v>8.4930653519679267E-2</v>
      </c>
    </row>
    <row r="20" spans="1:6" ht="24" x14ac:dyDescent="0.25">
      <c r="A20" s="22"/>
      <c r="B20" s="11" t="s">
        <v>42</v>
      </c>
      <c r="C20" s="12">
        <v>0.32894736842105265</v>
      </c>
      <c r="D20" s="13">
        <v>0.30851063829787234</v>
      </c>
      <c r="E20" s="14">
        <v>0.25974025974025972</v>
      </c>
      <c r="F20" s="19">
        <f t="shared" si="0"/>
        <v>0.29906608881972824</v>
      </c>
    </row>
    <row r="21" spans="1:6" ht="24.75" thickBot="1" x14ac:dyDescent="0.3">
      <c r="A21" s="23"/>
      <c r="B21" s="15" t="s">
        <v>43</v>
      </c>
      <c r="C21" s="16">
        <v>0.21710526315789477</v>
      </c>
      <c r="D21" s="17">
        <v>0.24468085106382978</v>
      </c>
      <c r="E21" s="18">
        <v>0.24025974025974026</v>
      </c>
      <c r="F21" s="19">
        <f t="shared" si="0"/>
        <v>0.23401528482715495</v>
      </c>
    </row>
    <row r="22" spans="1:6" ht="15.75" thickTop="1" x14ac:dyDescent="0.25">
      <c r="C22" s="20">
        <f>AVERAGE(C6:C21)</f>
        <v>0.21408991228070176</v>
      </c>
      <c r="D22" s="20">
        <f>AVERAGE(D6:D21)</f>
        <v>0.20013297872340427</v>
      </c>
      <c r="E22" s="20">
        <f>AVERAGE(E6:E21)</f>
        <v>0.20779220779220778</v>
      </c>
      <c r="F22" s="20">
        <f>AVERAGE(F6:F21)</f>
        <v>0.20733836626543797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-2.2439107671988201E-2</v>
      </c>
      <c r="D29" s="9">
        <f t="shared" ref="D29:E29" si="1">D6 -($F6*D$22/$F$22)</f>
        <v>8.5881328747638985E-4</v>
      </c>
      <c r="E29" s="10">
        <f t="shared" si="1"/>
        <v>2.1580294384511922E-2</v>
      </c>
    </row>
    <row r="30" spans="1:6" x14ac:dyDescent="0.25">
      <c r="A30" s="22"/>
      <c r="B30" s="11" t="s">
        <v>29</v>
      </c>
      <c r="C30" s="12">
        <f t="shared" ref="C30:E30" si="2">C7 -($F7*C$22/$F$22)</f>
        <v>-1.7557388881250913E-2</v>
      </c>
      <c r="D30" s="13">
        <f t="shared" si="2"/>
        <v>4.9140102921207268E-2</v>
      </c>
      <c r="E30" s="14">
        <f t="shared" si="2"/>
        <v>-3.15827140399563E-2</v>
      </c>
    </row>
    <row r="31" spans="1:6" x14ac:dyDescent="0.25">
      <c r="A31" s="22"/>
      <c r="B31" s="11" t="s">
        <v>30</v>
      </c>
      <c r="C31" s="12">
        <f t="shared" ref="C31:E31" si="3">C8 -($F8*C$22/$F$22)</f>
        <v>-1.5426764750186672E-2</v>
      </c>
      <c r="D31" s="13">
        <f t="shared" si="3"/>
        <v>-3.8304412138803479E-3</v>
      </c>
      <c r="E31" s="14">
        <f t="shared" si="3"/>
        <v>1.9257205964067103E-2</v>
      </c>
    </row>
    <row r="32" spans="1:6" x14ac:dyDescent="0.25">
      <c r="A32" s="22"/>
      <c r="B32" s="11" t="s">
        <v>31</v>
      </c>
      <c r="C32" s="12">
        <f t="shared" ref="C32:E32" si="4">C9 -($F9*C$22/$F$22)</f>
        <v>-3.7128315899108991E-2</v>
      </c>
      <c r="D32" s="13">
        <f t="shared" si="4"/>
        <v>4.1204101894406348E-2</v>
      </c>
      <c r="E32" s="14">
        <f t="shared" si="4"/>
        <v>-4.0757859952972875E-3</v>
      </c>
    </row>
    <row r="33" spans="1:5" x14ac:dyDescent="0.25">
      <c r="A33" s="22"/>
      <c r="B33" s="11" t="s">
        <v>32</v>
      </c>
      <c r="C33" s="12">
        <f t="shared" ref="C33:E33" si="5">C10 -($F10*C$22/$F$22)</f>
        <v>-6.6012633109970797E-2</v>
      </c>
      <c r="D33" s="13">
        <f t="shared" si="5"/>
        <v>7.4817950458072296E-2</v>
      </c>
      <c r="E33" s="14">
        <f t="shared" si="5"/>
        <v>-8.8053173481014296E-3</v>
      </c>
    </row>
    <row r="34" spans="1:5" x14ac:dyDescent="0.25">
      <c r="A34" s="22"/>
      <c r="B34" s="11" t="s">
        <v>33</v>
      </c>
      <c r="C34" s="12">
        <f t="shared" ref="C34:E34" si="6">C11 -($F11*C$22/$F$22)</f>
        <v>8.3303488480698795E-2</v>
      </c>
      <c r="D34" s="13">
        <f t="shared" si="6"/>
        <v>-0.14307963321092168</v>
      </c>
      <c r="E34" s="14">
        <f t="shared" si="6"/>
        <v>5.977614473022308E-2</v>
      </c>
    </row>
    <row r="35" spans="1:5" x14ac:dyDescent="0.25">
      <c r="A35" s="22"/>
      <c r="B35" s="11" t="s">
        <v>34</v>
      </c>
      <c r="C35" s="12">
        <f t="shared" ref="C35:E35" si="7">C12 -($F12*C$22/$F$22)</f>
        <v>3.3868204643668354E-2</v>
      </c>
      <c r="D35" s="13">
        <f t="shared" si="7"/>
        <v>-3.8196976758034296E-2</v>
      </c>
      <c r="E35" s="14">
        <f t="shared" si="7"/>
        <v>4.3287721143661084E-3</v>
      </c>
    </row>
    <row r="36" spans="1:5" x14ac:dyDescent="0.25">
      <c r="A36" s="22"/>
      <c r="B36" s="11" t="s">
        <v>35</v>
      </c>
      <c r="C36" s="12">
        <f t="shared" ref="C36:E36" si="8">C13 -($F13*C$22/$F$22)</f>
        <v>-3.3723080115437148E-2</v>
      </c>
      <c r="D36" s="13">
        <f t="shared" si="8"/>
        <v>-3.818720437004125E-3</v>
      </c>
      <c r="E36" s="14">
        <f t="shared" si="8"/>
        <v>3.7541800552441329E-2</v>
      </c>
    </row>
    <row r="37" spans="1:5" x14ac:dyDescent="0.25">
      <c r="A37" s="22"/>
      <c r="B37" s="11" t="s">
        <v>36</v>
      </c>
      <c r="C37" s="12">
        <f t="shared" ref="C37:E37" si="9">C14 -($F14*C$22/$F$22)</f>
        <v>5.4970047783019643E-2</v>
      </c>
      <c r="D37" s="13">
        <f t="shared" si="9"/>
        <v>-6.8381447782021043E-3</v>
      </c>
      <c r="E37" s="14">
        <f t="shared" si="9"/>
        <v>-4.8131903004817428E-2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3.9402846815352333E-2</v>
      </c>
      <c r="D38" s="13">
        <f t="shared" si="10"/>
        <v>-2.9481589734328656E-2</v>
      </c>
      <c r="E38" s="14">
        <f t="shared" si="10"/>
        <v>-9.9212570810235656E-3</v>
      </c>
    </row>
    <row r="39" spans="1:5" x14ac:dyDescent="0.25">
      <c r="A39" s="22"/>
      <c r="B39" s="11" t="s">
        <v>38</v>
      </c>
      <c r="C39" s="12">
        <f t="shared" ref="C39:E39" si="11">C16 -($F16*C$22/$F$22)</f>
        <v>1.4809886563581509E-2</v>
      </c>
      <c r="D39" s="13">
        <f t="shared" si="11"/>
        <v>-1.5182759486127018E-2</v>
      </c>
      <c r="E39" s="14">
        <f t="shared" si="11"/>
        <v>3.7287292254561955E-4</v>
      </c>
    </row>
    <row r="40" spans="1:5" x14ac:dyDescent="0.25">
      <c r="A40" s="22"/>
      <c r="B40" s="11" t="s">
        <v>39</v>
      </c>
      <c r="C40" s="12">
        <f t="shared" ref="C40:E40" si="12">C17 -($F17*C$22/$F$22)</f>
        <v>-7.5438542760986382E-2</v>
      </c>
      <c r="D40" s="13">
        <f t="shared" si="12"/>
        <v>7.6256622543370817E-2</v>
      </c>
      <c r="E40" s="14">
        <f t="shared" si="12"/>
        <v>-8.180797823844066E-4</v>
      </c>
    </row>
    <row r="41" spans="1:5" x14ac:dyDescent="0.25">
      <c r="A41" s="22"/>
      <c r="B41" s="11" t="s">
        <v>40</v>
      </c>
      <c r="C41" s="12">
        <f t="shared" ref="C41:E41" si="13">C18 -($F18*C$22/$F$22)</f>
        <v>6.7665567085282208E-2</v>
      </c>
      <c r="D41" s="13">
        <f t="shared" si="13"/>
        <v>-4.3612219223462201E-2</v>
      </c>
      <c r="E41" s="14">
        <f t="shared" si="13"/>
        <v>-2.4053347861819618E-2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-2.1906771296773347E-2</v>
      </c>
      <c r="D42" s="13">
        <f t="shared" si="14"/>
        <v>3.1272250448829836E-3</v>
      </c>
      <c r="E42" s="14">
        <f t="shared" si="14"/>
        <v>1.8779546251890419E-2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2.0142809598689193E-2</v>
      </c>
      <c r="D43" s="13">
        <f t="shared" si="15"/>
        <v>1.9837643189838994E-2</v>
      </c>
      <c r="E43" s="14">
        <f t="shared" si="15"/>
        <v>-3.998045278852802E-2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-2.4530246484588847E-2</v>
      </c>
      <c r="D44" s="17">
        <f t="shared" si="16"/>
        <v>1.8798025502705623E-2</v>
      </c>
      <c r="E44" s="18">
        <f t="shared" si="16"/>
        <v>5.732220981883307E-3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F78D6-391F-446B-B568-0C9B11B4551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63</v>
      </c>
      <c r="B6" s="7" t="s">
        <v>64</v>
      </c>
      <c r="C6" s="8">
        <v>0.13815789473684212</v>
      </c>
      <c r="D6" s="9">
        <v>0.14893617021276595</v>
      </c>
      <c r="E6" s="10">
        <v>0.18181818181818182</v>
      </c>
      <c r="F6" s="19">
        <f t="shared" ref="F6:F23" si="0">AVERAGE(C6:E6)</f>
        <v>0.15630408225592998</v>
      </c>
    </row>
    <row r="7" spans="1:6" ht="24" x14ac:dyDescent="0.25">
      <c r="A7" s="22"/>
      <c r="B7" s="11" t="s">
        <v>65</v>
      </c>
      <c r="C7" s="12">
        <v>0.19956140350877194</v>
      </c>
      <c r="D7" s="13">
        <v>0.19148936170212769</v>
      </c>
      <c r="E7" s="14">
        <v>0.22727272727272727</v>
      </c>
      <c r="F7" s="19">
        <f t="shared" si="0"/>
        <v>0.20610783082787565</v>
      </c>
    </row>
    <row r="8" spans="1:6" ht="24" x14ac:dyDescent="0.25">
      <c r="A8" s="22"/>
      <c r="B8" s="11" t="s">
        <v>66</v>
      </c>
      <c r="C8" s="12">
        <v>4.3859649122807015E-2</v>
      </c>
      <c r="D8" s="13">
        <v>0.15957446808510639</v>
      </c>
      <c r="E8" s="14">
        <v>8.4415584415584416E-2</v>
      </c>
      <c r="F8" s="19">
        <f t="shared" si="0"/>
        <v>9.5949900541165936E-2</v>
      </c>
    </row>
    <row r="9" spans="1:6" ht="24" x14ac:dyDescent="0.25">
      <c r="A9" s="22"/>
      <c r="B9" s="11" t="s">
        <v>67</v>
      </c>
      <c r="C9" s="12">
        <v>0.1206140350877193</v>
      </c>
      <c r="D9" s="13">
        <v>0.14893617021276595</v>
      </c>
      <c r="E9" s="14">
        <v>0.14285714285714285</v>
      </c>
      <c r="F9" s="19">
        <f t="shared" si="0"/>
        <v>0.13746911605254269</v>
      </c>
    </row>
    <row r="10" spans="1:6" ht="24" x14ac:dyDescent="0.25">
      <c r="A10" s="22"/>
      <c r="B10" s="11" t="s">
        <v>68</v>
      </c>
      <c r="C10" s="12">
        <v>0.16228070175438597</v>
      </c>
      <c r="D10" s="13">
        <v>0.13829787234042554</v>
      </c>
      <c r="E10" s="14">
        <v>0.16233766233766234</v>
      </c>
      <c r="F10" s="19">
        <f t="shared" si="0"/>
        <v>0.15430541214415794</v>
      </c>
    </row>
    <row r="11" spans="1:6" ht="24" x14ac:dyDescent="0.25">
      <c r="A11" s="22"/>
      <c r="B11" s="11" t="s">
        <v>69</v>
      </c>
      <c r="C11" s="12">
        <v>6.798245614035088E-2</v>
      </c>
      <c r="D11" s="13">
        <v>0.11702127659574468</v>
      </c>
      <c r="E11" s="14">
        <v>7.792207792207792E-2</v>
      </c>
      <c r="F11" s="19">
        <f t="shared" si="0"/>
        <v>8.7641936886057814E-2</v>
      </c>
    </row>
    <row r="12" spans="1:6" ht="24" x14ac:dyDescent="0.25">
      <c r="A12" s="22"/>
      <c r="B12" s="11" t="s">
        <v>70</v>
      </c>
      <c r="C12" s="12">
        <v>0.14912280701754385</v>
      </c>
      <c r="D12" s="13">
        <v>0.1702127659574468</v>
      </c>
      <c r="E12" s="14">
        <v>0.14935064935064934</v>
      </c>
      <c r="F12" s="19">
        <f t="shared" si="0"/>
        <v>0.15622874077521334</v>
      </c>
    </row>
    <row r="13" spans="1:6" ht="24" x14ac:dyDescent="0.25">
      <c r="A13" s="22"/>
      <c r="B13" s="11" t="s">
        <v>71</v>
      </c>
      <c r="C13" s="12">
        <v>0.125</v>
      </c>
      <c r="D13" s="13">
        <v>0.19148936170212769</v>
      </c>
      <c r="E13" s="14">
        <v>0.16883116883116883</v>
      </c>
      <c r="F13" s="19">
        <f t="shared" si="0"/>
        <v>0.16177351017776551</v>
      </c>
    </row>
    <row r="14" spans="1:6" ht="24" x14ac:dyDescent="0.25">
      <c r="A14" s="22"/>
      <c r="B14" s="11" t="s">
        <v>72</v>
      </c>
      <c r="C14" s="12">
        <v>0.1206140350877193</v>
      </c>
      <c r="D14" s="13">
        <v>0.1276595744680851</v>
      </c>
      <c r="E14" s="14">
        <v>0.10389610389610389</v>
      </c>
      <c r="F14" s="19">
        <f t="shared" si="0"/>
        <v>0.11738990448396942</v>
      </c>
    </row>
    <row r="15" spans="1:6" ht="24" x14ac:dyDescent="0.25">
      <c r="A15" s="22"/>
      <c r="B15" s="11" t="s">
        <v>73</v>
      </c>
      <c r="C15" s="12">
        <v>0.16666666666666663</v>
      </c>
      <c r="D15" s="13">
        <v>0.15957446808510639</v>
      </c>
      <c r="E15" s="14">
        <v>0.12337662337662338</v>
      </c>
      <c r="F15" s="19">
        <f t="shared" si="0"/>
        <v>0.14987258604279879</v>
      </c>
    </row>
    <row r="16" spans="1:6" ht="24" x14ac:dyDescent="0.25">
      <c r="A16" s="22"/>
      <c r="B16" s="11" t="s">
        <v>74</v>
      </c>
      <c r="C16" s="12">
        <v>9.4298245614035089E-2</v>
      </c>
      <c r="D16" s="13">
        <v>0.19148936170212769</v>
      </c>
      <c r="E16" s="14">
        <v>0.18181818181818182</v>
      </c>
      <c r="F16" s="19">
        <f t="shared" si="0"/>
        <v>0.15586859637811487</v>
      </c>
    </row>
    <row r="17" spans="1:6" ht="24" x14ac:dyDescent="0.25">
      <c r="A17" s="22"/>
      <c r="B17" s="11" t="s">
        <v>75</v>
      </c>
      <c r="C17" s="12">
        <v>9.4298245614035089E-2</v>
      </c>
      <c r="D17" s="13">
        <v>0.10638297872340426</v>
      </c>
      <c r="E17" s="14">
        <v>0.13636363636363635</v>
      </c>
      <c r="F17" s="19">
        <f t="shared" si="0"/>
        <v>0.11234828690035857</v>
      </c>
    </row>
    <row r="18" spans="1:6" ht="24" x14ac:dyDescent="0.25">
      <c r="A18" s="22"/>
      <c r="B18" s="11" t="s">
        <v>76</v>
      </c>
      <c r="C18" s="12">
        <v>0.36842105263157893</v>
      </c>
      <c r="D18" s="13">
        <v>0.26595744680851063</v>
      </c>
      <c r="E18" s="14">
        <v>0.33766233766233766</v>
      </c>
      <c r="F18" s="19">
        <f t="shared" si="0"/>
        <v>0.32401361236747578</v>
      </c>
    </row>
    <row r="19" spans="1:6" ht="24" x14ac:dyDescent="0.25">
      <c r="A19" s="22"/>
      <c r="B19" s="11" t="s">
        <v>77</v>
      </c>
      <c r="C19" s="12">
        <v>7.4561403508771926E-2</v>
      </c>
      <c r="D19" s="13">
        <v>0.19148936170212769</v>
      </c>
      <c r="E19" s="14">
        <v>0.12337662337662338</v>
      </c>
      <c r="F19" s="19">
        <f t="shared" si="0"/>
        <v>0.12980912952917431</v>
      </c>
    </row>
    <row r="20" spans="1:6" ht="24" x14ac:dyDescent="0.25">
      <c r="A20" s="22"/>
      <c r="B20" s="11" t="s">
        <v>78</v>
      </c>
      <c r="C20" s="12">
        <v>0.48245614035087719</v>
      </c>
      <c r="D20" s="13">
        <v>0.30851063829787234</v>
      </c>
      <c r="E20" s="14">
        <v>0.42857142857142855</v>
      </c>
      <c r="F20" s="19">
        <f t="shared" si="0"/>
        <v>0.40651273574005936</v>
      </c>
    </row>
    <row r="21" spans="1:6" ht="24" x14ac:dyDescent="0.25">
      <c r="A21" s="22"/>
      <c r="B21" s="11" t="s">
        <v>79</v>
      </c>
      <c r="C21" s="12">
        <v>0.33771929824561403</v>
      </c>
      <c r="D21" s="13">
        <v>0.20212765957446804</v>
      </c>
      <c r="E21" s="14">
        <v>0.32467532467532467</v>
      </c>
      <c r="F21" s="19">
        <f t="shared" si="0"/>
        <v>0.28817409416513556</v>
      </c>
    </row>
    <row r="22" spans="1:6" ht="24" x14ac:dyDescent="0.25">
      <c r="A22" s="22"/>
      <c r="B22" s="11" t="s">
        <v>80</v>
      </c>
      <c r="C22" s="12">
        <v>0.39473684210526316</v>
      </c>
      <c r="D22" s="13">
        <v>0.27659574468085107</v>
      </c>
      <c r="E22" s="14">
        <v>0.2792207792207792</v>
      </c>
      <c r="F22" s="19">
        <f t="shared" si="0"/>
        <v>0.31685112200229781</v>
      </c>
    </row>
    <row r="23" spans="1:6" ht="24.75" thickBot="1" x14ac:dyDescent="0.3">
      <c r="A23" s="23"/>
      <c r="B23" s="15" t="s">
        <v>81</v>
      </c>
      <c r="C23" s="16">
        <v>0.33552631578947367</v>
      </c>
      <c r="D23" s="17">
        <v>0.30851063829787234</v>
      </c>
      <c r="E23" s="18">
        <v>0.24675324675324675</v>
      </c>
      <c r="F23" s="19">
        <f t="shared" si="0"/>
        <v>0.29693006694686425</v>
      </c>
    </row>
    <row r="24" spans="1:6" ht="15.75" thickTop="1" x14ac:dyDescent="0.25">
      <c r="C24" s="20">
        <f>AVERAGE(C6:C23)</f>
        <v>0.19310428849902536</v>
      </c>
      <c r="D24" s="20">
        <f>AVERAGE(D6:D23)</f>
        <v>0.18912529550827423</v>
      </c>
      <c r="E24" s="20">
        <f>AVERAGE(E6:E23)</f>
        <v>0.19336219336219332</v>
      </c>
      <c r="F24" s="20">
        <f>AVERAGE(F6:F23)</f>
        <v>0.19186392578983094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63</v>
      </c>
      <c r="B31" s="7" t="s">
        <v>64</v>
      </c>
      <c r="C31" s="8">
        <f>C6 -($F6*C$24/$F$24)</f>
        <v>-1.9156662803209185E-2</v>
      </c>
      <c r="D31" s="9">
        <f t="shared" ref="D31:E31" si="1">D6 -($F6*D$24/$F$24)</f>
        <v>-5.1368564081098467E-3</v>
      </c>
      <c r="E31" s="10">
        <f t="shared" si="1"/>
        <v>2.4293519211318892E-2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-7.8788740851095662E-3</v>
      </c>
      <c r="D32" s="13">
        <f t="shared" si="2"/>
        <v>-1.1676523971401981E-2</v>
      </c>
      <c r="E32" s="14">
        <f t="shared" si="2"/>
        <v>1.9555398056511408E-2</v>
      </c>
    </row>
    <row r="33" spans="1:5" ht="24" x14ac:dyDescent="0.25">
      <c r="A33" s="22"/>
      <c r="B33" s="11" t="s">
        <v>66</v>
      </c>
      <c r="C33" s="12">
        <f t="shared" ref="C33:E33" si="3">C8 -($F8*C$24/$F$24)</f>
        <v>-5.2710548736326565E-2</v>
      </c>
      <c r="D33" s="13">
        <f t="shared" si="3"/>
        <v>6.4994138723372244E-2</v>
      </c>
      <c r="E33" s="14">
        <f t="shared" si="3"/>
        <v>-1.2283589987045693E-2</v>
      </c>
    </row>
    <row r="34" spans="1:5" ht="24" x14ac:dyDescent="0.25">
      <c r="A34" s="22"/>
      <c r="B34" s="11" t="s">
        <v>67</v>
      </c>
      <c r="C34" s="12">
        <f t="shared" ref="C34:E34" si="4">C9 -($F9*C$24/$F$24)</f>
        <v>-1.7743791880726736E-2</v>
      </c>
      <c r="D34" s="13">
        <f t="shared" si="4"/>
        <v>1.3429262962375677E-2</v>
      </c>
      <c r="E34" s="14">
        <f t="shared" si="4"/>
        <v>4.3145289183510183E-3</v>
      </c>
    </row>
    <row r="35" spans="1:5" ht="24" x14ac:dyDescent="0.25">
      <c r="A35" s="22"/>
      <c r="B35" s="11" t="s">
        <v>68</v>
      </c>
      <c r="C35" s="12">
        <f t="shared" ref="C35:E35" si="5">C10 -($F10*C$24/$F$24)</f>
        <v>6.9777353369971928E-3</v>
      </c>
      <c r="D35" s="13">
        <f t="shared" si="5"/>
        <v>-1.3805012817137835E-2</v>
      </c>
      <c r="E35" s="14">
        <f t="shared" si="5"/>
        <v>6.8272774801405867E-3</v>
      </c>
    </row>
    <row r="36" spans="1:5" ht="24" x14ac:dyDescent="0.25">
      <c r="A36" s="22"/>
      <c r="B36" s="11" t="s">
        <v>69</v>
      </c>
      <c r="C36" s="12">
        <f t="shared" ref="C36:E36" si="6">C11 -($F11*C$24/$F$24)</f>
        <v>-2.0226068705520253E-2</v>
      </c>
      <c r="D36" s="13">
        <f t="shared" si="6"/>
        <v>3.0630324548563556E-2</v>
      </c>
      <c r="E36" s="14">
        <f t="shared" si="6"/>
        <v>-1.0404255843043275E-2</v>
      </c>
    </row>
    <row r="37" spans="1:5" ht="24" x14ac:dyDescent="0.25">
      <c r="A37" s="22"/>
      <c r="B37" s="11" t="s">
        <v>70</v>
      </c>
      <c r="C37" s="12">
        <f t="shared" ref="C37:E37" si="7">C12 -($F12*C$24/$F$24)</f>
        <v>-8.1159219738714539E-3</v>
      </c>
      <c r="D37" s="13">
        <f t="shared" si="7"/>
        <v>1.6214005406890941E-2</v>
      </c>
      <c r="E37" s="14">
        <f t="shared" si="7"/>
        <v>-8.0980834330195983E-3</v>
      </c>
    </row>
    <row r="38" spans="1:5" ht="24" x14ac:dyDescent="0.25">
      <c r="A38" s="22"/>
      <c r="B38" s="11" t="s">
        <v>71</v>
      </c>
      <c r="C38" s="12">
        <f t="shared" ref="C38:E38" si="8">C13 -($F13*C$24/$F$24)</f>
        <v>-3.7819344242371211E-2</v>
      </c>
      <c r="D38" s="13">
        <f t="shared" si="8"/>
        <v>3.2024976764569446E-2</v>
      </c>
      <c r="E38" s="14">
        <f t="shared" si="8"/>
        <v>5.7943674778017096E-3</v>
      </c>
    </row>
    <row r="39" spans="1:5" ht="24" x14ac:dyDescent="0.25">
      <c r="A39" s="22"/>
      <c r="B39" s="11" t="s">
        <v>72</v>
      </c>
      <c r="C39" s="12">
        <f t="shared" ref="C39:E39" si="9">C14 -($F14*C$24/$F$24)</f>
        <v>2.4652278587007082E-3</v>
      </c>
      <c r="D39" s="13">
        <f t="shared" si="9"/>
        <v>1.1945271824562786E-2</v>
      </c>
      <c r="E39" s="14">
        <f t="shared" si="9"/>
        <v>-1.4410499683263536E-2</v>
      </c>
    </row>
    <row r="40" spans="1:5" ht="24" x14ac:dyDescent="0.25">
      <c r="A40" s="22"/>
      <c r="B40" s="11" t="s">
        <v>73</v>
      </c>
      <c r="C40" s="12">
        <f t="shared" ref="C40:E40" si="10">C15 -($F15*C$24/$F$24)</f>
        <v>1.5825183703340684E-2</v>
      </c>
      <c r="D40" s="13">
        <f t="shared" si="10"/>
        <v>1.1841135686901677E-2</v>
      </c>
      <c r="E40" s="14">
        <f t="shared" si="10"/>
        <v>-2.7666319390242403E-2</v>
      </c>
    </row>
    <row r="41" spans="1:5" ht="24" x14ac:dyDescent="0.25">
      <c r="A41" s="22"/>
      <c r="B41" s="11" t="s">
        <v>74</v>
      </c>
      <c r="C41" s="12">
        <f t="shared" ref="C41:E41" si="11">C16 -($F16*C$24/$F$24)</f>
        <v>-6.2578010717278434E-2</v>
      </c>
      <c r="D41" s="13">
        <f t="shared" si="11"/>
        <v>3.7845604913985753E-2</v>
      </c>
      <c r="E41" s="14">
        <f t="shared" si="11"/>
        <v>2.4732405803292584E-2</v>
      </c>
    </row>
    <row r="42" spans="1:5" ht="24" x14ac:dyDescent="0.25">
      <c r="A42" s="22"/>
      <c r="B42" s="11" t="s">
        <v>75</v>
      </c>
      <c r="C42" s="12">
        <f t="shared" ref="C42:E42" si="12">C17 -($F17*C$24/$F$24)</f>
        <v>-1.8776350960950525E-2</v>
      </c>
      <c r="D42" s="13">
        <f t="shared" si="12"/>
        <v>-4.361669455815162E-3</v>
      </c>
      <c r="E42" s="14">
        <f t="shared" si="12"/>
        <v>2.3138020416765617E-2</v>
      </c>
    </row>
    <row r="43" spans="1:5" ht="24" x14ac:dyDescent="0.25">
      <c r="A43" s="22"/>
      <c r="B43" s="11" t="s">
        <v>76</v>
      </c>
      <c r="C43" s="12">
        <f t="shared" ref="C43:E43" si="13">C18 -($F18*C$24/$F$24)</f>
        <v>4.2312755708903194E-2</v>
      </c>
      <c r="D43" s="13">
        <f t="shared" si="13"/>
        <v>-5.3431255030249258E-2</v>
      </c>
      <c r="E43" s="14">
        <f t="shared" si="13"/>
        <v>1.1118499321345898E-2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-5.6086916623420427E-2</v>
      </c>
      <c r="D44" s="13">
        <f t="shared" si="14"/>
        <v>6.3533103740589958E-2</v>
      </c>
      <c r="E44" s="14">
        <f t="shared" si="14"/>
        <v>-7.4461871171695587E-3</v>
      </c>
    </row>
    <row r="45" spans="1:5" ht="24" x14ac:dyDescent="0.25">
      <c r="A45" s="22"/>
      <c r="B45" s="11" t="s">
        <v>78</v>
      </c>
      <c r="C45" s="12">
        <f t="shared" ref="C45:E45" si="15">C20 -($F20*C$24/$F$24)</f>
        <v>7.3315379378096901E-2</v>
      </c>
      <c r="D45" s="13">
        <f t="shared" si="15"/>
        <v>-9.2199609645936598E-2</v>
      </c>
      <c r="E45" s="14">
        <f t="shared" si="15"/>
        <v>1.888423026783953E-2</v>
      </c>
    </row>
    <row r="46" spans="1:5" ht="24" x14ac:dyDescent="0.25">
      <c r="A46" s="22"/>
      <c r="B46" s="11" t="s">
        <v>79</v>
      </c>
      <c r="C46" s="12">
        <f t="shared" ref="C46:E46" si="16">C21 -($F21*C$24/$F$24)</f>
        <v>4.7682214992316785E-2</v>
      </c>
      <c r="D46" s="13">
        <f t="shared" si="16"/>
        <v>-8.1933090733076974E-2</v>
      </c>
      <c r="E46" s="14">
        <f t="shared" si="16"/>
        <v>3.4250875740760078E-2</v>
      </c>
    </row>
    <row r="47" spans="1:5" ht="24" x14ac:dyDescent="0.25">
      <c r="A47" s="22"/>
      <c r="B47" s="11" t="s">
        <v>80</v>
      </c>
      <c r="C47" s="12">
        <f t="shared" ref="C47:E47" si="17">C22 -($F22*C$24/$F$24)</f>
        <v>7.5837339645408341E-2</v>
      </c>
      <c r="D47" s="13">
        <f t="shared" si="17"/>
        <v>-3.5732702858863097E-2</v>
      </c>
      <c r="E47" s="14">
        <f t="shared" si="17"/>
        <v>-4.0104636786545356E-2</v>
      </c>
    </row>
    <row r="48" spans="1:5" ht="24.75" thickBot="1" x14ac:dyDescent="0.3">
      <c r="A48" s="23"/>
      <c r="B48" s="15" t="s">
        <v>81</v>
      </c>
      <c r="C48" s="16">
        <f t="shared" ref="C48:E48" si="18">C23 -($F23*C$24/$F$24)</f>
        <v>3.6676654105019524E-2</v>
      </c>
      <c r="D48" s="17">
        <f t="shared" si="18"/>
        <v>1.58188963487782E-2</v>
      </c>
      <c r="E48" s="18">
        <f t="shared" si="18"/>
        <v>-5.2495550453797862E-2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D2F7-C1D2-4158-BCC9-23CFC5BD6377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0.16885964912280702</v>
      </c>
      <c r="D6" s="9">
        <v>0.14893617021276595</v>
      </c>
      <c r="E6" s="10">
        <v>0.14285714285714285</v>
      </c>
      <c r="F6" s="19">
        <f t="shared" ref="F6:F22" si="0">AVERAGE(C6:E6)</f>
        <v>0.15355098739757195</v>
      </c>
    </row>
    <row r="7" spans="1:6" x14ac:dyDescent="0.25">
      <c r="A7" s="22"/>
      <c r="B7" s="11" t="s">
        <v>84</v>
      </c>
      <c r="C7" s="12">
        <v>0.34868421052631576</v>
      </c>
      <c r="D7" s="13">
        <v>0.22340425531914893</v>
      </c>
      <c r="E7" s="14">
        <v>0.34415584415584421</v>
      </c>
      <c r="F7" s="19">
        <f t="shared" si="0"/>
        <v>0.30541477000043632</v>
      </c>
    </row>
    <row r="8" spans="1:6" x14ac:dyDescent="0.25">
      <c r="A8" s="22"/>
      <c r="B8" s="11" t="s">
        <v>85</v>
      </c>
      <c r="C8" s="12">
        <v>0.13596491228070176</v>
      </c>
      <c r="D8" s="13">
        <v>0.20212765957446804</v>
      </c>
      <c r="E8" s="14">
        <v>0.16233766233766234</v>
      </c>
      <c r="F8" s="19">
        <f t="shared" si="0"/>
        <v>0.16681007806427739</v>
      </c>
    </row>
    <row r="9" spans="1:6" x14ac:dyDescent="0.25">
      <c r="A9" s="22"/>
      <c r="B9" s="11" t="s">
        <v>86</v>
      </c>
      <c r="C9" s="12">
        <v>0.11842105263157894</v>
      </c>
      <c r="D9" s="13">
        <v>0.11702127659574468</v>
      </c>
      <c r="E9" s="14">
        <v>0.13636363636363635</v>
      </c>
      <c r="F9" s="19">
        <f t="shared" si="0"/>
        <v>0.12393532186365332</v>
      </c>
    </row>
    <row r="10" spans="1:6" ht="24" x14ac:dyDescent="0.25">
      <c r="A10" s="22"/>
      <c r="B10" s="11" t="s">
        <v>87</v>
      </c>
      <c r="C10" s="12">
        <v>7.0175438596491224E-2</v>
      </c>
      <c r="D10" s="13">
        <v>0.15957446808510639</v>
      </c>
      <c r="E10" s="14">
        <v>0.11688311688311687</v>
      </c>
      <c r="F10" s="19">
        <f t="shared" si="0"/>
        <v>0.11554434118823816</v>
      </c>
    </row>
    <row r="11" spans="1:6" ht="24" x14ac:dyDescent="0.25">
      <c r="A11" s="22"/>
      <c r="B11" s="11" t="s">
        <v>88</v>
      </c>
      <c r="C11" s="12">
        <v>9.4298245614035089E-2</v>
      </c>
      <c r="D11" s="13">
        <v>0.13829787234042554</v>
      </c>
      <c r="E11" s="14">
        <v>0.13636363636363635</v>
      </c>
      <c r="F11" s="19">
        <f t="shared" si="0"/>
        <v>0.12298658477269898</v>
      </c>
    </row>
    <row r="12" spans="1:6" x14ac:dyDescent="0.25">
      <c r="A12" s="22"/>
      <c r="B12" s="11" t="s">
        <v>89</v>
      </c>
      <c r="C12" s="12">
        <v>6.798245614035088E-2</v>
      </c>
      <c r="D12" s="13">
        <v>0.11702127659574468</v>
      </c>
      <c r="E12" s="14">
        <v>0.12987012987012986</v>
      </c>
      <c r="F12" s="19">
        <f t="shared" si="0"/>
        <v>0.10495795420207514</v>
      </c>
    </row>
    <row r="13" spans="1:6" x14ac:dyDescent="0.25">
      <c r="A13" s="22"/>
      <c r="B13" s="11" t="s">
        <v>90</v>
      </c>
      <c r="C13" s="12">
        <v>6.3596491228070179E-2</v>
      </c>
      <c r="D13" s="13">
        <v>0.13829787234042554</v>
      </c>
      <c r="E13" s="14">
        <v>0.13636363636363635</v>
      </c>
      <c r="F13" s="19">
        <f t="shared" si="0"/>
        <v>0.11275266664404403</v>
      </c>
    </row>
    <row r="14" spans="1:6" x14ac:dyDescent="0.25">
      <c r="A14" s="22"/>
      <c r="B14" s="11" t="s">
        <v>91</v>
      </c>
      <c r="C14" s="12">
        <v>0.13157894736842105</v>
      </c>
      <c r="D14" s="13">
        <v>0.20212765957446804</v>
      </c>
      <c r="E14" s="14">
        <v>0.16233766233766234</v>
      </c>
      <c r="F14" s="19">
        <f t="shared" si="0"/>
        <v>0.16534808976018381</v>
      </c>
    </row>
    <row r="15" spans="1:6" x14ac:dyDescent="0.25">
      <c r="A15" s="22"/>
      <c r="B15" s="11" t="s">
        <v>92</v>
      </c>
      <c r="C15" s="12">
        <v>0.18640350877192982</v>
      </c>
      <c r="D15" s="13">
        <v>0.1702127659574468</v>
      </c>
      <c r="E15" s="14">
        <v>0.18181818181818182</v>
      </c>
      <c r="F15" s="19">
        <f t="shared" si="0"/>
        <v>0.1794781521825195</v>
      </c>
    </row>
    <row r="16" spans="1:6" x14ac:dyDescent="0.25">
      <c r="A16" s="22"/>
      <c r="B16" s="11" t="s">
        <v>93</v>
      </c>
      <c r="C16" s="12">
        <v>0.33991228070175439</v>
      </c>
      <c r="D16" s="13">
        <v>0.34042553191489361</v>
      </c>
      <c r="E16" s="14">
        <v>0.25974025974025972</v>
      </c>
      <c r="F16" s="19">
        <f t="shared" si="0"/>
        <v>0.31335935745230253</v>
      </c>
    </row>
    <row r="17" spans="1:6" ht="24" x14ac:dyDescent="0.25">
      <c r="A17" s="22"/>
      <c r="B17" s="11" t="s">
        <v>94</v>
      </c>
      <c r="C17" s="12">
        <v>0.14912280701754385</v>
      </c>
      <c r="D17" s="13">
        <v>0.13829787234042554</v>
      </c>
      <c r="E17" s="14">
        <v>0.12987012987012986</v>
      </c>
      <c r="F17" s="19">
        <f t="shared" si="0"/>
        <v>0.13909693640936641</v>
      </c>
    </row>
    <row r="18" spans="1:6" ht="24" x14ac:dyDescent="0.25">
      <c r="A18" s="22"/>
      <c r="B18" s="11" t="s">
        <v>95</v>
      </c>
      <c r="C18" s="12">
        <v>0.19298245614035087</v>
      </c>
      <c r="D18" s="13">
        <v>0.22340425531914893</v>
      </c>
      <c r="E18" s="14">
        <v>0.12337662337662338</v>
      </c>
      <c r="F18" s="19">
        <f t="shared" si="0"/>
        <v>0.17992111161204105</v>
      </c>
    </row>
    <row r="19" spans="1:6" x14ac:dyDescent="0.25">
      <c r="A19" s="22"/>
      <c r="B19" s="11" t="s">
        <v>96</v>
      </c>
      <c r="C19" s="12">
        <v>0.37280701754385964</v>
      </c>
      <c r="D19" s="13">
        <v>0.27659574468085107</v>
      </c>
      <c r="E19" s="14">
        <v>0.31818181818181818</v>
      </c>
      <c r="F19" s="19">
        <f t="shared" si="0"/>
        <v>0.32252819346884293</v>
      </c>
    </row>
    <row r="20" spans="1:6" x14ac:dyDescent="0.25">
      <c r="A20" s="22"/>
      <c r="B20" s="11" t="s">
        <v>97</v>
      </c>
      <c r="C20" s="12">
        <v>0.27631578947368424</v>
      </c>
      <c r="D20" s="13">
        <v>0.23404255319148937</v>
      </c>
      <c r="E20" s="14">
        <v>0.2792207792207792</v>
      </c>
      <c r="F20" s="19">
        <f t="shared" si="0"/>
        <v>0.26319304062865095</v>
      </c>
    </row>
    <row r="21" spans="1:6" x14ac:dyDescent="0.25">
      <c r="A21" s="22"/>
      <c r="B21" s="11" t="s">
        <v>98</v>
      </c>
      <c r="C21" s="12">
        <v>0.33991228070175439</v>
      </c>
      <c r="D21" s="13">
        <v>0.20212765957446804</v>
      </c>
      <c r="E21" s="14">
        <v>0.2792207792207792</v>
      </c>
      <c r="F21" s="19">
        <f t="shared" si="0"/>
        <v>0.27375357316566723</v>
      </c>
    </row>
    <row r="22" spans="1:6" ht="15.75" thickBot="1" x14ac:dyDescent="0.3">
      <c r="A22" s="23"/>
      <c r="B22" s="15" t="s">
        <v>99</v>
      </c>
      <c r="C22" s="16">
        <v>0.30482456140350878</v>
      </c>
      <c r="D22" s="17">
        <v>0.23404255319148937</v>
      </c>
      <c r="E22" s="18">
        <v>0.26623376623376621</v>
      </c>
      <c r="F22" s="19">
        <f t="shared" si="0"/>
        <v>0.26836696027625478</v>
      </c>
    </row>
    <row r="23" spans="1:6" ht="15.75" thickTop="1" x14ac:dyDescent="0.25">
      <c r="C23" s="20">
        <f>AVERAGE(C6:C22)</f>
        <v>0.19775541795665633</v>
      </c>
      <c r="D23" s="20">
        <f>AVERAGE(D6:D22)</f>
        <v>0.19211514392991239</v>
      </c>
      <c r="E23" s="20">
        <f>AVERAGE(E6:E22)</f>
        <v>0.19442322383498856</v>
      </c>
      <c r="F23" s="20">
        <f>AVERAGE(F6:F22)</f>
        <v>0.19476459524051906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1.2950718893649904E-2</v>
      </c>
      <c r="D30" s="9">
        <f t="shared" ref="D30:E30" si="1">D6 -($F6*D$23/$F$23)</f>
        <v>-2.5260090813462865E-3</v>
      </c>
      <c r="E30" s="10">
        <f t="shared" si="1"/>
        <v>-1.0424709812303729E-2</v>
      </c>
    </row>
    <row r="31" spans="1:6" x14ac:dyDescent="0.25">
      <c r="A31" s="22"/>
      <c r="B31" s="11" t="s">
        <v>84</v>
      </c>
      <c r="C31" s="12">
        <f t="shared" ref="C31:E31" si="2">C7 -($F7*C$23/$F$23)</f>
        <v>3.857946373192922E-2</v>
      </c>
      <c r="D31" s="13">
        <f t="shared" si="2"/>
        <v>-7.7855850114778191E-2</v>
      </c>
      <c r="E31" s="14">
        <f t="shared" si="2"/>
        <v>3.9276386382848805E-2</v>
      </c>
    </row>
    <row r="32" spans="1:6" x14ac:dyDescent="0.25">
      <c r="A32" s="22"/>
      <c r="B32" s="11" t="s">
        <v>85</v>
      </c>
      <c r="C32" s="12">
        <f t="shared" ref="C32:E32" si="3">C8 -($F8*C$23/$F$23)</f>
        <v>-3.3406716409032838E-2</v>
      </c>
      <c r="D32" s="13">
        <f t="shared" si="3"/>
        <v>3.7586757688766764E-2</v>
      </c>
      <c r="E32" s="14">
        <f t="shared" si="3"/>
        <v>-4.1800412797340092E-3</v>
      </c>
    </row>
    <row r="33" spans="1:5" x14ac:dyDescent="0.25">
      <c r="A33" s="22"/>
      <c r="B33" s="11" t="s">
        <v>86</v>
      </c>
      <c r="C33" s="12">
        <f t="shared" ref="C33:E33" si="4">C9 -($F9*C$23/$F$23)</f>
        <v>-7.4174312287599159E-3</v>
      </c>
      <c r="D33" s="13">
        <f t="shared" si="4"/>
        <v>-5.2281094820096768E-3</v>
      </c>
      <c r="E33" s="14">
        <f t="shared" si="4"/>
        <v>1.2645540710769565E-2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-4.7143211931286511E-2</v>
      </c>
      <c r="D34" s="13">
        <f t="shared" si="5"/>
        <v>4.560191722054753E-2</v>
      </c>
      <c r="E34" s="14">
        <f t="shared" si="5"/>
        <v>1.5412947107389385E-3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-3.0576932262888434E-2</v>
      </c>
      <c r="D35" s="13">
        <f t="shared" si="6"/>
        <v>1.6984317349195158E-2</v>
      </c>
      <c r="E35" s="14">
        <f t="shared" si="6"/>
        <v>1.3592614913693263E-2</v>
      </c>
    </row>
    <row r="36" spans="1:5" x14ac:dyDescent="0.25">
      <c r="A36" s="22"/>
      <c r="B36" s="11" t="s">
        <v>89</v>
      </c>
      <c r="C36" s="12">
        <f t="shared" ref="C36:E36" si="7">C12 -($F12*C$23/$F$23)</f>
        <v>-3.8587241886515439E-2</v>
      </c>
      <c r="D36" s="13">
        <f t="shared" si="7"/>
        <v>1.3491102370702196E-2</v>
      </c>
      <c r="E36" s="14">
        <f t="shared" si="7"/>
        <v>2.5096139515813201E-2</v>
      </c>
    </row>
    <row r="37" spans="1:5" x14ac:dyDescent="0.25">
      <c r="A37" s="22"/>
      <c r="B37" s="11" t="s">
        <v>90</v>
      </c>
      <c r="C37" s="12">
        <f t="shared" ref="C37:E37" si="8">C13 -($F13*C$23/$F$23)</f>
        <v>-5.0887615549061765E-2</v>
      </c>
      <c r="D37" s="13">
        <f t="shared" si="8"/>
        <v>2.707901988907678E-2</v>
      </c>
      <c r="E37" s="14">
        <f t="shared" si="8"/>
        <v>2.3808595659984902E-2</v>
      </c>
    </row>
    <row r="38" spans="1:5" x14ac:dyDescent="0.25">
      <c r="A38" s="22"/>
      <c r="B38" s="11" t="s">
        <v>91</v>
      </c>
      <c r="C38" s="12">
        <f t="shared" ref="C38:E38" si="9">C14 -($F14*C$23/$F$23)</f>
        <v>-3.6308242592771878E-2</v>
      </c>
      <c r="D38" s="13">
        <f t="shared" si="9"/>
        <v>3.9028858051607024E-2</v>
      </c>
      <c r="E38" s="14">
        <f t="shared" si="9"/>
        <v>-2.7206154588352016E-3</v>
      </c>
    </row>
    <row r="39" spans="1:5" x14ac:dyDescent="0.25">
      <c r="A39" s="22"/>
      <c r="B39" s="11" t="s">
        <v>92</v>
      </c>
      <c r="C39" s="12">
        <f t="shared" ref="C39:E39" si="10">C15 -($F15*C$23/$F$23)</f>
        <v>4.1692738735813473E-3</v>
      </c>
      <c r="D39" s="13">
        <f t="shared" si="10"/>
        <v>-6.8238817774187999E-3</v>
      </c>
      <c r="E39" s="14">
        <f t="shared" si="10"/>
        <v>2.6546079038373138E-3</v>
      </c>
    </row>
    <row r="40" spans="1:5" x14ac:dyDescent="0.25">
      <c r="A40" s="22"/>
      <c r="B40" s="11" t="s">
        <v>93</v>
      </c>
      <c r="C40" s="12">
        <f t="shared" ref="C40:E40" si="11">C16 -($F16*C$23/$F$23)</f>
        <v>2.1740948653015846E-2</v>
      </c>
      <c r="D40" s="13">
        <f t="shared" si="11"/>
        <v>3.1328912047251134E-2</v>
      </c>
      <c r="E40" s="14">
        <f t="shared" si="11"/>
        <v>-5.306986070026698E-2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7.8898854890931125E-3</v>
      </c>
      <c r="D41" s="13">
        <f t="shared" si="12"/>
        <v>1.0931204937413841E-3</v>
      </c>
      <c r="E41" s="14">
        <f t="shared" si="12"/>
        <v>-8.9830059828345243E-3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1.0298459687471895E-2</v>
      </c>
      <c r="D42" s="13">
        <f t="shared" si="13"/>
        <v>4.5930673887722373E-2</v>
      </c>
      <c r="E42" s="14">
        <f t="shared" si="13"/>
        <v>-5.6229133575194337E-2</v>
      </c>
    </row>
    <row r="43" spans="1:5" x14ac:dyDescent="0.25">
      <c r="A43" s="22"/>
      <c r="B43" s="11" t="s">
        <v>96</v>
      </c>
      <c r="C43" s="12">
        <f t="shared" ref="C43:E43" si="14">C19 -($F19*C$23/$F$23)</f>
        <v>4.5326052004558526E-2</v>
      </c>
      <c r="D43" s="13">
        <f t="shared" si="14"/>
        <v>-4.1544984301243815E-2</v>
      </c>
      <c r="E43" s="14">
        <f t="shared" si="14"/>
        <v>-3.7810677033147111E-3</v>
      </c>
    </row>
    <row r="44" spans="1:5" x14ac:dyDescent="0.25">
      <c r="A44" s="22"/>
      <c r="B44" s="11" t="s">
        <v>97</v>
      </c>
      <c r="C44" s="12">
        <f t="shared" ref="C44:E44" si="15">C20 -($F20*C$23/$F$23)</f>
        <v>9.0811327408880649E-3</v>
      </c>
      <c r="D44" s="13">
        <f t="shared" si="15"/>
        <v>-2.557017990963073E-2</v>
      </c>
      <c r="E44" s="14">
        <f t="shared" si="15"/>
        <v>1.6489047168742443E-2</v>
      </c>
    </row>
    <row r="45" spans="1:5" x14ac:dyDescent="0.25">
      <c r="A45" s="22"/>
      <c r="B45" s="11" t="s">
        <v>98</v>
      </c>
      <c r="C45" s="12">
        <f t="shared" ref="C45:E45" si="16">C21 -($F21*C$23/$F$23)</f>
        <v>6.1954922940449908E-2</v>
      </c>
      <c r="D45" s="13">
        <f t="shared" si="16"/>
        <v>-6.7901947424189479E-2</v>
      </c>
      <c r="E45" s="14">
        <f t="shared" si="16"/>
        <v>5.9470244837394048E-3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3.2336533845678861E-2</v>
      </c>
      <c r="D46" s="17">
        <f t="shared" si="17"/>
        <v>-3.0673716907993809E-2</v>
      </c>
      <c r="E46" s="18">
        <f t="shared" si="17"/>
        <v>-1.6628169376851076E-3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E7FA-FB1A-4374-BD4A-F480370815F8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0.19956140350877194</v>
      </c>
      <c r="D6" s="9">
        <v>0.20212765957446804</v>
      </c>
      <c r="E6" s="10">
        <v>0.2207792207792208</v>
      </c>
      <c r="F6" s="19">
        <f t="shared" ref="F6:F37" si="0">AVERAGE(C6:E6)</f>
        <v>0.20748942795415359</v>
      </c>
    </row>
    <row r="7" spans="1:6" ht="24" x14ac:dyDescent="0.25">
      <c r="A7" s="22"/>
      <c r="B7" s="11" t="s">
        <v>46</v>
      </c>
      <c r="C7" s="12">
        <v>0.30043859649122806</v>
      </c>
      <c r="D7" s="13">
        <v>0.2978723404255319</v>
      </c>
      <c r="E7" s="14">
        <v>0.25324675324675322</v>
      </c>
      <c r="F7" s="19">
        <f t="shared" si="0"/>
        <v>0.28385256338783771</v>
      </c>
    </row>
    <row r="8" spans="1:6" ht="24" x14ac:dyDescent="0.25">
      <c r="A8" s="22"/>
      <c r="B8" s="11" t="s">
        <v>47</v>
      </c>
      <c r="C8" s="12">
        <v>0.44078947368421045</v>
      </c>
      <c r="D8" s="13">
        <v>0.30851063829787234</v>
      </c>
      <c r="E8" s="14">
        <v>0.39610389610389612</v>
      </c>
      <c r="F8" s="19">
        <f t="shared" si="0"/>
        <v>0.38180133602865962</v>
      </c>
    </row>
    <row r="9" spans="1:6" ht="24" x14ac:dyDescent="0.25">
      <c r="A9" s="22"/>
      <c r="B9" s="11" t="s">
        <v>48</v>
      </c>
      <c r="C9" s="12">
        <v>0.23026315789473684</v>
      </c>
      <c r="D9" s="13">
        <v>0.19148936170212769</v>
      </c>
      <c r="E9" s="14">
        <v>0.2207792207792208</v>
      </c>
      <c r="F9" s="19">
        <f t="shared" si="0"/>
        <v>0.21417724679202843</v>
      </c>
    </row>
    <row r="10" spans="1:6" ht="24" x14ac:dyDescent="0.25">
      <c r="A10" s="22"/>
      <c r="B10" s="11" t="s">
        <v>49</v>
      </c>
      <c r="C10" s="12">
        <v>0.48903508771929827</v>
      </c>
      <c r="D10" s="13">
        <v>0.35106382978723405</v>
      </c>
      <c r="E10" s="14">
        <v>0.42857142857142855</v>
      </c>
      <c r="F10" s="19">
        <f t="shared" si="0"/>
        <v>0.42289011535932031</v>
      </c>
    </row>
    <row r="11" spans="1:6" ht="24" x14ac:dyDescent="0.25">
      <c r="A11" s="22"/>
      <c r="B11" s="11" t="s">
        <v>50</v>
      </c>
      <c r="C11" s="12">
        <v>0.20175438596491227</v>
      </c>
      <c r="D11" s="13">
        <v>0.24468085106382978</v>
      </c>
      <c r="E11" s="14">
        <v>0.16883116883116883</v>
      </c>
      <c r="F11" s="19">
        <f t="shared" si="0"/>
        <v>0.20508880195330362</v>
      </c>
    </row>
    <row r="12" spans="1:6" ht="24" x14ac:dyDescent="0.25">
      <c r="A12" s="22"/>
      <c r="B12" s="11" t="s">
        <v>51</v>
      </c>
      <c r="C12" s="12">
        <v>0.10307017543859649</v>
      </c>
      <c r="D12" s="13">
        <v>5.3191489361702128E-2</v>
      </c>
      <c r="E12" s="14">
        <v>0.14935064935064934</v>
      </c>
      <c r="F12" s="19">
        <f t="shared" si="0"/>
        <v>0.10187077138364932</v>
      </c>
    </row>
    <row r="13" spans="1:6" ht="24" x14ac:dyDescent="0.25">
      <c r="A13" s="22"/>
      <c r="B13" s="11" t="s">
        <v>52</v>
      </c>
      <c r="C13" s="12">
        <v>0.10087719298245613</v>
      </c>
      <c r="D13" s="13">
        <v>0.19148936170212769</v>
      </c>
      <c r="E13" s="14">
        <v>0.11688311688311687</v>
      </c>
      <c r="F13" s="19">
        <f t="shared" si="0"/>
        <v>0.13641655718923357</v>
      </c>
    </row>
    <row r="14" spans="1:6" ht="24" x14ac:dyDescent="0.25">
      <c r="A14" s="22"/>
      <c r="B14" s="11" t="s">
        <v>53</v>
      </c>
      <c r="C14" s="12">
        <v>5.0438596491228067E-2</v>
      </c>
      <c r="D14" s="13">
        <v>9.5744680851063843E-2</v>
      </c>
      <c r="E14" s="14">
        <v>7.1428571428571425E-2</v>
      </c>
      <c r="F14" s="19">
        <f t="shared" si="0"/>
        <v>7.2537282923621119E-2</v>
      </c>
    </row>
    <row r="15" spans="1:6" ht="24" x14ac:dyDescent="0.25">
      <c r="A15" s="22"/>
      <c r="B15" s="11" t="s">
        <v>54</v>
      </c>
      <c r="C15" s="12">
        <v>0.17543859649122806</v>
      </c>
      <c r="D15" s="13">
        <v>0.22340425531914893</v>
      </c>
      <c r="E15" s="14">
        <v>0.18181818181818182</v>
      </c>
      <c r="F15" s="19">
        <f t="shared" si="0"/>
        <v>0.19355367787618627</v>
      </c>
    </row>
    <row r="16" spans="1:6" ht="24" x14ac:dyDescent="0.25">
      <c r="A16" s="22"/>
      <c r="B16" s="11" t="s">
        <v>55</v>
      </c>
      <c r="C16" s="12">
        <v>0.27631578947368424</v>
      </c>
      <c r="D16" s="13">
        <v>0.24468085106382978</v>
      </c>
      <c r="E16" s="14">
        <v>0.25324675324675322</v>
      </c>
      <c r="F16" s="19">
        <f t="shared" si="0"/>
        <v>0.2580811312614224</v>
      </c>
    </row>
    <row r="17" spans="1:6" ht="24" x14ac:dyDescent="0.25">
      <c r="A17" s="22"/>
      <c r="B17" s="11" t="s">
        <v>56</v>
      </c>
      <c r="C17" s="12">
        <v>0.26754385964912281</v>
      </c>
      <c r="D17" s="13">
        <v>0.1276595744680851</v>
      </c>
      <c r="E17" s="14">
        <v>0.20129870129870131</v>
      </c>
      <c r="F17" s="19">
        <f t="shared" si="0"/>
        <v>0.19883404513863642</v>
      </c>
    </row>
    <row r="18" spans="1:6" ht="24" x14ac:dyDescent="0.25">
      <c r="A18" s="22"/>
      <c r="B18" s="11" t="s">
        <v>57</v>
      </c>
      <c r="C18" s="12">
        <v>0.23026315789473684</v>
      </c>
      <c r="D18" s="13">
        <v>0.24468085106382978</v>
      </c>
      <c r="E18" s="14">
        <v>0.20129870129870131</v>
      </c>
      <c r="F18" s="19">
        <f t="shared" si="0"/>
        <v>0.22541423675242264</v>
      </c>
    </row>
    <row r="19" spans="1:6" ht="24" x14ac:dyDescent="0.25">
      <c r="A19" s="22"/>
      <c r="B19" s="11" t="s">
        <v>58</v>
      </c>
      <c r="C19" s="12">
        <v>0.30482456140350878</v>
      </c>
      <c r="D19" s="13">
        <v>0.24468085106382978</v>
      </c>
      <c r="E19" s="14">
        <v>0.20129870129870131</v>
      </c>
      <c r="F19" s="19">
        <f t="shared" si="0"/>
        <v>0.2502680379220133</v>
      </c>
    </row>
    <row r="20" spans="1:6" ht="24" x14ac:dyDescent="0.25">
      <c r="A20" s="22"/>
      <c r="B20" s="11" t="s">
        <v>59</v>
      </c>
      <c r="C20" s="12">
        <v>0.31359649122807015</v>
      </c>
      <c r="D20" s="13">
        <v>0.32978723404255317</v>
      </c>
      <c r="E20" s="14">
        <v>0.24025974025974026</v>
      </c>
      <c r="F20" s="19">
        <f t="shared" si="0"/>
        <v>0.29454782184345457</v>
      </c>
    </row>
    <row r="21" spans="1:6" ht="24" x14ac:dyDescent="0.25">
      <c r="A21" s="22"/>
      <c r="B21" s="11" t="s">
        <v>60</v>
      </c>
      <c r="C21" s="12">
        <v>0.1337719298245614</v>
      </c>
      <c r="D21" s="13">
        <v>9.5744680851063843E-2</v>
      </c>
      <c r="E21" s="14">
        <v>0.12987012987012986</v>
      </c>
      <c r="F21" s="19">
        <f t="shared" si="0"/>
        <v>0.11979558018191837</v>
      </c>
    </row>
    <row r="22" spans="1:6" ht="24" x14ac:dyDescent="0.25">
      <c r="A22" s="22"/>
      <c r="B22" s="11" t="s">
        <v>61</v>
      </c>
      <c r="C22" s="12">
        <v>4.3859649122807015E-2</v>
      </c>
      <c r="D22" s="13">
        <v>0.1276595744680851</v>
      </c>
      <c r="E22" s="14">
        <v>7.1428571428571425E-2</v>
      </c>
      <c r="F22" s="19">
        <f t="shared" si="0"/>
        <v>8.0982598339821174E-2</v>
      </c>
    </row>
    <row r="23" spans="1:6" ht="24" x14ac:dyDescent="0.25">
      <c r="A23" s="22"/>
      <c r="B23" s="11" t="s">
        <v>62</v>
      </c>
      <c r="C23" s="12">
        <v>0.10087719298245613</v>
      </c>
      <c r="D23" s="13">
        <v>0.14893617021276595</v>
      </c>
      <c r="E23" s="14">
        <v>0.14935064935064934</v>
      </c>
      <c r="F23" s="19">
        <f t="shared" si="0"/>
        <v>0.1330546708486238</v>
      </c>
    </row>
    <row r="24" spans="1:6" ht="24" x14ac:dyDescent="0.25">
      <c r="A24" s="22" t="s">
        <v>6</v>
      </c>
      <c r="B24" s="11" t="s">
        <v>7</v>
      </c>
      <c r="C24" s="12">
        <v>0.19078947368421054</v>
      </c>
      <c r="D24" s="13">
        <v>0.11702127659574468</v>
      </c>
      <c r="E24" s="14">
        <v>0.23376623376623373</v>
      </c>
      <c r="F24" s="19">
        <f t="shared" si="0"/>
        <v>0.18052566134872963</v>
      </c>
    </row>
    <row r="25" spans="1:6" ht="24" x14ac:dyDescent="0.25">
      <c r="A25" s="22"/>
      <c r="B25" s="11" t="s">
        <v>8</v>
      </c>
      <c r="C25" s="12">
        <v>0.15570175438596492</v>
      </c>
      <c r="D25" s="13">
        <v>0.19148936170212769</v>
      </c>
      <c r="E25" s="14">
        <v>0.16883116883116883</v>
      </c>
      <c r="F25" s="19">
        <f t="shared" si="0"/>
        <v>0.17200742830642049</v>
      </c>
    </row>
    <row r="26" spans="1:6" ht="24" x14ac:dyDescent="0.25">
      <c r="A26" s="22"/>
      <c r="B26" s="11" t="s">
        <v>9</v>
      </c>
      <c r="C26" s="12">
        <v>0.25657894736842107</v>
      </c>
      <c r="D26" s="13">
        <v>0.20212765957446804</v>
      </c>
      <c r="E26" s="14">
        <v>0.18181818181818182</v>
      </c>
      <c r="F26" s="19">
        <f t="shared" si="0"/>
        <v>0.21350826292035699</v>
      </c>
    </row>
    <row r="27" spans="1:6" ht="24" x14ac:dyDescent="0.25">
      <c r="A27" s="22"/>
      <c r="B27" s="11" t="s">
        <v>10</v>
      </c>
      <c r="C27" s="12">
        <v>0.12938596491228072</v>
      </c>
      <c r="D27" s="13">
        <v>0.1276595744680851</v>
      </c>
      <c r="E27" s="14">
        <v>0.12337662337662338</v>
      </c>
      <c r="F27" s="19">
        <f t="shared" si="0"/>
        <v>0.12680738758566304</v>
      </c>
    </row>
    <row r="28" spans="1:6" ht="24" x14ac:dyDescent="0.25">
      <c r="A28" s="22"/>
      <c r="B28" s="11" t="s">
        <v>11</v>
      </c>
      <c r="C28" s="12">
        <v>0.23245614035087719</v>
      </c>
      <c r="D28" s="13">
        <v>0.22340425531914893</v>
      </c>
      <c r="E28" s="14">
        <v>0.25974025974025972</v>
      </c>
      <c r="F28" s="19">
        <f t="shared" si="0"/>
        <v>0.23853355180342861</v>
      </c>
    </row>
    <row r="29" spans="1:6" ht="24" x14ac:dyDescent="0.25">
      <c r="A29" s="22"/>
      <c r="B29" s="11" t="s">
        <v>12</v>
      </c>
      <c r="C29" s="12">
        <v>7.2368421052631582E-2</v>
      </c>
      <c r="D29" s="13">
        <v>0.10638297872340426</v>
      </c>
      <c r="E29" s="14">
        <v>7.1428571428571425E-2</v>
      </c>
      <c r="F29" s="19">
        <f t="shared" si="0"/>
        <v>8.3393323734869074E-2</v>
      </c>
    </row>
    <row r="30" spans="1:6" ht="24" x14ac:dyDescent="0.25">
      <c r="A30" s="22"/>
      <c r="B30" s="11" t="s">
        <v>13</v>
      </c>
      <c r="C30" s="12">
        <v>0.28289473684210525</v>
      </c>
      <c r="D30" s="13">
        <v>0.11702127659574468</v>
      </c>
      <c r="E30" s="14">
        <v>0.24675324675324675</v>
      </c>
      <c r="F30" s="19">
        <f t="shared" si="0"/>
        <v>0.21555642006369891</v>
      </c>
    </row>
    <row r="31" spans="1:6" ht="24" x14ac:dyDescent="0.25">
      <c r="A31" s="22"/>
      <c r="B31" s="11" t="s">
        <v>14</v>
      </c>
      <c r="C31" s="12">
        <v>0.38596491228070173</v>
      </c>
      <c r="D31" s="13">
        <v>0.30851063829787234</v>
      </c>
      <c r="E31" s="14">
        <v>0.37012987012987009</v>
      </c>
      <c r="F31" s="19">
        <f t="shared" si="0"/>
        <v>0.35486847356948137</v>
      </c>
    </row>
    <row r="32" spans="1:6" ht="24" x14ac:dyDescent="0.25">
      <c r="A32" s="22"/>
      <c r="B32" s="11" t="s">
        <v>15</v>
      </c>
      <c r="C32" s="12">
        <v>0.19298245614035087</v>
      </c>
      <c r="D32" s="13">
        <v>0.20212765957446804</v>
      </c>
      <c r="E32" s="14">
        <v>0.11688311688311687</v>
      </c>
      <c r="F32" s="19">
        <f t="shared" si="0"/>
        <v>0.17066441086597858</v>
      </c>
    </row>
    <row r="33" spans="1:6" ht="24" x14ac:dyDescent="0.25">
      <c r="A33" s="22"/>
      <c r="B33" s="11" t="s">
        <v>16</v>
      </c>
      <c r="C33" s="12">
        <v>0.10307017543859649</v>
      </c>
      <c r="D33" s="13">
        <v>0.11702127659574468</v>
      </c>
      <c r="E33" s="14">
        <v>0.10389610389610389</v>
      </c>
      <c r="F33" s="19">
        <f t="shared" si="0"/>
        <v>0.10799585197681501</v>
      </c>
    </row>
    <row r="34" spans="1:6" ht="24" x14ac:dyDescent="0.25">
      <c r="A34" s="22"/>
      <c r="B34" s="11" t="s">
        <v>17</v>
      </c>
      <c r="C34" s="12">
        <v>0.125</v>
      </c>
      <c r="D34" s="13">
        <v>0.11702127659574468</v>
      </c>
      <c r="E34" s="14">
        <v>0.10389610389610389</v>
      </c>
      <c r="F34" s="19">
        <f t="shared" si="0"/>
        <v>0.11530579349728286</v>
      </c>
    </row>
    <row r="35" spans="1:6" ht="24" x14ac:dyDescent="0.25">
      <c r="A35" s="22"/>
      <c r="B35" s="11" t="s">
        <v>18</v>
      </c>
      <c r="C35" s="12">
        <v>5.4824561403508769E-2</v>
      </c>
      <c r="D35" s="13">
        <v>8.5106382978723402E-2</v>
      </c>
      <c r="E35" s="14">
        <v>9.0909090909090912E-2</v>
      </c>
      <c r="F35" s="19">
        <f t="shared" si="0"/>
        <v>7.6946678430441021E-2</v>
      </c>
    </row>
    <row r="36" spans="1:6" ht="24" x14ac:dyDescent="0.25">
      <c r="A36" s="22"/>
      <c r="B36" s="11" t="s">
        <v>19</v>
      </c>
      <c r="C36" s="12">
        <v>0.29166666666666669</v>
      </c>
      <c r="D36" s="13">
        <v>0.15957446808510639</v>
      </c>
      <c r="E36" s="14">
        <v>0.25324675324675322</v>
      </c>
      <c r="F36" s="19">
        <f t="shared" si="0"/>
        <v>0.23482929599950877</v>
      </c>
    </row>
    <row r="37" spans="1:6" ht="24" x14ac:dyDescent="0.25">
      <c r="A37" s="22"/>
      <c r="B37" s="11" t="s">
        <v>20</v>
      </c>
      <c r="C37" s="12">
        <v>7.8947368421052627E-2</v>
      </c>
      <c r="D37" s="13">
        <v>0.10638297872340426</v>
      </c>
      <c r="E37" s="14">
        <v>0.14285714285714285</v>
      </c>
      <c r="F37" s="19">
        <f t="shared" si="0"/>
        <v>0.10939583000053325</v>
      </c>
    </row>
    <row r="38" spans="1:6" ht="24" x14ac:dyDescent="0.25">
      <c r="A38" s="22"/>
      <c r="B38" s="11" t="s">
        <v>21</v>
      </c>
      <c r="C38" s="12">
        <v>0.23026315789473684</v>
      </c>
      <c r="D38" s="13">
        <v>0.22340425531914893</v>
      </c>
      <c r="E38" s="14">
        <v>0.20779220779220778</v>
      </c>
      <c r="F38" s="19">
        <f t="shared" ref="F38:F69" si="1">AVERAGE(C38:E38)</f>
        <v>0.22048654033536452</v>
      </c>
    </row>
    <row r="39" spans="1:6" ht="24" x14ac:dyDescent="0.25">
      <c r="A39" s="22"/>
      <c r="B39" s="11" t="s">
        <v>22</v>
      </c>
      <c r="C39" s="12">
        <v>7.6754385964912283E-2</v>
      </c>
      <c r="D39" s="13">
        <v>0.1276595744680851</v>
      </c>
      <c r="E39" s="14">
        <v>0.10389610389610389</v>
      </c>
      <c r="F39" s="19">
        <f t="shared" si="1"/>
        <v>0.10277002144303375</v>
      </c>
    </row>
    <row r="40" spans="1:6" ht="24" x14ac:dyDescent="0.25">
      <c r="A40" s="22"/>
      <c r="B40" s="11" t="s">
        <v>23</v>
      </c>
      <c r="C40" s="12">
        <v>7.8947368421052627E-2</v>
      </c>
      <c r="D40" s="13">
        <v>0.10638297872340426</v>
      </c>
      <c r="E40" s="14">
        <v>9.7402597402597421E-2</v>
      </c>
      <c r="F40" s="19">
        <f t="shared" si="1"/>
        <v>9.4244314849018115E-2</v>
      </c>
    </row>
    <row r="41" spans="1:6" ht="24" x14ac:dyDescent="0.25">
      <c r="A41" s="22"/>
      <c r="B41" s="11" t="s">
        <v>24</v>
      </c>
      <c r="C41" s="12">
        <v>0.20175438596491227</v>
      </c>
      <c r="D41" s="13">
        <v>0.15957446808510639</v>
      </c>
      <c r="E41" s="14">
        <v>0.17532467532467533</v>
      </c>
      <c r="F41" s="19">
        <f t="shared" si="1"/>
        <v>0.17888450979156467</v>
      </c>
    </row>
    <row r="42" spans="1:6" ht="24" x14ac:dyDescent="0.25">
      <c r="A42" s="22"/>
      <c r="B42" s="11" t="s">
        <v>25</v>
      </c>
      <c r="C42" s="12">
        <v>0.15570175438596492</v>
      </c>
      <c r="D42" s="13">
        <v>0.1702127659574468</v>
      </c>
      <c r="E42" s="14">
        <v>0.1103896103896104</v>
      </c>
      <c r="F42" s="19">
        <f t="shared" si="1"/>
        <v>0.14543471024434071</v>
      </c>
    </row>
    <row r="43" spans="1:6" ht="24" x14ac:dyDescent="0.25">
      <c r="A43" s="22"/>
      <c r="B43" s="11" t="s">
        <v>26</v>
      </c>
      <c r="C43" s="12">
        <v>0.36842105263157893</v>
      </c>
      <c r="D43" s="13">
        <v>0.24468085106382978</v>
      </c>
      <c r="E43" s="14">
        <v>0.27272727272727271</v>
      </c>
      <c r="F43" s="19">
        <f t="shared" si="1"/>
        <v>0.2952763921408938</v>
      </c>
    </row>
    <row r="44" spans="1:6" x14ac:dyDescent="0.25">
      <c r="A44" s="22" t="s">
        <v>27</v>
      </c>
      <c r="B44" s="11" t="s">
        <v>28</v>
      </c>
      <c r="C44" s="12">
        <v>0.13596491228070176</v>
      </c>
      <c r="D44" s="13">
        <v>0.14893617021276595</v>
      </c>
      <c r="E44" s="14">
        <v>0.17532467532467533</v>
      </c>
      <c r="F44" s="19">
        <f t="shared" si="1"/>
        <v>0.153408585939381</v>
      </c>
    </row>
    <row r="45" spans="1:6" x14ac:dyDescent="0.25">
      <c r="A45" s="22"/>
      <c r="B45" s="11" t="s">
        <v>29</v>
      </c>
      <c r="C45" s="12">
        <v>0.16885964912280702</v>
      </c>
      <c r="D45" s="13">
        <v>0.22340425531914893</v>
      </c>
      <c r="E45" s="14">
        <v>0.14935064935064934</v>
      </c>
      <c r="F45" s="19">
        <f t="shared" si="1"/>
        <v>0.1805381845975351</v>
      </c>
    </row>
    <row r="46" spans="1:6" x14ac:dyDescent="0.25">
      <c r="A46" s="22"/>
      <c r="B46" s="11" t="s">
        <v>30</v>
      </c>
      <c r="C46" s="12">
        <v>0.23903508771929827</v>
      </c>
      <c r="D46" s="13">
        <v>0.23404255319148937</v>
      </c>
      <c r="E46" s="14">
        <v>0.26623376623376621</v>
      </c>
      <c r="F46" s="19">
        <f t="shared" si="1"/>
        <v>0.24643713571485129</v>
      </c>
    </row>
    <row r="47" spans="1:6" x14ac:dyDescent="0.25">
      <c r="A47" s="22"/>
      <c r="B47" s="11" t="s">
        <v>31</v>
      </c>
      <c r="C47" s="12">
        <v>0.10087719298245613</v>
      </c>
      <c r="D47" s="13">
        <v>0.1702127659574468</v>
      </c>
      <c r="E47" s="14">
        <v>0.12987012987012986</v>
      </c>
      <c r="F47" s="19">
        <f t="shared" si="1"/>
        <v>0.13365336293667759</v>
      </c>
    </row>
    <row r="48" spans="1:6" x14ac:dyDescent="0.25">
      <c r="A48" s="22"/>
      <c r="B48" s="11" t="s">
        <v>32</v>
      </c>
      <c r="C48" s="12">
        <v>7.0175438596491224E-2</v>
      </c>
      <c r="D48" s="13">
        <v>0.20212765957446804</v>
      </c>
      <c r="E48" s="14">
        <v>0.12337662337662338</v>
      </c>
      <c r="F48" s="19">
        <f t="shared" si="1"/>
        <v>0.13189324051586088</v>
      </c>
    </row>
    <row r="49" spans="1:6" x14ac:dyDescent="0.25">
      <c r="A49" s="22"/>
      <c r="B49" s="11" t="s">
        <v>33</v>
      </c>
      <c r="C49" s="12">
        <v>0.42982456140350878</v>
      </c>
      <c r="D49" s="13">
        <v>0.18085106382978725</v>
      </c>
      <c r="E49" s="14">
        <v>0.39610389610389612</v>
      </c>
      <c r="F49" s="19">
        <f t="shared" si="1"/>
        <v>0.33559317377906406</v>
      </c>
    </row>
    <row r="50" spans="1:6" x14ac:dyDescent="0.25">
      <c r="A50" s="22"/>
      <c r="B50" s="11" t="s">
        <v>34</v>
      </c>
      <c r="C50" s="12">
        <v>0.37061403508771934</v>
      </c>
      <c r="D50" s="13">
        <v>0.27659574468085107</v>
      </c>
      <c r="E50" s="14">
        <v>0.33116883116883117</v>
      </c>
      <c r="F50" s="19">
        <f t="shared" si="1"/>
        <v>0.32612620364580053</v>
      </c>
    </row>
    <row r="51" spans="1:6" x14ac:dyDescent="0.25">
      <c r="A51" s="22"/>
      <c r="B51" s="11" t="s">
        <v>35</v>
      </c>
      <c r="C51" s="12">
        <v>6.1403508771929821E-2</v>
      </c>
      <c r="D51" s="13">
        <v>8.5106382978723402E-2</v>
      </c>
      <c r="E51" s="14">
        <v>0.12987012987012986</v>
      </c>
      <c r="F51" s="19">
        <f t="shared" si="1"/>
        <v>9.2126673873594356E-2</v>
      </c>
    </row>
    <row r="52" spans="1:6" x14ac:dyDescent="0.25">
      <c r="A52" s="22"/>
      <c r="B52" s="11" t="s">
        <v>36</v>
      </c>
      <c r="C52" s="12">
        <v>0.27850877192982454</v>
      </c>
      <c r="D52" s="13">
        <v>0.20212765957446804</v>
      </c>
      <c r="E52" s="14">
        <v>0.16883116883116883</v>
      </c>
      <c r="F52" s="19">
        <f t="shared" si="1"/>
        <v>0.21648920011182046</v>
      </c>
    </row>
    <row r="53" spans="1:6" ht="24" x14ac:dyDescent="0.25">
      <c r="A53" s="22"/>
      <c r="B53" s="11" t="s">
        <v>37</v>
      </c>
      <c r="C53" s="12">
        <v>0.23026315789473684</v>
      </c>
      <c r="D53" s="13">
        <v>0.14893617021276595</v>
      </c>
      <c r="E53" s="14">
        <v>0.17532467532467533</v>
      </c>
      <c r="F53" s="19">
        <f t="shared" si="1"/>
        <v>0.1848413344773927</v>
      </c>
    </row>
    <row r="54" spans="1:6" x14ac:dyDescent="0.25">
      <c r="A54" s="22"/>
      <c r="B54" s="11" t="s">
        <v>38</v>
      </c>
      <c r="C54" s="12">
        <v>0.20175438596491227</v>
      </c>
      <c r="D54" s="13">
        <v>0.15957446808510639</v>
      </c>
      <c r="E54" s="14">
        <v>0.18181818181818182</v>
      </c>
      <c r="F54" s="19">
        <f t="shared" si="1"/>
        <v>0.18104901195606682</v>
      </c>
    </row>
    <row r="55" spans="1:6" x14ac:dyDescent="0.25">
      <c r="A55" s="22"/>
      <c r="B55" s="11" t="s">
        <v>39</v>
      </c>
      <c r="C55" s="12">
        <v>5.921052631578947E-2</v>
      </c>
      <c r="D55" s="13">
        <v>0.20212765957446804</v>
      </c>
      <c r="E55" s="14">
        <v>0.12987012987012986</v>
      </c>
      <c r="F55" s="19">
        <f t="shared" si="1"/>
        <v>0.13040277192012914</v>
      </c>
    </row>
    <row r="56" spans="1:6" x14ac:dyDescent="0.25">
      <c r="A56" s="22"/>
      <c r="B56" s="11" t="s">
        <v>40</v>
      </c>
      <c r="C56" s="12">
        <v>0.46710526315789475</v>
      </c>
      <c r="D56" s="13">
        <v>0.32978723404255317</v>
      </c>
      <c r="E56" s="14">
        <v>0.36363636363636365</v>
      </c>
      <c r="F56" s="19">
        <f t="shared" si="1"/>
        <v>0.38684295361227045</v>
      </c>
    </row>
    <row r="57" spans="1:6" ht="24" x14ac:dyDescent="0.25">
      <c r="A57" s="22"/>
      <c r="B57" s="11" t="s">
        <v>41</v>
      </c>
      <c r="C57" s="12">
        <v>6.5789473684210523E-2</v>
      </c>
      <c r="D57" s="13">
        <v>8.5106382978723402E-2</v>
      </c>
      <c r="E57" s="14">
        <v>0.10389610389610389</v>
      </c>
      <c r="F57" s="19">
        <f t="shared" si="1"/>
        <v>8.4930653519679267E-2</v>
      </c>
    </row>
    <row r="58" spans="1:6" ht="24" x14ac:dyDescent="0.25">
      <c r="A58" s="22"/>
      <c r="B58" s="11" t="s">
        <v>42</v>
      </c>
      <c r="C58" s="12">
        <v>0.32894736842105265</v>
      </c>
      <c r="D58" s="13">
        <v>0.30851063829787234</v>
      </c>
      <c r="E58" s="14">
        <v>0.25974025974025972</v>
      </c>
      <c r="F58" s="19">
        <f t="shared" si="1"/>
        <v>0.29906608881972824</v>
      </c>
    </row>
    <row r="59" spans="1:6" ht="24" x14ac:dyDescent="0.25">
      <c r="A59" s="22"/>
      <c r="B59" s="11" t="s">
        <v>43</v>
      </c>
      <c r="C59" s="12">
        <v>0.21710526315789477</v>
      </c>
      <c r="D59" s="13">
        <v>0.24468085106382978</v>
      </c>
      <c r="E59" s="14">
        <v>0.24025974025974026</v>
      </c>
      <c r="F59" s="19">
        <f t="shared" si="1"/>
        <v>0.23401528482715495</v>
      </c>
    </row>
    <row r="60" spans="1:6" ht="24" x14ac:dyDescent="0.25">
      <c r="A60" s="22" t="s">
        <v>63</v>
      </c>
      <c r="B60" s="11" t="s">
        <v>64</v>
      </c>
      <c r="C60" s="12">
        <v>0.13815789473684212</v>
      </c>
      <c r="D60" s="13">
        <v>0.14893617021276595</v>
      </c>
      <c r="E60" s="14">
        <v>0.18181818181818182</v>
      </c>
      <c r="F60" s="19">
        <f t="shared" si="1"/>
        <v>0.15630408225592998</v>
      </c>
    </row>
    <row r="61" spans="1:6" ht="24" x14ac:dyDescent="0.25">
      <c r="A61" s="22"/>
      <c r="B61" s="11" t="s">
        <v>65</v>
      </c>
      <c r="C61" s="12">
        <v>0.19956140350877194</v>
      </c>
      <c r="D61" s="13">
        <v>0.19148936170212769</v>
      </c>
      <c r="E61" s="14">
        <v>0.22727272727272727</v>
      </c>
      <c r="F61" s="19">
        <f t="shared" si="1"/>
        <v>0.20610783082787565</v>
      </c>
    </row>
    <row r="62" spans="1:6" ht="24" x14ac:dyDescent="0.25">
      <c r="A62" s="22"/>
      <c r="B62" s="11" t="s">
        <v>66</v>
      </c>
      <c r="C62" s="12">
        <v>4.3859649122807015E-2</v>
      </c>
      <c r="D62" s="13">
        <v>0.15957446808510639</v>
      </c>
      <c r="E62" s="14">
        <v>8.4415584415584416E-2</v>
      </c>
      <c r="F62" s="19">
        <f t="shared" si="1"/>
        <v>9.5949900541165936E-2</v>
      </c>
    </row>
    <row r="63" spans="1:6" ht="24" x14ac:dyDescent="0.25">
      <c r="A63" s="22"/>
      <c r="B63" s="11" t="s">
        <v>67</v>
      </c>
      <c r="C63" s="12">
        <v>0.1206140350877193</v>
      </c>
      <c r="D63" s="13">
        <v>0.14893617021276595</v>
      </c>
      <c r="E63" s="14">
        <v>0.14285714285714285</v>
      </c>
      <c r="F63" s="19">
        <f t="shared" si="1"/>
        <v>0.13746911605254269</v>
      </c>
    </row>
    <row r="64" spans="1:6" ht="24" x14ac:dyDescent="0.25">
      <c r="A64" s="22"/>
      <c r="B64" s="11" t="s">
        <v>68</v>
      </c>
      <c r="C64" s="12">
        <v>0.16228070175438597</v>
      </c>
      <c r="D64" s="13">
        <v>0.13829787234042554</v>
      </c>
      <c r="E64" s="14">
        <v>0.16233766233766234</v>
      </c>
      <c r="F64" s="19">
        <f t="shared" si="1"/>
        <v>0.15430541214415794</v>
      </c>
    </row>
    <row r="65" spans="1:6" ht="24" x14ac:dyDescent="0.25">
      <c r="A65" s="22"/>
      <c r="B65" s="11" t="s">
        <v>69</v>
      </c>
      <c r="C65" s="12">
        <v>6.798245614035088E-2</v>
      </c>
      <c r="D65" s="13">
        <v>0.11702127659574468</v>
      </c>
      <c r="E65" s="14">
        <v>7.792207792207792E-2</v>
      </c>
      <c r="F65" s="19">
        <f t="shared" si="1"/>
        <v>8.7641936886057814E-2</v>
      </c>
    </row>
    <row r="66" spans="1:6" ht="24" x14ac:dyDescent="0.25">
      <c r="A66" s="22"/>
      <c r="B66" s="11" t="s">
        <v>70</v>
      </c>
      <c r="C66" s="12">
        <v>0.14912280701754385</v>
      </c>
      <c r="D66" s="13">
        <v>0.1702127659574468</v>
      </c>
      <c r="E66" s="14">
        <v>0.14935064935064934</v>
      </c>
      <c r="F66" s="19">
        <f t="shared" si="1"/>
        <v>0.15622874077521334</v>
      </c>
    </row>
    <row r="67" spans="1:6" ht="24" x14ac:dyDescent="0.25">
      <c r="A67" s="22"/>
      <c r="B67" s="11" t="s">
        <v>71</v>
      </c>
      <c r="C67" s="12">
        <v>0.125</v>
      </c>
      <c r="D67" s="13">
        <v>0.19148936170212769</v>
      </c>
      <c r="E67" s="14">
        <v>0.16883116883116883</v>
      </c>
      <c r="F67" s="19">
        <f t="shared" si="1"/>
        <v>0.16177351017776551</v>
      </c>
    </row>
    <row r="68" spans="1:6" ht="24" x14ac:dyDescent="0.25">
      <c r="A68" s="22"/>
      <c r="B68" s="11" t="s">
        <v>72</v>
      </c>
      <c r="C68" s="12">
        <v>0.1206140350877193</v>
      </c>
      <c r="D68" s="13">
        <v>0.1276595744680851</v>
      </c>
      <c r="E68" s="14">
        <v>0.10389610389610389</v>
      </c>
      <c r="F68" s="19">
        <f t="shared" si="1"/>
        <v>0.11738990448396942</v>
      </c>
    </row>
    <row r="69" spans="1:6" ht="24" x14ac:dyDescent="0.25">
      <c r="A69" s="22"/>
      <c r="B69" s="11" t="s">
        <v>73</v>
      </c>
      <c r="C69" s="12">
        <v>0.16666666666666663</v>
      </c>
      <c r="D69" s="13">
        <v>0.15957446808510639</v>
      </c>
      <c r="E69" s="14">
        <v>0.12337662337662338</v>
      </c>
      <c r="F69" s="19">
        <f t="shared" si="1"/>
        <v>0.14987258604279879</v>
      </c>
    </row>
    <row r="70" spans="1:6" ht="24" x14ac:dyDescent="0.25">
      <c r="A70" s="22"/>
      <c r="B70" s="11" t="s">
        <v>74</v>
      </c>
      <c r="C70" s="12">
        <v>9.4298245614035089E-2</v>
      </c>
      <c r="D70" s="13">
        <v>0.19148936170212769</v>
      </c>
      <c r="E70" s="14">
        <v>0.18181818181818182</v>
      </c>
      <c r="F70" s="19">
        <f t="shared" ref="F70:F101" si="2">AVERAGE(C70:E70)</f>
        <v>0.15586859637811487</v>
      </c>
    </row>
    <row r="71" spans="1:6" ht="24" x14ac:dyDescent="0.25">
      <c r="A71" s="22"/>
      <c r="B71" s="11" t="s">
        <v>75</v>
      </c>
      <c r="C71" s="12">
        <v>9.4298245614035089E-2</v>
      </c>
      <c r="D71" s="13">
        <v>0.10638297872340426</v>
      </c>
      <c r="E71" s="14">
        <v>0.13636363636363635</v>
      </c>
      <c r="F71" s="19">
        <f t="shared" si="2"/>
        <v>0.11234828690035857</v>
      </c>
    </row>
    <row r="72" spans="1:6" ht="24" x14ac:dyDescent="0.25">
      <c r="A72" s="22"/>
      <c r="B72" s="11" t="s">
        <v>76</v>
      </c>
      <c r="C72" s="12">
        <v>0.36842105263157893</v>
      </c>
      <c r="D72" s="13">
        <v>0.26595744680851063</v>
      </c>
      <c r="E72" s="14">
        <v>0.33766233766233766</v>
      </c>
      <c r="F72" s="19">
        <f t="shared" si="2"/>
        <v>0.32401361236747578</v>
      </c>
    </row>
    <row r="73" spans="1:6" ht="24" x14ac:dyDescent="0.25">
      <c r="A73" s="22"/>
      <c r="B73" s="11" t="s">
        <v>77</v>
      </c>
      <c r="C73" s="12">
        <v>7.4561403508771926E-2</v>
      </c>
      <c r="D73" s="13">
        <v>0.19148936170212769</v>
      </c>
      <c r="E73" s="14">
        <v>0.12337662337662338</v>
      </c>
      <c r="F73" s="19">
        <f t="shared" si="2"/>
        <v>0.12980912952917431</v>
      </c>
    </row>
    <row r="74" spans="1:6" ht="24" x14ac:dyDescent="0.25">
      <c r="A74" s="22"/>
      <c r="B74" s="11" t="s">
        <v>78</v>
      </c>
      <c r="C74" s="12">
        <v>0.48245614035087719</v>
      </c>
      <c r="D74" s="13">
        <v>0.30851063829787234</v>
      </c>
      <c r="E74" s="14">
        <v>0.42857142857142855</v>
      </c>
      <c r="F74" s="19">
        <f t="shared" si="2"/>
        <v>0.40651273574005936</v>
      </c>
    </row>
    <row r="75" spans="1:6" ht="24" x14ac:dyDescent="0.25">
      <c r="A75" s="22"/>
      <c r="B75" s="11" t="s">
        <v>79</v>
      </c>
      <c r="C75" s="12">
        <v>0.33771929824561403</v>
      </c>
      <c r="D75" s="13">
        <v>0.20212765957446804</v>
      </c>
      <c r="E75" s="14">
        <v>0.32467532467532467</v>
      </c>
      <c r="F75" s="19">
        <f t="shared" si="2"/>
        <v>0.28817409416513556</v>
      </c>
    </row>
    <row r="76" spans="1:6" ht="24" x14ac:dyDescent="0.25">
      <c r="A76" s="22"/>
      <c r="B76" s="11" t="s">
        <v>80</v>
      </c>
      <c r="C76" s="12">
        <v>0.39473684210526316</v>
      </c>
      <c r="D76" s="13">
        <v>0.27659574468085107</v>
      </c>
      <c r="E76" s="14">
        <v>0.2792207792207792</v>
      </c>
      <c r="F76" s="19">
        <f t="shared" si="2"/>
        <v>0.31685112200229781</v>
      </c>
    </row>
    <row r="77" spans="1:6" ht="24" x14ac:dyDescent="0.25">
      <c r="A77" s="22"/>
      <c r="B77" s="11" t="s">
        <v>81</v>
      </c>
      <c r="C77" s="12">
        <v>0.33552631578947367</v>
      </c>
      <c r="D77" s="13">
        <v>0.30851063829787234</v>
      </c>
      <c r="E77" s="14">
        <v>0.24675324675324675</v>
      </c>
      <c r="F77" s="19">
        <f t="shared" si="2"/>
        <v>0.29693006694686425</v>
      </c>
    </row>
    <row r="78" spans="1:6" x14ac:dyDescent="0.25">
      <c r="A78" s="22" t="s">
        <v>82</v>
      </c>
      <c r="B78" s="11" t="s">
        <v>83</v>
      </c>
      <c r="C78" s="12">
        <v>0.16885964912280702</v>
      </c>
      <c r="D78" s="13">
        <v>0.14893617021276595</v>
      </c>
      <c r="E78" s="14">
        <v>0.14285714285714285</v>
      </c>
      <c r="F78" s="19">
        <f t="shared" si="2"/>
        <v>0.15355098739757195</v>
      </c>
    </row>
    <row r="79" spans="1:6" x14ac:dyDescent="0.25">
      <c r="A79" s="22"/>
      <c r="B79" s="11" t="s">
        <v>84</v>
      </c>
      <c r="C79" s="12">
        <v>0.34868421052631576</v>
      </c>
      <c r="D79" s="13">
        <v>0.22340425531914893</v>
      </c>
      <c r="E79" s="14">
        <v>0.34415584415584421</v>
      </c>
      <c r="F79" s="19">
        <f t="shared" si="2"/>
        <v>0.30541477000043632</v>
      </c>
    </row>
    <row r="80" spans="1:6" x14ac:dyDescent="0.25">
      <c r="A80" s="22"/>
      <c r="B80" s="11" t="s">
        <v>85</v>
      </c>
      <c r="C80" s="12">
        <v>0.13596491228070176</v>
      </c>
      <c r="D80" s="13">
        <v>0.20212765957446804</v>
      </c>
      <c r="E80" s="14">
        <v>0.16233766233766234</v>
      </c>
      <c r="F80" s="19">
        <f t="shared" si="2"/>
        <v>0.16681007806427739</v>
      </c>
    </row>
    <row r="81" spans="1:6" x14ac:dyDescent="0.25">
      <c r="A81" s="22"/>
      <c r="B81" s="11" t="s">
        <v>86</v>
      </c>
      <c r="C81" s="12">
        <v>0.11842105263157894</v>
      </c>
      <c r="D81" s="13">
        <v>0.11702127659574468</v>
      </c>
      <c r="E81" s="14">
        <v>0.13636363636363635</v>
      </c>
      <c r="F81" s="19">
        <f t="shared" si="2"/>
        <v>0.12393532186365332</v>
      </c>
    </row>
    <row r="82" spans="1:6" ht="24" x14ac:dyDescent="0.25">
      <c r="A82" s="22"/>
      <c r="B82" s="11" t="s">
        <v>87</v>
      </c>
      <c r="C82" s="12">
        <v>7.0175438596491224E-2</v>
      </c>
      <c r="D82" s="13">
        <v>0.15957446808510639</v>
      </c>
      <c r="E82" s="14">
        <v>0.11688311688311687</v>
      </c>
      <c r="F82" s="19">
        <f t="shared" si="2"/>
        <v>0.11554434118823816</v>
      </c>
    </row>
    <row r="83" spans="1:6" ht="24" x14ac:dyDescent="0.25">
      <c r="A83" s="22"/>
      <c r="B83" s="11" t="s">
        <v>88</v>
      </c>
      <c r="C83" s="12">
        <v>9.4298245614035089E-2</v>
      </c>
      <c r="D83" s="13">
        <v>0.13829787234042554</v>
      </c>
      <c r="E83" s="14">
        <v>0.13636363636363635</v>
      </c>
      <c r="F83" s="19">
        <f t="shared" si="2"/>
        <v>0.12298658477269898</v>
      </c>
    </row>
    <row r="84" spans="1:6" x14ac:dyDescent="0.25">
      <c r="A84" s="22"/>
      <c r="B84" s="11" t="s">
        <v>89</v>
      </c>
      <c r="C84" s="12">
        <v>6.798245614035088E-2</v>
      </c>
      <c r="D84" s="13">
        <v>0.11702127659574468</v>
      </c>
      <c r="E84" s="14">
        <v>0.12987012987012986</v>
      </c>
      <c r="F84" s="19">
        <f t="shared" si="2"/>
        <v>0.10495795420207514</v>
      </c>
    </row>
    <row r="85" spans="1:6" x14ac:dyDescent="0.25">
      <c r="A85" s="22"/>
      <c r="B85" s="11" t="s">
        <v>90</v>
      </c>
      <c r="C85" s="12">
        <v>6.3596491228070179E-2</v>
      </c>
      <c r="D85" s="13">
        <v>0.13829787234042554</v>
      </c>
      <c r="E85" s="14">
        <v>0.13636363636363635</v>
      </c>
      <c r="F85" s="19">
        <f t="shared" si="2"/>
        <v>0.11275266664404403</v>
      </c>
    </row>
    <row r="86" spans="1:6" x14ac:dyDescent="0.25">
      <c r="A86" s="22"/>
      <c r="B86" s="11" t="s">
        <v>91</v>
      </c>
      <c r="C86" s="12">
        <v>0.13157894736842105</v>
      </c>
      <c r="D86" s="13">
        <v>0.20212765957446804</v>
      </c>
      <c r="E86" s="14">
        <v>0.16233766233766234</v>
      </c>
      <c r="F86" s="19">
        <f t="shared" si="2"/>
        <v>0.16534808976018381</v>
      </c>
    </row>
    <row r="87" spans="1:6" x14ac:dyDescent="0.25">
      <c r="A87" s="22"/>
      <c r="B87" s="11" t="s">
        <v>92</v>
      </c>
      <c r="C87" s="12">
        <v>0.18640350877192982</v>
      </c>
      <c r="D87" s="13">
        <v>0.1702127659574468</v>
      </c>
      <c r="E87" s="14">
        <v>0.18181818181818182</v>
      </c>
      <c r="F87" s="19">
        <f t="shared" si="2"/>
        <v>0.1794781521825195</v>
      </c>
    </row>
    <row r="88" spans="1:6" x14ac:dyDescent="0.25">
      <c r="A88" s="22"/>
      <c r="B88" s="11" t="s">
        <v>93</v>
      </c>
      <c r="C88" s="12">
        <v>0.33991228070175439</v>
      </c>
      <c r="D88" s="13">
        <v>0.34042553191489361</v>
      </c>
      <c r="E88" s="14">
        <v>0.25974025974025972</v>
      </c>
      <c r="F88" s="19">
        <f t="shared" si="2"/>
        <v>0.31335935745230253</v>
      </c>
    </row>
    <row r="89" spans="1:6" ht="24" x14ac:dyDescent="0.25">
      <c r="A89" s="22"/>
      <c r="B89" s="11" t="s">
        <v>94</v>
      </c>
      <c r="C89" s="12">
        <v>0.14912280701754385</v>
      </c>
      <c r="D89" s="13">
        <v>0.13829787234042554</v>
      </c>
      <c r="E89" s="14">
        <v>0.12987012987012986</v>
      </c>
      <c r="F89" s="19">
        <f t="shared" si="2"/>
        <v>0.13909693640936641</v>
      </c>
    </row>
    <row r="90" spans="1:6" ht="24" x14ac:dyDescent="0.25">
      <c r="A90" s="22"/>
      <c r="B90" s="11" t="s">
        <v>95</v>
      </c>
      <c r="C90" s="12">
        <v>0.19298245614035087</v>
      </c>
      <c r="D90" s="13">
        <v>0.22340425531914893</v>
      </c>
      <c r="E90" s="14">
        <v>0.12337662337662338</v>
      </c>
      <c r="F90" s="19">
        <f t="shared" si="2"/>
        <v>0.17992111161204105</v>
      </c>
    </row>
    <row r="91" spans="1:6" x14ac:dyDescent="0.25">
      <c r="A91" s="22"/>
      <c r="B91" s="11" t="s">
        <v>96</v>
      </c>
      <c r="C91" s="12">
        <v>0.37280701754385964</v>
      </c>
      <c r="D91" s="13">
        <v>0.27659574468085107</v>
      </c>
      <c r="E91" s="14">
        <v>0.31818181818181818</v>
      </c>
      <c r="F91" s="19">
        <f t="shared" si="2"/>
        <v>0.32252819346884293</v>
      </c>
    </row>
    <row r="92" spans="1:6" x14ac:dyDescent="0.25">
      <c r="A92" s="22"/>
      <c r="B92" s="11" t="s">
        <v>97</v>
      </c>
      <c r="C92" s="12">
        <v>0.27631578947368424</v>
      </c>
      <c r="D92" s="13">
        <v>0.23404255319148937</v>
      </c>
      <c r="E92" s="14">
        <v>0.2792207792207792</v>
      </c>
      <c r="F92" s="19">
        <f t="shared" si="2"/>
        <v>0.26319304062865095</v>
      </c>
    </row>
    <row r="93" spans="1:6" x14ac:dyDescent="0.25">
      <c r="A93" s="22"/>
      <c r="B93" s="11" t="s">
        <v>98</v>
      </c>
      <c r="C93" s="12">
        <v>0.33991228070175439</v>
      </c>
      <c r="D93" s="13">
        <v>0.20212765957446804</v>
      </c>
      <c r="E93" s="14">
        <v>0.2792207792207792</v>
      </c>
      <c r="F93" s="19">
        <f t="shared" si="2"/>
        <v>0.27375357316566723</v>
      </c>
    </row>
    <row r="94" spans="1:6" ht="15.75" thickBot="1" x14ac:dyDescent="0.3">
      <c r="A94" s="23"/>
      <c r="B94" s="15" t="s">
        <v>99</v>
      </c>
      <c r="C94" s="16">
        <v>0.30482456140350878</v>
      </c>
      <c r="D94" s="17">
        <v>0.23404255319148937</v>
      </c>
      <c r="E94" s="18">
        <v>0.26623376623376621</v>
      </c>
      <c r="F94" s="19">
        <f t="shared" si="2"/>
        <v>0.26836696027625478</v>
      </c>
    </row>
    <row r="95" spans="1:6" ht="15.75" thickTop="1" x14ac:dyDescent="0.25">
      <c r="C95" s="20">
        <f>AVERAGE(C6:C94)</f>
        <v>0.20101517839542682</v>
      </c>
      <c r="D95" s="20">
        <f>AVERAGE(D6:D94)</f>
        <v>0.18885967009323459</v>
      </c>
      <c r="E95" s="20">
        <f>AVERAGE(E6:E94)</f>
        <v>0.19327301911571571</v>
      </c>
      <c r="F95" s="20">
        <f>AVERAGE(F6:F94)</f>
        <v>0.19438262253479233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24.75" thickTop="1" x14ac:dyDescent="0.25">
      <c r="A102" s="21" t="s">
        <v>44</v>
      </c>
      <c r="B102" s="7" t="s">
        <v>45</v>
      </c>
      <c r="C102" s="8">
        <f>C6 -($F6*C$95/$F$95)</f>
        <v>-1.5007799393631976E-2</v>
      </c>
      <c r="D102" s="9">
        <f t="shared" ref="D102:E102" si="3">D6 -($F6*D$95/$F$95)</f>
        <v>5.3358495886557389E-4</v>
      </c>
      <c r="E102" s="10">
        <f t="shared" si="3"/>
        <v>1.4474214434766264E-2</v>
      </c>
    </row>
    <row r="103" spans="1:5" ht="24" x14ac:dyDescent="0.25">
      <c r="A103" s="22"/>
      <c r="B103" s="11" t="s">
        <v>46</v>
      </c>
      <c r="C103" s="12">
        <f t="shared" ref="C103:E103" si="4">C7 -($F7*C$95/$F$95)</f>
        <v>6.9006612409073798E-3</v>
      </c>
      <c r="D103" s="13">
        <f t="shared" si="4"/>
        <v>2.2084820031569252E-2</v>
      </c>
      <c r="E103" s="14">
        <f t="shared" si="4"/>
        <v>-2.8985481272476743E-2</v>
      </c>
    </row>
    <row r="104" spans="1:5" ht="24" x14ac:dyDescent="0.25">
      <c r="A104" s="22"/>
      <c r="B104" s="11" t="s">
        <v>47</v>
      </c>
      <c r="C104" s="12">
        <f t="shared" ref="C104:E104" si="5">C8 -($F8*C$95/$F$95)</f>
        <v>4.596064242036485E-2</v>
      </c>
      <c r="D104" s="13">
        <f t="shared" si="5"/>
        <v>-6.2442656925945972E-2</v>
      </c>
      <c r="E104" s="14">
        <f t="shared" si="5"/>
        <v>1.6482014505580955E-2</v>
      </c>
    </row>
    <row r="105" spans="1:5" ht="24" x14ac:dyDescent="0.25">
      <c r="A105" s="22"/>
      <c r="B105" s="11" t="s">
        <v>48</v>
      </c>
      <c r="C105" s="12">
        <f t="shared" ref="C105:E105" si="6">C9 -($F9*C$95/$F$95)</f>
        <v>8.777940179686361E-3</v>
      </c>
      <c r="D105" s="13">
        <f t="shared" si="6"/>
        <v>-1.6602512165762834E-2</v>
      </c>
      <c r="E105" s="14">
        <f t="shared" si="6"/>
        <v>7.8245719860763063E-3</v>
      </c>
    </row>
    <row r="106" spans="1:5" ht="24" x14ac:dyDescent="0.25">
      <c r="A106" s="22"/>
      <c r="B106" s="11" t="s">
        <v>49</v>
      </c>
      <c r="C106" s="12">
        <f t="shared" ref="C106:E106" si="7">C10 -($F10*C$95/$F$95)</f>
        <v>5.1715481305401712E-2</v>
      </c>
      <c r="D106" s="13">
        <f t="shared" si="7"/>
        <v>-5.981079794938815E-2</v>
      </c>
      <c r="E106" s="14">
        <f t="shared" si="7"/>
        <v>8.0953166439861057E-3</v>
      </c>
    </row>
    <row r="107" spans="1:5" ht="24" x14ac:dyDescent="0.25">
      <c r="A107" s="22"/>
      <c r="B107" s="11" t="s">
        <v>50</v>
      </c>
      <c r="C107" s="12">
        <f t="shared" ref="C107:E107" si="8">C11 -($F11*C$95/$F$95)</f>
        <v>-1.0332278850862076E-2</v>
      </c>
      <c r="D107" s="13">
        <f t="shared" si="8"/>
        <v>4.5419193969019916E-2</v>
      </c>
      <c r="E107" s="14">
        <f t="shared" si="8"/>
        <v>-3.5086915118157952E-2</v>
      </c>
    </row>
    <row r="108" spans="1:5" ht="24" x14ac:dyDescent="0.25">
      <c r="A108" s="22"/>
      <c r="B108" s="11" t="s">
        <v>51</v>
      </c>
      <c r="C108" s="12">
        <f t="shared" ref="C108:E108" si="9">C12 -($F12*C$95/$F$95)</f>
        <v>-2.2765423694665887E-3</v>
      </c>
      <c r="D108" s="13">
        <f t="shared" si="9"/>
        <v>-4.57848492881981E-2</v>
      </c>
      <c r="E108" s="14">
        <f t="shared" si="9"/>
        <v>4.8061391657664612E-2</v>
      </c>
    </row>
    <row r="109" spans="1:5" ht="24" x14ac:dyDescent="0.25">
      <c r="A109" s="22"/>
      <c r="B109" s="11" t="s">
        <v>52</v>
      </c>
      <c r="C109" s="12">
        <f t="shared" ref="C109:E109" si="10">C13 -($F13*C$95/$F$95)</f>
        <v>-4.0194052079974965E-2</v>
      </c>
      <c r="D109" s="13">
        <f t="shared" si="10"/>
        <v>5.8948779369969229E-2</v>
      </c>
      <c r="E109" s="14">
        <f t="shared" si="10"/>
        <v>-1.8754727289994361E-2</v>
      </c>
    </row>
    <row r="110" spans="1:5" ht="24" x14ac:dyDescent="0.25">
      <c r="A110" s="22"/>
      <c r="B110" s="11" t="s">
        <v>53</v>
      </c>
      <c r="C110" s="12">
        <f t="shared" ref="C110:E110" si="11">C14 -($F14*C$95/$F$95)</f>
        <v>-2.4573740913579771E-2</v>
      </c>
      <c r="D110" s="13">
        <f t="shared" si="11"/>
        <v>2.5268384442609593E-2</v>
      </c>
      <c r="E110" s="14">
        <f t="shared" si="11"/>
        <v>-6.9464352902988413E-4</v>
      </c>
    </row>
    <row r="111" spans="1:5" ht="24" x14ac:dyDescent="0.25">
      <c r="A111" s="22"/>
      <c r="B111" s="11" t="s">
        <v>54</v>
      </c>
      <c r="C111" s="12">
        <f t="shared" ref="C111:E111" si="12">C15 -($F15*C$95/$F$95)</f>
        <v>-2.4719352712325893E-2</v>
      </c>
      <c r="D111" s="13">
        <f t="shared" si="12"/>
        <v>3.5349977254833298E-2</v>
      </c>
      <c r="E111" s="14">
        <f t="shared" si="12"/>
        <v>-1.06306245425076E-2</v>
      </c>
    </row>
    <row r="112" spans="1:5" ht="24" x14ac:dyDescent="0.25">
      <c r="A112" s="22"/>
      <c r="B112" s="11" t="s">
        <v>55</v>
      </c>
      <c r="C112" s="12">
        <f t="shared" ref="C112:E112" si="13">C16 -($F16*C$95/$F$95)</f>
        <v>9.4286368851200786E-3</v>
      </c>
      <c r="D112" s="13">
        <f t="shared" si="13"/>
        <v>-6.0674754672462583E-3</v>
      </c>
      <c r="E112" s="14">
        <f t="shared" si="13"/>
        <v>-3.3611614178739591E-3</v>
      </c>
    </row>
    <row r="113" spans="1:5" ht="24" x14ac:dyDescent="0.25">
      <c r="A113" s="22"/>
      <c r="B113" s="11" t="s">
        <v>56</v>
      </c>
      <c r="C113" s="12">
        <f t="shared" ref="C113:E113" si="14">C17 -($F17*C$95/$F$95)</f>
        <v>6.1925371054683764E-2</v>
      </c>
      <c r="D113" s="13">
        <f t="shared" si="14"/>
        <v>-6.5525040897750131E-2</v>
      </c>
      <c r="E113" s="14">
        <f t="shared" si="14"/>
        <v>3.5996698430662E-3</v>
      </c>
    </row>
    <row r="114" spans="1:5" ht="24" x14ac:dyDescent="0.25">
      <c r="A114" s="22"/>
      <c r="B114" s="11" t="s">
        <v>57</v>
      </c>
      <c r="C114" s="12">
        <f t="shared" ref="C114:E114" si="15">C18 -($F18*C$95/$F$95)</f>
        <v>-2.8424686411276379E-3</v>
      </c>
      <c r="D114" s="13">
        <f t="shared" si="15"/>
        <v>2.5671261460412625E-2</v>
      </c>
      <c r="E114" s="14">
        <f t="shared" si="15"/>
        <v>-2.2828792819285154E-2</v>
      </c>
    </row>
    <row r="115" spans="1:5" ht="24" x14ac:dyDescent="0.25">
      <c r="A115" s="22"/>
      <c r="B115" s="11" t="s">
        <v>58</v>
      </c>
      <c r="C115" s="12">
        <f t="shared" ref="C115:E115" si="16">C19 -($F19*C$95/$F$95)</f>
        <v>4.6017093773204343E-2</v>
      </c>
      <c r="D115" s="13">
        <f t="shared" si="16"/>
        <v>1.5236260995840634E-3</v>
      </c>
      <c r="E115" s="14">
        <f t="shared" si="16"/>
        <v>-4.7540719872788628E-2</v>
      </c>
    </row>
    <row r="116" spans="1:5" ht="24" x14ac:dyDescent="0.25">
      <c r="A116" s="22"/>
      <c r="B116" s="11" t="s">
        <v>59</v>
      </c>
      <c r="C116" s="12">
        <f t="shared" ref="C116:E116" si="17">C20 -($F20*C$95/$F$95)</f>
        <v>8.9983631559543698E-3</v>
      </c>
      <c r="D116" s="13">
        <f t="shared" si="17"/>
        <v>4.3608337314895107E-2</v>
      </c>
      <c r="E116" s="14">
        <f t="shared" si="17"/>
        <v>-5.2606700470849838E-2</v>
      </c>
    </row>
    <row r="117" spans="1:5" ht="24" x14ac:dyDescent="0.25">
      <c r="A117" s="22"/>
      <c r="B117" s="11" t="s">
        <v>60</v>
      </c>
      <c r="C117" s="12">
        <f t="shared" ref="C117:E117" si="18">C21 -($F21*C$95/$F$95)</f>
        <v>9.8887883830377499E-3</v>
      </c>
      <c r="D117" s="13">
        <f t="shared" si="18"/>
        <v>-2.0647172786651069E-2</v>
      </c>
      <c r="E117" s="14">
        <f t="shared" si="18"/>
        <v>1.0758384403613222E-2</v>
      </c>
    </row>
    <row r="118" spans="1:5" ht="24" x14ac:dyDescent="0.25">
      <c r="A118" s="22"/>
      <c r="B118" s="11" t="s">
        <v>61</v>
      </c>
      <c r="C118" s="12">
        <f t="shared" ref="C118:E118" si="19">C22 -($F22*C$95/$F$95)</f>
        <v>-3.9886167452389348E-2</v>
      </c>
      <c r="D118" s="13">
        <f t="shared" si="19"/>
        <v>4.8977917608485744E-2</v>
      </c>
      <c r="E118" s="14">
        <f t="shared" si="19"/>
        <v>-9.0917501560964509E-3</v>
      </c>
    </row>
    <row r="119" spans="1:5" ht="24" x14ac:dyDescent="0.25">
      <c r="A119" s="22"/>
      <c r="B119" s="11" t="s">
        <v>62</v>
      </c>
      <c r="C119" s="12">
        <f t="shared" ref="C119:E119" si="20">C23 -($F23*C$95/$F$95)</f>
        <v>-3.6717454358993692E-2</v>
      </c>
      <c r="D119" s="13">
        <f t="shared" si="20"/>
        <v>1.9661953653941328E-2</v>
      </c>
      <c r="E119" s="14">
        <f t="shared" si="20"/>
        <v>1.7055500705052323E-2</v>
      </c>
    </row>
    <row r="120" spans="1:5" ht="24" x14ac:dyDescent="0.25">
      <c r="A120" s="22" t="s">
        <v>6</v>
      </c>
      <c r="B120" s="11" t="s">
        <v>7</v>
      </c>
      <c r="C120" s="12">
        <f t="shared" ref="C120:E120" si="21">C24 -($F24*C$95/$F$95)</f>
        <v>4.1040717292488704E-3</v>
      </c>
      <c r="D120" s="13">
        <f t="shared" si="21"/>
        <v>-5.8375147225945556E-2</v>
      </c>
      <c r="E120" s="14">
        <f t="shared" si="21"/>
        <v>5.427107549669663E-2</v>
      </c>
    </row>
    <row r="121" spans="1:5" ht="24" x14ac:dyDescent="0.25">
      <c r="A121" s="22"/>
      <c r="B121" s="11" t="s">
        <v>8</v>
      </c>
      <c r="C121" s="12">
        <f t="shared" ref="C121:E121" si="22">C25 -($F25*C$95/$F$95)</f>
        <v>-2.2174762740276466E-2</v>
      </c>
      <c r="D121" s="13">
        <f t="shared" si="22"/>
        <v>2.4369144164565787E-2</v>
      </c>
      <c r="E121" s="14">
        <f t="shared" si="22"/>
        <v>-2.1943814242894599E-3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3.5785540014575262E-2</v>
      </c>
      <c r="D122" s="13">
        <f t="shared" si="23"/>
        <v>-5.314238119348863E-3</v>
      </c>
      <c r="E122" s="14">
        <f t="shared" si="23"/>
        <v>-3.0471301895226593E-2</v>
      </c>
    </row>
    <row r="123" spans="1:5" ht="24" x14ac:dyDescent="0.25">
      <c r="A123" s="22"/>
      <c r="B123" s="11" t="s">
        <v>10</v>
      </c>
      <c r="C123" s="12">
        <f t="shared" ref="C123:E123" si="24">C27 -($F27*C$95/$F$95)</f>
        <v>-1.7482347656129493E-3</v>
      </c>
      <c r="D123" s="13">
        <f t="shared" si="24"/>
        <v>4.4551384309764602E-3</v>
      </c>
      <c r="E123" s="14">
        <f t="shared" si="24"/>
        <v>-2.7069036653635387E-3</v>
      </c>
    </row>
    <row r="124" spans="1:5" ht="24" x14ac:dyDescent="0.25">
      <c r="A124" s="22"/>
      <c r="B124" s="11" t="s">
        <v>11</v>
      </c>
      <c r="C124" s="12">
        <f t="shared" ref="C124:E124" si="25">C28 -($F28*C$95/$F$95)</f>
        <v>-1.4216447166449209E-2</v>
      </c>
      <c r="D124" s="13">
        <f t="shared" si="25"/>
        <v>-8.3518930047563056E-3</v>
      </c>
      <c r="E124" s="14">
        <f t="shared" si="25"/>
        <v>2.2568340171205348E-2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-1.3870377606193182E-2</v>
      </c>
      <c r="D125" s="13">
        <f t="shared" si="26"/>
        <v>2.5359091900770847E-2</v>
      </c>
      <c r="E125" s="14">
        <f t="shared" si="26"/>
        <v>-1.1488714294577679E-2</v>
      </c>
    </row>
    <row r="126" spans="1:5" ht="24" x14ac:dyDescent="0.25">
      <c r="A126" s="22"/>
      <c r="B126" s="11" t="s">
        <v>13</v>
      </c>
      <c r="C126" s="12">
        <f t="shared" ref="C126:E126" si="27">C30 -($F30*C$95/$F$95)</f>
        <v>5.998328689689017E-2</v>
      </c>
      <c r="D126" s="13">
        <f t="shared" si="27"/>
        <v>-9.24105843846382E-2</v>
      </c>
      <c r="E126" s="14">
        <f t="shared" si="27"/>
        <v>3.2427297487747864E-2</v>
      </c>
    </row>
    <row r="127" spans="1:5" ht="24" x14ac:dyDescent="0.25">
      <c r="A127" s="22"/>
      <c r="B127" s="11" t="s">
        <v>14</v>
      </c>
      <c r="C127" s="12">
        <f t="shared" ref="C127:E127" si="28">C31 -($F31*C$95/$F$95)</f>
        <v>1.8987923333481815E-2</v>
      </c>
      <c r="D127" s="13">
        <f t="shared" si="28"/>
        <v>-3.6275032205292601E-2</v>
      </c>
      <c r="E127" s="14">
        <f t="shared" si="28"/>
        <v>1.7287108871810564E-2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1.6494781735018227E-2</v>
      </c>
      <c r="D128" s="13">
        <f t="shared" si="29"/>
        <v>3.6312300606174186E-2</v>
      </c>
      <c r="E128" s="14">
        <f t="shared" si="29"/>
        <v>-5.2807082341192496E-2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-8.6106176693365039E-3</v>
      </c>
      <c r="D129" s="13">
        <f t="shared" si="30"/>
        <v>1.2093887975250017E-2</v>
      </c>
      <c r="E129" s="14">
        <f t="shared" si="30"/>
        <v>-3.4832703059135411E-3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5.7598418642905297E-3</v>
      </c>
      <c r="D130" s="13">
        <f t="shared" si="31"/>
        <v>4.991642280888664E-3</v>
      </c>
      <c r="E130" s="14">
        <f t="shared" si="31"/>
        <v>-1.0751484145179277E-2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-2.4747625091002291E-2</v>
      </c>
      <c r="D131" s="13">
        <f t="shared" si="32"/>
        <v>1.0345974287652202E-2</v>
      </c>
      <c r="E131" s="14">
        <f t="shared" si="32"/>
        <v>1.4401650803350055E-2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4.8824728368582926E-2</v>
      </c>
      <c r="D132" s="13">
        <f t="shared" si="33"/>
        <v>-6.8582672673479922E-2</v>
      </c>
      <c r="E132" s="14">
        <f t="shared" si="33"/>
        <v>1.9757944304896802E-2</v>
      </c>
    </row>
    <row r="133" spans="1:5" ht="24" x14ac:dyDescent="0.25">
      <c r="A133" s="22"/>
      <c r="B133" s="11" t="s">
        <v>20</v>
      </c>
      <c r="C133" s="12">
        <f t="shared" ref="C133:E133" si="34">C37 -($F37*C$95/$F$95)</f>
        <v>-3.4181171550862671E-2</v>
      </c>
      <c r="D133" s="13">
        <f t="shared" si="34"/>
        <v>9.5389359399802864E-5</v>
      </c>
      <c r="E133" s="14">
        <f t="shared" si="34"/>
        <v>3.4085782191462757E-2</v>
      </c>
    </row>
    <row r="134" spans="1:5" ht="24" x14ac:dyDescent="0.25">
      <c r="A134" s="22"/>
      <c r="B134" s="11" t="s">
        <v>21</v>
      </c>
      <c r="C134" s="12">
        <f t="shared" ref="C134:E134" si="35">C38 -($F38*C$95/$F$95)</f>
        <v>2.2533663745571975E-3</v>
      </c>
      <c r="D134" s="13">
        <f t="shared" si="35"/>
        <v>9.1823525341799273E-3</v>
      </c>
      <c r="E134" s="14">
        <f t="shared" si="35"/>
        <v>-1.1435718908737319E-2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-2.9522265335929471E-2</v>
      </c>
      <c r="D135" s="13">
        <f t="shared" si="36"/>
        <v>2.7809535961006188E-2</v>
      </c>
      <c r="E135" s="14">
        <f t="shared" si="36"/>
        <v>1.7127293749232414E-3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-1.8512669493289668E-2</v>
      </c>
      <c r="D136" s="13">
        <f t="shared" si="37"/>
        <v>1.4816407707712365E-2</v>
      </c>
      <c r="E136" s="14">
        <f t="shared" si="37"/>
        <v>3.6962617855772067E-3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1.6766133522265692E-2</v>
      </c>
      <c r="D137" s="13">
        <f t="shared" si="38"/>
        <v>-1.4227433872348288E-2</v>
      </c>
      <c r="E137" s="14">
        <f t="shared" si="38"/>
        <v>-2.5386996499175418E-3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5.3046466433698258E-3</v>
      </c>
      <c r="D138" s="13">
        <f t="shared" si="39"/>
        <v>2.8910261450208197E-2</v>
      </c>
      <c r="E138" s="14">
        <f t="shared" si="39"/>
        <v>-3.4214908093578134E-2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6.3069494615965283E-2</v>
      </c>
      <c r="D139" s="13">
        <f t="shared" si="40"/>
        <v>-4.2205915247126385E-2</v>
      </c>
      <c r="E139" s="14">
        <f t="shared" si="40"/>
        <v>-2.0863579368839036E-2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-2.2678148852374985E-2</v>
      </c>
      <c r="D140" s="13">
        <f t="shared" si="41"/>
        <v>-1.1364994178686416E-4</v>
      </c>
      <c r="E140" s="14">
        <f t="shared" si="41"/>
        <v>2.2791798794161766E-2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-1.7838703388433241E-2</v>
      </c>
      <c r="D141" s="13">
        <f t="shared" si="42"/>
        <v>4.7995664069079291E-2</v>
      </c>
      <c r="E141" s="14">
        <f t="shared" si="42"/>
        <v>-3.0156960680646133E-2</v>
      </c>
    </row>
    <row r="142" spans="1:5" x14ac:dyDescent="0.25">
      <c r="A142" s="22"/>
      <c r="B142" s="11" t="s">
        <v>30</v>
      </c>
      <c r="C142" s="12">
        <f t="shared" ref="C142:E142" si="43">C46 -($F46*C$95/$F$95)</f>
        <v>-1.5810762969397762E-2</v>
      </c>
      <c r="D142" s="13">
        <f t="shared" si="43"/>
        <v>-5.3926161817296203E-3</v>
      </c>
      <c r="E142" s="14">
        <f t="shared" si="43"/>
        <v>2.1203379151127189E-2</v>
      </c>
    </row>
    <row r="143" spans="1:5" x14ac:dyDescent="0.25">
      <c r="A143" s="22"/>
      <c r="B143" s="11" t="s">
        <v>31</v>
      </c>
      <c r="C143" s="12">
        <f t="shared" ref="C143:E143" si="44">C47 -($F47*C$95/$F$95)</f>
        <v>-3.7336574501086253E-2</v>
      </c>
      <c r="D143" s="13">
        <f t="shared" si="44"/>
        <v>4.035686782254902E-2</v>
      </c>
      <c r="E143" s="14">
        <f t="shared" si="44"/>
        <v>-3.0202933214628358E-3</v>
      </c>
    </row>
    <row r="144" spans="1:5" x14ac:dyDescent="0.25">
      <c r="A144" s="22"/>
      <c r="B144" s="11" t="s">
        <v>32</v>
      </c>
      <c r="C144" s="12">
        <f t="shared" ref="C144:E144" si="45">C48 -($F48*C$95/$F$95)</f>
        <v>-6.6218149090089468E-2</v>
      </c>
      <c r="D144" s="13">
        <f t="shared" si="45"/>
        <v>7.3981873873410126E-2</v>
      </c>
      <c r="E144" s="14">
        <f t="shared" si="45"/>
        <v>-7.7637247833207551E-3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8.2780567368437252E-2</v>
      </c>
      <c r="D145" s="13">
        <f t="shared" si="46"/>
        <v>-0.14520697190903639</v>
      </c>
      <c r="E145" s="14">
        <f t="shared" si="46"/>
        <v>6.242640454059889E-2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3.3360034959441232E-2</v>
      </c>
      <c r="D146" s="13">
        <f t="shared" si="47"/>
        <v>-4.026430394968239E-2</v>
      </c>
      <c r="E146" s="14">
        <f t="shared" si="47"/>
        <v>6.904268990240936E-3</v>
      </c>
    </row>
    <row r="147" spans="1:5" x14ac:dyDescent="0.25">
      <c r="A147" s="22"/>
      <c r="B147" s="11" t="s">
        <v>35</v>
      </c>
      <c r="C147" s="12">
        <f t="shared" ref="C147:E147" si="48">C51 -($F51*C$95/$F$95)</f>
        <v>-3.3866631851691045E-2</v>
      </c>
      <c r="D147" s="13">
        <f t="shared" si="48"/>
        <v>-4.4027151477812609E-3</v>
      </c>
      <c r="E147" s="14">
        <f t="shared" si="48"/>
        <v>3.8269346999472237E-2</v>
      </c>
    </row>
    <row r="148" spans="1:5" x14ac:dyDescent="0.25">
      <c r="A148" s="22"/>
      <c r="B148" s="11" t="s">
        <v>36</v>
      </c>
      <c r="C148" s="12">
        <f t="shared" ref="C148:E148" si="49">C52 -($F52*C$95/$F$95)</f>
        <v>5.4632714421794598E-2</v>
      </c>
      <c r="D148" s="13">
        <f t="shared" si="49"/>
        <v>-8.2104785713351114E-3</v>
      </c>
      <c r="E148" s="14">
        <f t="shared" si="49"/>
        <v>-4.6422235850459598E-2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3.9114827142221337E-2</v>
      </c>
      <c r="D149" s="13">
        <f t="shared" si="50"/>
        <v>-3.0653306427540633E-2</v>
      </c>
      <c r="E149" s="14">
        <f t="shared" si="50"/>
        <v>-8.4615207146808702E-3</v>
      </c>
    </row>
    <row r="150" spans="1:5" x14ac:dyDescent="0.25">
      <c r="A150" s="22"/>
      <c r="B150" s="11" t="s">
        <v>38</v>
      </c>
      <c r="C150" s="12">
        <f t="shared" ref="C150:E150" si="51">C54 -($F54*C$95/$F$95)</f>
        <v>1.452777608546954E-2</v>
      </c>
      <c r="D150" s="13">
        <f t="shared" si="51"/>
        <v>-1.6330436493535772E-2</v>
      </c>
      <c r="E150" s="14">
        <f t="shared" si="51"/>
        <v>1.8026604080661479E-3</v>
      </c>
    </row>
    <row r="151" spans="1:5" x14ac:dyDescent="0.25">
      <c r="A151" s="22"/>
      <c r="B151" s="11" t="s">
        <v>39</v>
      </c>
      <c r="C151" s="12">
        <f t="shared" ref="C151:E151" si="52">C55 -($F55*C$95/$F$95)</f>
        <v>-7.5641736293699163E-2</v>
      </c>
      <c r="D151" s="13">
        <f t="shared" si="52"/>
        <v>7.5429994099403264E-2</v>
      </c>
      <c r="E151" s="14">
        <f t="shared" si="52"/>
        <v>2.1174219429573315E-4</v>
      </c>
    </row>
    <row r="152" spans="1:5" x14ac:dyDescent="0.25">
      <c r="A152" s="22"/>
      <c r="B152" s="11" t="s">
        <v>40</v>
      </c>
      <c r="C152" s="12">
        <f t="shared" ref="C152:E152" si="53">C56 -($F56*C$95/$F$95)</f>
        <v>6.7062788592217148E-2</v>
      </c>
      <c r="D152" s="13">
        <f t="shared" si="53"/>
        <v>-4.6064432348196849E-2</v>
      </c>
      <c r="E152" s="14">
        <f t="shared" si="53"/>
        <v>-2.0998356244020411E-2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-2.2039110197781042E-2</v>
      </c>
      <c r="D153" s="13">
        <f t="shared" si="54"/>
        <v>2.5888461980965033E-3</v>
      </c>
      <c r="E153" s="14">
        <f t="shared" si="54"/>
        <v>1.9450263999684483E-2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1.9676804971585915E-2</v>
      </c>
      <c r="D154" s="13">
        <f t="shared" si="55"/>
        <v>1.7941851160234557E-2</v>
      </c>
      <c r="E154" s="14">
        <f t="shared" si="55"/>
        <v>-3.7618656131820638E-2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-2.4894888982080698E-2</v>
      </c>
      <c r="D155" s="13">
        <f t="shared" si="56"/>
        <v>1.7314593149904328E-2</v>
      </c>
      <c r="E155" s="14">
        <f t="shared" si="56"/>
        <v>7.5802958321762037E-3</v>
      </c>
    </row>
    <row r="156" spans="1:5" ht="24" x14ac:dyDescent="0.25">
      <c r="A156" s="22" t="s">
        <v>63</v>
      </c>
      <c r="B156" s="11" t="s">
        <v>64</v>
      </c>
      <c r="C156" s="12">
        <f t="shared" ref="C156:E156" si="57">C60 -($F60*C$95/$F$95)</f>
        <v>-2.3479460335808444E-2</v>
      </c>
      <c r="D156" s="13">
        <f t="shared" si="57"/>
        <v>-2.9268771324105491E-3</v>
      </c>
      <c r="E156" s="14">
        <f t="shared" si="57"/>
        <v>2.6406337468218827E-2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-1.3579060604187648E-2</v>
      </c>
      <c r="D157" s="13">
        <f t="shared" si="58"/>
        <v>-8.7623708148445167E-3</v>
      </c>
      <c r="E157" s="14">
        <f t="shared" si="58"/>
        <v>2.2341431419031943E-2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-5.5364171004703117E-2</v>
      </c>
      <c r="D158" s="13">
        <f t="shared" si="59"/>
        <v>6.6350771823678489E-2</v>
      </c>
      <c r="E158" s="14">
        <f t="shared" si="59"/>
        <v>-1.0986600818975428E-2</v>
      </c>
    </row>
    <row r="159" spans="1:5" ht="24" x14ac:dyDescent="0.25">
      <c r="A159" s="22"/>
      <c r="B159" s="11" t="s">
        <v>67</v>
      </c>
      <c r="C159" s="12">
        <f t="shared" ref="C159:E159" si="60">C63 -($F63*C$95/$F$95)</f>
        <v>-2.15456833419332E-2</v>
      </c>
      <c r="D159" s="13">
        <f t="shared" si="60"/>
        <v>1.5372935150203604E-2</v>
      </c>
      <c r="E159" s="14">
        <f t="shared" si="60"/>
        <v>6.1727481917294991E-3</v>
      </c>
    </row>
    <row r="160" spans="1:5" ht="24" x14ac:dyDescent="0.25">
      <c r="A160" s="22"/>
      <c r="B160" s="11" t="s">
        <v>68</v>
      </c>
      <c r="C160" s="12">
        <f t="shared" ref="C160:E160" si="61">C64 -($F64*C$95/$F$95)</f>
        <v>2.7102136878102701E-3</v>
      </c>
      <c r="D160" s="13">
        <f t="shared" si="61"/>
        <v>-1.1623292685168013E-2</v>
      </c>
      <c r="E160" s="14">
        <f t="shared" si="61"/>
        <v>8.9130789973576596E-3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-2.2649923175955225E-2</v>
      </c>
      <c r="D161" s="13">
        <f t="shared" si="62"/>
        <v>3.1869491570978181E-2</v>
      </c>
      <c r="E161" s="14">
        <f t="shared" si="62"/>
        <v>-9.219568395022984E-3</v>
      </c>
    </row>
    <row r="162" spans="1:5" ht="24" x14ac:dyDescent="0.25">
      <c r="A162" s="22"/>
      <c r="B162" s="11" t="s">
        <v>70</v>
      </c>
      <c r="C162" s="12">
        <f t="shared" ref="C162:E162" si="63">C66 -($F66*C$95/$F$95)</f>
        <v>-1.2436635837495186E-2</v>
      </c>
      <c r="D162" s="13">
        <f t="shared" si="63"/>
        <v>1.8422919431391543E-2</v>
      </c>
      <c r="E162" s="14">
        <f t="shared" si="63"/>
        <v>-5.9862835938964964E-3</v>
      </c>
    </row>
    <row r="163" spans="1:5" ht="24" x14ac:dyDescent="0.25">
      <c r="A163" s="22"/>
      <c r="B163" s="11" t="s">
        <v>71</v>
      </c>
      <c r="C163" s="12">
        <f t="shared" ref="C163:E163" si="64">C67 -($F67*C$95/$F$95)</f>
        <v>-4.2293406087354352E-2</v>
      </c>
      <c r="D163" s="13">
        <f t="shared" si="64"/>
        <v>3.431228813667167E-2</v>
      </c>
      <c r="E163" s="14">
        <f t="shared" si="64"/>
        <v>7.9811179506825702E-3</v>
      </c>
    </row>
    <row r="164" spans="1:5" ht="24" x14ac:dyDescent="0.25">
      <c r="A164" s="22"/>
      <c r="B164" s="11" t="s">
        <v>72</v>
      </c>
      <c r="C164" s="12">
        <f t="shared" ref="C164:E164" si="65">C68 -($F68*C$95/$F$95)</f>
        <v>-7.8134626867536194E-4</v>
      </c>
      <c r="D164" s="13">
        <f t="shared" si="65"/>
        <v>1.3605044572283523E-2</v>
      </c>
      <c r="E164" s="14">
        <f t="shared" si="65"/>
        <v>-1.282369830360823E-2</v>
      </c>
    </row>
    <row r="165" spans="1:5" ht="24" x14ac:dyDescent="0.25">
      <c r="A165" s="22"/>
      <c r="B165" s="11" t="s">
        <v>73</v>
      </c>
      <c r="C165" s="12">
        <f t="shared" ref="C165:E165" si="66">C69 -($F69*C$95/$F$95)</f>
        <v>1.1680257762831547E-2</v>
      </c>
      <c r="D165" s="13">
        <f t="shared" si="66"/>
        <v>1.3960180208129946E-2</v>
      </c>
      <c r="E165" s="14">
        <f t="shared" si="66"/>
        <v>-2.5640437970961591E-2</v>
      </c>
    </row>
    <row r="166" spans="1:5" ht="24" x14ac:dyDescent="0.25">
      <c r="A166" s="22"/>
      <c r="B166" s="11" t="s">
        <v>74</v>
      </c>
      <c r="C166" s="12">
        <f t="shared" ref="C166:E166" si="67">C70 -($F70*C$95/$F$95)</f>
        <v>-6.6888764308024526E-2</v>
      </c>
      <c r="D166" s="13">
        <f t="shared" si="67"/>
        <v>4.0049426866402504E-2</v>
      </c>
      <c r="E166" s="14">
        <f t="shared" si="67"/>
        <v>2.6839337441621897E-2</v>
      </c>
    </row>
    <row r="167" spans="1:5" ht="24" x14ac:dyDescent="0.25">
      <c r="A167" s="22"/>
      <c r="B167" s="11" t="s">
        <v>75</v>
      </c>
      <c r="C167" s="12">
        <f t="shared" ref="C167:E167" si="68">C71 -($F71*C$95/$F$95)</f>
        <v>-2.1883492440527577E-2</v>
      </c>
      <c r="D167" s="13">
        <f t="shared" si="68"/>
        <v>-2.7731800054656142E-3</v>
      </c>
      <c r="E167" s="14">
        <f t="shared" si="68"/>
        <v>2.4656672445993094E-2</v>
      </c>
    </row>
    <row r="168" spans="1:5" ht="24" x14ac:dyDescent="0.25">
      <c r="A168" s="22"/>
      <c r="B168" s="11" t="s">
        <v>76</v>
      </c>
      <c r="C168" s="12">
        <f t="shared" ref="C168:E168" si="69">C72 -($F72*C$95/$F$95)</f>
        <v>3.3351727795522756E-2</v>
      </c>
      <c r="D168" s="13">
        <f t="shared" si="69"/>
        <v>-4.8850035153956417E-2</v>
      </c>
      <c r="E168" s="14">
        <f t="shared" si="69"/>
        <v>1.5498307358433272E-2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-5.9676960957123562E-2</v>
      </c>
      <c r="D169" s="13">
        <f t="shared" si="70"/>
        <v>6.5368471582015336E-2</v>
      </c>
      <c r="E169" s="14">
        <f t="shared" si="70"/>
        <v>-5.6915106248918018E-3</v>
      </c>
    </row>
    <row r="170" spans="1:5" ht="24" x14ac:dyDescent="0.25">
      <c r="A170" s="22"/>
      <c r="B170" s="11" t="s">
        <v>78</v>
      </c>
      <c r="C170" s="12">
        <f t="shared" ref="C170:E170" si="71">C74 -($F74*C$95/$F$95)</f>
        <v>6.2072728350275608E-2</v>
      </c>
      <c r="D170" s="13">
        <f t="shared" si="71"/>
        <v>-8.6451936851170086E-2</v>
      </c>
      <c r="E170" s="14">
        <f t="shared" si="71"/>
        <v>2.4379208500894256E-2</v>
      </c>
    </row>
    <row r="171" spans="1:5" ht="24" x14ac:dyDescent="0.25">
      <c r="A171" s="22"/>
      <c r="B171" s="11" t="s">
        <v>79</v>
      </c>
      <c r="C171" s="12">
        <f t="shared" ref="C171:E171" si="72">C75 -($F75*C$95/$F$95)</f>
        <v>3.9712376679480244E-2</v>
      </c>
      <c r="D171" s="13">
        <f t="shared" si="72"/>
        <v>-7.7858604854610991E-2</v>
      </c>
      <c r="E171" s="14">
        <f t="shared" si="72"/>
        <v>3.8146228175130636E-2</v>
      </c>
    </row>
    <row r="172" spans="1:5" ht="24" x14ac:dyDescent="0.25">
      <c r="A172" s="22"/>
      <c r="B172" s="11" t="s">
        <v>80</v>
      </c>
      <c r="C172" s="12">
        <f t="shared" ref="C172:E172" si="73">C76 -($F76*C$95/$F$95)</f>
        <v>6.7074399940800111E-2</v>
      </c>
      <c r="D172" s="13">
        <f t="shared" si="73"/>
        <v>-3.1252753243979747E-2</v>
      </c>
      <c r="E172" s="14">
        <f t="shared" si="73"/>
        <v>-3.5821646696820586E-2</v>
      </c>
    </row>
    <row r="173" spans="1:5" ht="24" x14ac:dyDescent="0.25">
      <c r="A173" s="22"/>
      <c r="B173" s="11" t="s">
        <v>81</v>
      </c>
      <c r="C173" s="12">
        <f t="shared" ref="C173:E173" si="74">C77 -($F77*C$95/$F$95)</f>
        <v>2.8464657705266294E-2</v>
      </c>
      <c r="D173" s="13">
        <f t="shared" si="74"/>
        <v>2.0017182694301139E-2</v>
      </c>
      <c r="E173" s="14">
        <f t="shared" si="74"/>
        <v>-4.8481840399567627E-2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1.0069327632046321E-2</v>
      </c>
      <c r="D174" s="13">
        <f t="shared" si="75"/>
        <v>-2.5200537739131224E-4</v>
      </c>
      <c r="E174" s="14">
        <f t="shared" si="75"/>
        <v>-9.8173222546551198E-3</v>
      </c>
    </row>
    <row r="175" spans="1:5" x14ac:dyDescent="0.25">
      <c r="A175" s="22"/>
      <c r="B175" s="11" t="s">
        <v>84</v>
      </c>
      <c r="C175" s="12">
        <f t="shared" ref="C175:E175" si="76">C79 -($F79*C$95/$F$95)</f>
        <v>3.2848341683424265E-2</v>
      </c>
      <c r="D175" s="13">
        <f t="shared" si="76"/>
        <v>-7.333282926030904E-2</v>
      </c>
      <c r="E175" s="14">
        <f t="shared" si="76"/>
        <v>4.0484487576884554E-2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-3.6536915109985163E-2</v>
      </c>
      <c r="D176" s="13">
        <f t="shared" si="77"/>
        <v>4.0057121063201029E-2</v>
      </c>
      <c r="E176" s="14">
        <f t="shared" si="77"/>
        <v>-3.5202059532160601E-3</v>
      </c>
    </row>
    <row r="177" spans="1:5" x14ac:dyDescent="0.25">
      <c r="A177" s="22"/>
      <c r="B177" s="11" t="s">
        <v>86</v>
      </c>
      <c r="C177" s="12">
        <f t="shared" ref="C177:E177" si="78">C81 -($F81*C$95/$F$95)</f>
        <v>-9.743083179778303E-3</v>
      </c>
      <c r="D177" s="13">
        <f t="shared" si="78"/>
        <v>-3.3926971167404785E-3</v>
      </c>
      <c r="E177" s="14">
        <f t="shared" si="78"/>
        <v>1.3135780296518712E-2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-4.9311406748331357E-2</v>
      </c>
      <c r="D178" s="13">
        <f t="shared" si="79"/>
        <v>4.7313063884507345E-2</v>
      </c>
      <c r="E178" s="14">
        <f t="shared" si="79"/>
        <v>1.9983428638239431E-3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-3.2884781119249043E-2</v>
      </c>
      <c r="D179" s="13">
        <f t="shared" si="80"/>
        <v>1.8805679452102153E-2</v>
      </c>
      <c r="E179" s="14">
        <f t="shared" si="80"/>
        <v>1.4079101667146807E-2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-4.0556782670324393E-2</v>
      </c>
      <c r="D180" s="13">
        <f t="shared" si="81"/>
        <v>1.5045470601478081E-2</v>
      </c>
      <c r="E180" s="14">
        <f t="shared" si="81"/>
        <v>2.5511312068846215E-2</v>
      </c>
    </row>
    <row r="181" spans="1:5" x14ac:dyDescent="0.25">
      <c r="A181" s="22"/>
      <c r="B181" s="11" t="s">
        <v>90</v>
      </c>
      <c r="C181" s="12">
        <f t="shared" ref="C181:E181" si="82">C85 -($F85*C$95/$F$95)</f>
        <v>-5.3003424466326943E-2</v>
      </c>
      <c r="D181" s="13">
        <f t="shared" si="82"/>
        <v>2.8748823424208023E-2</v>
      </c>
      <c r="E181" s="14">
        <f t="shared" si="82"/>
        <v>2.4254601042118823E-2</v>
      </c>
    </row>
    <row r="182" spans="1:5" x14ac:dyDescent="0.25">
      <c r="A182" s="22"/>
      <c r="B182" s="11" t="s">
        <v>91</v>
      </c>
      <c r="C182" s="12">
        <f t="shared" ref="C182:E182" si="83">C86 -($F86*C$95/$F$95)</f>
        <v>-3.9411007016710548E-2</v>
      </c>
      <c r="D182" s="13">
        <f t="shared" si="83"/>
        <v>4.1477570202073322E-2</v>
      </c>
      <c r="E182" s="14">
        <f t="shared" si="83"/>
        <v>-2.0665631853628852E-3</v>
      </c>
    </row>
    <row r="183" spans="1:5" x14ac:dyDescent="0.25">
      <c r="A183" s="22"/>
      <c r="B183" s="11" t="s">
        <v>92</v>
      </c>
      <c r="C183" s="12">
        <f t="shared" ref="C183:E183" si="84">C87 -($F87*C$95/$F$95)</f>
        <v>8.0135818569007644E-4</v>
      </c>
      <c r="D183" s="13">
        <f t="shared" si="84"/>
        <v>-4.1659113549603055E-3</v>
      </c>
      <c r="E183" s="14">
        <f t="shared" si="84"/>
        <v>3.364553169270007E-3</v>
      </c>
    </row>
    <row r="184" spans="1:5" x14ac:dyDescent="0.25">
      <c r="A184" s="22"/>
      <c r="B184" s="11" t="s">
        <v>93</v>
      </c>
      <c r="C184" s="12">
        <f t="shared" ref="C184:E184" si="85">C88 -($F88*C$95/$F$95)</f>
        <v>1.5860746059677966E-2</v>
      </c>
      <c r="D184" s="13">
        <f t="shared" si="85"/>
        <v>3.5969587770621647E-2</v>
      </c>
      <c r="E184" s="14">
        <f t="shared" si="85"/>
        <v>-5.183033383029978E-2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5.2797251516147614E-3</v>
      </c>
      <c r="D185" s="13">
        <f t="shared" si="86"/>
        <v>3.1530678373863363E-3</v>
      </c>
      <c r="E185" s="14">
        <f t="shared" si="86"/>
        <v>-8.4327929890011533E-3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6.9222318457410892E-3</v>
      </c>
      <c r="D186" s="13">
        <f t="shared" si="87"/>
        <v>4.8595204290031863E-2</v>
      </c>
      <c r="E186" s="14">
        <f t="shared" si="87"/>
        <v>-5.5517436135773049E-2</v>
      </c>
    </row>
    <row r="187" spans="1:5" x14ac:dyDescent="0.25">
      <c r="A187" s="22"/>
      <c r="B187" s="11" t="s">
        <v>96</v>
      </c>
      <c r="C187" s="12">
        <f t="shared" ref="C187:E187" si="88">C91 -($F91*C$95/$F$95)</f>
        <v>3.9273795786396226E-2</v>
      </c>
      <c r="D187" s="13">
        <f t="shared" si="88"/>
        <v>-3.6768523276743459E-2</v>
      </c>
      <c r="E187" s="14">
        <f t="shared" si="88"/>
        <v>-2.5052725096528783E-3</v>
      </c>
    </row>
    <row r="188" spans="1:5" x14ac:dyDescent="0.25">
      <c r="A188" s="22"/>
      <c r="B188" s="11" t="s">
        <v>97</v>
      </c>
      <c r="C188" s="12">
        <f t="shared" ref="C188:E188" si="89">C92 -($F92*C$95/$F$95)</f>
        <v>4.142303364175981E-3</v>
      </c>
      <c r="D188" s="13">
        <f t="shared" si="89"/>
        <v>-2.1672439104518937E-2</v>
      </c>
      <c r="E188" s="14">
        <f t="shared" si="89"/>
        <v>1.7530135740342734E-2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5.6817924690415911E-2</v>
      </c>
      <c r="D189" s="13">
        <f t="shared" si="90"/>
        <v>-6.3847811075734562E-2</v>
      </c>
      <c r="E189" s="14">
        <f t="shared" si="90"/>
        <v>7.029886385318429E-3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2.7300615631483449E-2</v>
      </c>
      <c r="D190" s="17">
        <f t="shared" si="91"/>
        <v>-2.6699353264813597E-2</v>
      </c>
      <c r="E190" s="18">
        <f t="shared" si="91"/>
        <v>-6.0126236667001898E-4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50E11-E50D-4EBB-8915-3B0696C60C0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0.19078947368421054</v>
      </c>
      <c r="D6" s="51">
        <v>0.11702127659574468</v>
      </c>
      <c r="E6" s="52">
        <v>0.23376623376623373</v>
      </c>
      <c r="F6" s="19">
        <f>AVERAGE(C6:E6)</f>
        <v>0.18052566134872963</v>
      </c>
    </row>
    <row r="7" spans="1:6" ht="24" x14ac:dyDescent="0.25">
      <c r="A7" s="53"/>
      <c r="B7" s="54" t="s">
        <v>8</v>
      </c>
      <c r="C7" s="55">
        <v>0.15570175438596492</v>
      </c>
      <c r="D7" s="56">
        <v>0.19148936170212769</v>
      </c>
      <c r="E7" s="57">
        <v>0.16883116883116883</v>
      </c>
      <c r="F7" s="19">
        <f>AVERAGE(C7:E7)</f>
        <v>0.17200742830642049</v>
      </c>
    </row>
    <row r="8" spans="1:6" ht="24" x14ac:dyDescent="0.25">
      <c r="A8" s="53"/>
      <c r="B8" s="54" t="s">
        <v>9</v>
      </c>
      <c r="C8" s="55">
        <v>0.25657894736842107</v>
      </c>
      <c r="D8" s="56">
        <v>0.20212765957446804</v>
      </c>
      <c r="E8" s="57">
        <v>0.18181818181818182</v>
      </c>
      <c r="F8" s="19">
        <f>AVERAGE(C8:E8)</f>
        <v>0.21350826292035699</v>
      </c>
    </row>
    <row r="9" spans="1:6" ht="24" x14ac:dyDescent="0.25">
      <c r="A9" s="53"/>
      <c r="B9" s="54" t="s">
        <v>10</v>
      </c>
      <c r="C9" s="55">
        <v>0.12938596491228072</v>
      </c>
      <c r="D9" s="56">
        <v>0.1276595744680851</v>
      </c>
      <c r="E9" s="57">
        <v>0.12337662337662338</v>
      </c>
      <c r="F9" s="19">
        <f>AVERAGE(C9:E9)</f>
        <v>0.12680738758566304</v>
      </c>
    </row>
    <row r="10" spans="1:6" ht="24" x14ac:dyDescent="0.25">
      <c r="A10" s="53"/>
      <c r="B10" s="54" t="s">
        <v>11</v>
      </c>
      <c r="C10" s="55">
        <v>0.23245614035087719</v>
      </c>
      <c r="D10" s="56">
        <v>0.22340425531914893</v>
      </c>
      <c r="E10" s="57">
        <v>0.25974025974025972</v>
      </c>
      <c r="F10" s="19">
        <f>AVERAGE(C10:E10)</f>
        <v>0.23853355180342861</v>
      </c>
    </row>
    <row r="11" spans="1:6" ht="24" x14ac:dyDescent="0.25">
      <c r="A11" s="53"/>
      <c r="B11" s="54" t="s">
        <v>12</v>
      </c>
      <c r="C11" s="55">
        <v>7.2368421052631582E-2</v>
      </c>
      <c r="D11" s="56">
        <v>0.10638297872340426</v>
      </c>
      <c r="E11" s="57">
        <v>7.1428571428571425E-2</v>
      </c>
      <c r="F11" s="19">
        <f>AVERAGE(C11:E11)</f>
        <v>8.3393323734869074E-2</v>
      </c>
    </row>
    <row r="12" spans="1:6" ht="24" x14ac:dyDescent="0.25">
      <c r="A12" s="53"/>
      <c r="B12" s="54" t="s">
        <v>13</v>
      </c>
      <c r="C12" s="55">
        <v>0.28289473684210525</v>
      </c>
      <c r="D12" s="56">
        <v>0.11702127659574468</v>
      </c>
      <c r="E12" s="57">
        <v>0.24675324675324675</v>
      </c>
      <c r="F12" s="19">
        <f>AVERAGE(C12:E12)</f>
        <v>0.21555642006369891</v>
      </c>
    </row>
    <row r="13" spans="1:6" ht="24" x14ac:dyDescent="0.25">
      <c r="A13" s="53"/>
      <c r="B13" s="54" t="s">
        <v>14</v>
      </c>
      <c r="C13" s="55">
        <v>0.38596491228070173</v>
      </c>
      <c r="D13" s="56">
        <v>0.30851063829787234</v>
      </c>
      <c r="E13" s="57">
        <v>0.37012987012987009</v>
      </c>
      <c r="F13" s="19">
        <f>AVERAGE(C13:E13)</f>
        <v>0.35486847356948137</v>
      </c>
    </row>
    <row r="14" spans="1:6" ht="24" x14ac:dyDescent="0.25">
      <c r="A14" s="53"/>
      <c r="B14" s="54" t="s">
        <v>15</v>
      </c>
      <c r="C14" s="55">
        <v>0.19298245614035087</v>
      </c>
      <c r="D14" s="56">
        <v>0.20212765957446804</v>
      </c>
      <c r="E14" s="57">
        <v>0.11688311688311687</v>
      </c>
      <c r="F14" s="19">
        <f>AVERAGE(C14:E14)</f>
        <v>0.17066441086597858</v>
      </c>
    </row>
    <row r="15" spans="1:6" ht="24" x14ac:dyDescent="0.25">
      <c r="A15" s="53"/>
      <c r="B15" s="54" t="s">
        <v>16</v>
      </c>
      <c r="C15" s="55">
        <v>0.10307017543859649</v>
      </c>
      <c r="D15" s="56">
        <v>0.11702127659574468</v>
      </c>
      <c r="E15" s="57">
        <v>0.10389610389610389</v>
      </c>
      <c r="F15" s="19">
        <f>AVERAGE(C15:E15)</f>
        <v>0.10799585197681501</v>
      </c>
    </row>
    <row r="16" spans="1:6" ht="24" x14ac:dyDescent="0.25">
      <c r="A16" s="53"/>
      <c r="B16" s="54" t="s">
        <v>17</v>
      </c>
      <c r="C16" s="55">
        <v>0.125</v>
      </c>
      <c r="D16" s="56">
        <v>0.11702127659574468</v>
      </c>
      <c r="E16" s="57">
        <v>0.10389610389610389</v>
      </c>
      <c r="F16" s="19">
        <f>AVERAGE(C16:E16)</f>
        <v>0.11530579349728286</v>
      </c>
    </row>
    <row r="17" spans="1:6" ht="24" x14ac:dyDescent="0.25">
      <c r="A17" s="53"/>
      <c r="B17" s="54" t="s">
        <v>18</v>
      </c>
      <c r="C17" s="55">
        <v>5.4824561403508769E-2</v>
      </c>
      <c r="D17" s="56">
        <v>8.5106382978723402E-2</v>
      </c>
      <c r="E17" s="57">
        <v>9.0909090909090912E-2</v>
      </c>
      <c r="F17" s="19">
        <f>AVERAGE(C17:E17)</f>
        <v>7.6946678430441021E-2</v>
      </c>
    </row>
    <row r="18" spans="1:6" ht="24" x14ac:dyDescent="0.25">
      <c r="A18" s="53"/>
      <c r="B18" s="54" t="s">
        <v>19</v>
      </c>
      <c r="C18" s="55">
        <v>0.29166666666666669</v>
      </c>
      <c r="D18" s="56">
        <v>0.15957446808510639</v>
      </c>
      <c r="E18" s="57">
        <v>0.25324675324675322</v>
      </c>
      <c r="F18" s="19">
        <f>AVERAGE(C18:E18)</f>
        <v>0.23482929599950877</v>
      </c>
    </row>
    <row r="19" spans="1:6" ht="24" x14ac:dyDescent="0.25">
      <c r="A19" s="53"/>
      <c r="B19" s="54" t="s">
        <v>20</v>
      </c>
      <c r="C19" s="55">
        <v>7.8947368421052627E-2</v>
      </c>
      <c r="D19" s="56">
        <v>0.10638297872340426</v>
      </c>
      <c r="E19" s="57">
        <v>0.14285714285714285</v>
      </c>
      <c r="F19" s="19">
        <f>AVERAGE(C19:E19)</f>
        <v>0.10939583000053325</v>
      </c>
    </row>
    <row r="20" spans="1:6" ht="24" x14ac:dyDescent="0.25">
      <c r="A20" s="53"/>
      <c r="B20" s="54" t="s">
        <v>21</v>
      </c>
      <c r="C20" s="55">
        <v>0.23026315789473684</v>
      </c>
      <c r="D20" s="56">
        <v>0.22340425531914893</v>
      </c>
      <c r="E20" s="57">
        <v>0.20779220779220778</v>
      </c>
      <c r="F20" s="19">
        <f>AVERAGE(C20:E20)</f>
        <v>0.22048654033536452</v>
      </c>
    </row>
    <row r="21" spans="1:6" ht="24" x14ac:dyDescent="0.25">
      <c r="A21" s="53"/>
      <c r="B21" s="54" t="s">
        <v>22</v>
      </c>
      <c r="C21" s="55">
        <v>7.6754385964912283E-2</v>
      </c>
      <c r="D21" s="56">
        <v>0.1276595744680851</v>
      </c>
      <c r="E21" s="57">
        <v>0.10389610389610389</v>
      </c>
      <c r="F21" s="19">
        <f>AVERAGE(C21:E21)</f>
        <v>0.10277002144303375</v>
      </c>
    </row>
    <row r="22" spans="1:6" ht="24" x14ac:dyDescent="0.25">
      <c r="A22" s="53"/>
      <c r="B22" s="54" t="s">
        <v>23</v>
      </c>
      <c r="C22" s="55">
        <v>7.8947368421052627E-2</v>
      </c>
      <c r="D22" s="56">
        <v>0.10638297872340426</v>
      </c>
      <c r="E22" s="57">
        <v>9.7402597402597421E-2</v>
      </c>
      <c r="F22" s="19">
        <f>AVERAGE(C22:E22)</f>
        <v>9.4244314849018115E-2</v>
      </c>
    </row>
    <row r="23" spans="1:6" ht="24" x14ac:dyDescent="0.25">
      <c r="A23" s="53"/>
      <c r="B23" s="54" t="s">
        <v>24</v>
      </c>
      <c r="C23" s="55">
        <v>0.20175438596491227</v>
      </c>
      <c r="D23" s="56">
        <v>0.15957446808510639</v>
      </c>
      <c r="E23" s="57">
        <v>0.17532467532467533</v>
      </c>
      <c r="F23" s="19">
        <f>AVERAGE(C23:E23)</f>
        <v>0.17888450979156467</v>
      </c>
    </row>
    <row r="24" spans="1:6" ht="24" x14ac:dyDescent="0.25">
      <c r="A24" s="53"/>
      <c r="B24" s="54" t="s">
        <v>25</v>
      </c>
      <c r="C24" s="55">
        <v>0.15570175438596492</v>
      </c>
      <c r="D24" s="56">
        <v>0.1702127659574468</v>
      </c>
      <c r="E24" s="57">
        <v>0.1103896103896104</v>
      </c>
      <c r="F24" s="19">
        <f>AVERAGE(C24:E24)</f>
        <v>0.14543471024434071</v>
      </c>
    </row>
    <row r="25" spans="1:6" ht="24" x14ac:dyDescent="0.25">
      <c r="A25" s="53"/>
      <c r="B25" s="54" t="s">
        <v>26</v>
      </c>
      <c r="C25" s="55">
        <v>0.36842105263157893</v>
      </c>
      <c r="D25" s="56">
        <v>0.24468085106382978</v>
      </c>
      <c r="E25" s="57">
        <v>0.27272727272727271</v>
      </c>
      <c r="F25" s="19">
        <f>AVERAGE(C25:E25)</f>
        <v>0.2952763921408938</v>
      </c>
    </row>
    <row r="26" spans="1:6" x14ac:dyDescent="0.25">
      <c r="A26" s="53" t="s">
        <v>27</v>
      </c>
      <c r="B26" s="54" t="s">
        <v>28</v>
      </c>
      <c r="C26" s="55">
        <v>0.13596491228070176</v>
      </c>
      <c r="D26" s="56">
        <v>0.14893617021276595</v>
      </c>
      <c r="E26" s="57">
        <v>0.17532467532467533</v>
      </c>
      <c r="F26" s="19">
        <f>AVERAGE(C26:E26)</f>
        <v>0.153408585939381</v>
      </c>
    </row>
    <row r="27" spans="1:6" x14ac:dyDescent="0.25">
      <c r="A27" s="53"/>
      <c r="B27" s="54" t="s">
        <v>29</v>
      </c>
      <c r="C27" s="55">
        <v>0.16885964912280702</v>
      </c>
      <c r="D27" s="56">
        <v>0.22340425531914893</v>
      </c>
      <c r="E27" s="57">
        <v>0.14935064935064934</v>
      </c>
      <c r="F27" s="19">
        <f>AVERAGE(C27:E27)</f>
        <v>0.1805381845975351</v>
      </c>
    </row>
    <row r="28" spans="1:6" x14ac:dyDescent="0.25">
      <c r="A28" s="53"/>
      <c r="B28" s="54" t="s">
        <v>30</v>
      </c>
      <c r="C28" s="55">
        <v>0.23903508771929827</v>
      </c>
      <c r="D28" s="56">
        <v>0.23404255319148937</v>
      </c>
      <c r="E28" s="57">
        <v>0.26623376623376621</v>
      </c>
      <c r="F28" s="19">
        <f>AVERAGE(C28:E28)</f>
        <v>0.24643713571485129</v>
      </c>
    </row>
    <row r="29" spans="1:6" x14ac:dyDescent="0.25">
      <c r="A29" s="53"/>
      <c r="B29" s="54" t="s">
        <v>31</v>
      </c>
      <c r="C29" s="55">
        <v>0.10087719298245613</v>
      </c>
      <c r="D29" s="56">
        <v>0.1702127659574468</v>
      </c>
      <c r="E29" s="57">
        <v>0.12987012987012986</v>
      </c>
      <c r="F29" s="19">
        <f>AVERAGE(C29:E29)</f>
        <v>0.13365336293667759</v>
      </c>
    </row>
    <row r="30" spans="1:6" x14ac:dyDescent="0.25">
      <c r="A30" s="53"/>
      <c r="B30" s="54" t="s">
        <v>32</v>
      </c>
      <c r="C30" s="55">
        <v>7.0175438596491224E-2</v>
      </c>
      <c r="D30" s="56">
        <v>0.20212765957446804</v>
      </c>
      <c r="E30" s="57">
        <v>0.12337662337662338</v>
      </c>
      <c r="F30" s="19">
        <f>AVERAGE(C30:E30)</f>
        <v>0.13189324051586088</v>
      </c>
    </row>
    <row r="31" spans="1:6" x14ac:dyDescent="0.25">
      <c r="A31" s="53"/>
      <c r="B31" s="54" t="s">
        <v>33</v>
      </c>
      <c r="C31" s="55">
        <v>0.42982456140350878</v>
      </c>
      <c r="D31" s="56">
        <v>0.18085106382978725</v>
      </c>
      <c r="E31" s="57">
        <v>0.39610389610389612</v>
      </c>
      <c r="F31" s="19">
        <f>AVERAGE(C31:E31)</f>
        <v>0.33559317377906406</v>
      </c>
    </row>
    <row r="32" spans="1:6" x14ac:dyDescent="0.25">
      <c r="A32" s="53"/>
      <c r="B32" s="54" t="s">
        <v>34</v>
      </c>
      <c r="C32" s="55">
        <v>0.37061403508771934</v>
      </c>
      <c r="D32" s="56">
        <v>0.27659574468085107</v>
      </c>
      <c r="E32" s="57">
        <v>0.33116883116883117</v>
      </c>
      <c r="F32" s="19">
        <f>AVERAGE(C32:E32)</f>
        <v>0.32612620364580053</v>
      </c>
    </row>
    <row r="33" spans="1:6" x14ac:dyDescent="0.25">
      <c r="A33" s="53"/>
      <c r="B33" s="54" t="s">
        <v>35</v>
      </c>
      <c r="C33" s="55">
        <v>6.1403508771929821E-2</v>
      </c>
      <c r="D33" s="56">
        <v>8.5106382978723402E-2</v>
      </c>
      <c r="E33" s="57">
        <v>0.12987012987012986</v>
      </c>
      <c r="F33" s="19">
        <f>AVERAGE(C33:E33)</f>
        <v>9.2126673873594356E-2</v>
      </c>
    </row>
    <row r="34" spans="1:6" x14ac:dyDescent="0.25">
      <c r="A34" s="53"/>
      <c r="B34" s="54" t="s">
        <v>36</v>
      </c>
      <c r="C34" s="55">
        <v>0.27850877192982454</v>
      </c>
      <c r="D34" s="56">
        <v>0.20212765957446804</v>
      </c>
      <c r="E34" s="57">
        <v>0.16883116883116883</v>
      </c>
      <c r="F34" s="19">
        <f>AVERAGE(C34:E34)</f>
        <v>0.21648920011182046</v>
      </c>
    </row>
    <row r="35" spans="1:6" ht="24" x14ac:dyDescent="0.25">
      <c r="A35" s="53"/>
      <c r="B35" s="54" t="s">
        <v>37</v>
      </c>
      <c r="C35" s="55">
        <v>0.23026315789473684</v>
      </c>
      <c r="D35" s="56">
        <v>0.14893617021276595</v>
      </c>
      <c r="E35" s="57">
        <v>0.17532467532467533</v>
      </c>
      <c r="F35" s="19">
        <f>AVERAGE(C35:E35)</f>
        <v>0.1848413344773927</v>
      </c>
    </row>
    <row r="36" spans="1:6" x14ac:dyDescent="0.25">
      <c r="A36" s="53"/>
      <c r="B36" s="54" t="s">
        <v>38</v>
      </c>
      <c r="C36" s="55">
        <v>0.20175438596491227</v>
      </c>
      <c r="D36" s="56">
        <v>0.15957446808510639</v>
      </c>
      <c r="E36" s="57">
        <v>0.18181818181818182</v>
      </c>
      <c r="F36" s="19">
        <f>AVERAGE(C36:E36)</f>
        <v>0.18104901195606682</v>
      </c>
    </row>
    <row r="37" spans="1:6" x14ac:dyDescent="0.25">
      <c r="A37" s="53"/>
      <c r="B37" s="54" t="s">
        <v>39</v>
      </c>
      <c r="C37" s="55">
        <v>5.921052631578947E-2</v>
      </c>
      <c r="D37" s="56">
        <v>0.20212765957446804</v>
      </c>
      <c r="E37" s="57">
        <v>0.12987012987012986</v>
      </c>
      <c r="F37" s="19">
        <f>AVERAGE(C37:E37)</f>
        <v>0.13040277192012914</v>
      </c>
    </row>
    <row r="38" spans="1:6" x14ac:dyDescent="0.25">
      <c r="A38" s="53"/>
      <c r="B38" s="54" t="s">
        <v>40</v>
      </c>
      <c r="C38" s="55">
        <v>0.46710526315789475</v>
      </c>
      <c r="D38" s="56">
        <v>0.32978723404255317</v>
      </c>
      <c r="E38" s="57">
        <v>0.36363636363636365</v>
      </c>
      <c r="F38" s="19">
        <f>AVERAGE(C38:E38)</f>
        <v>0.38684295361227045</v>
      </c>
    </row>
    <row r="39" spans="1:6" ht="24" x14ac:dyDescent="0.25">
      <c r="A39" s="53"/>
      <c r="B39" s="54" t="s">
        <v>41</v>
      </c>
      <c r="C39" s="55">
        <v>6.5789473684210523E-2</v>
      </c>
      <c r="D39" s="56">
        <v>8.5106382978723402E-2</v>
      </c>
      <c r="E39" s="57">
        <v>0.10389610389610389</v>
      </c>
      <c r="F39" s="19">
        <f>AVERAGE(C39:E39)</f>
        <v>8.4930653519679267E-2</v>
      </c>
    </row>
    <row r="40" spans="1:6" ht="24" x14ac:dyDescent="0.25">
      <c r="A40" s="53"/>
      <c r="B40" s="54" t="s">
        <v>42</v>
      </c>
      <c r="C40" s="55">
        <v>0.32894736842105265</v>
      </c>
      <c r="D40" s="56">
        <v>0.30851063829787234</v>
      </c>
      <c r="E40" s="57">
        <v>0.25974025974025972</v>
      </c>
      <c r="F40" s="19">
        <f>AVERAGE(C40:E40)</f>
        <v>0.29906608881972824</v>
      </c>
    </row>
    <row r="41" spans="1:6" ht="24.75" thickBot="1" x14ac:dyDescent="0.3">
      <c r="A41" s="58"/>
      <c r="B41" s="59" t="s">
        <v>43</v>
      </c>
      <c r="C41" s="60">
        <v>0.21710526315789477</v>
      </c>
      <c r="D41" s="61">
        <v>0.24468085106382978</v>
      </c>
      <c r="E41" s="62">
        <v>0.24025974025974026</v>
      </c>
      <c r="F41" s="19">
        <f>AVERAGE(C41:E41)</f>
        <v>0.23401528482715495</v>
      </c>
    </row>
    <row r="42" spans="1:6" ht="15.75" thickTop="1" x14ac:dyDescent="0.25">
      <c r="C42" s="20">
        <f>AVERAGE(C6:C41)</f>
        <v>0.19694200779727095</v>
      </c>
      <c r="D42" s="20">
        <f>AVERAGE(D6:D41)</f>
        <v>0.17819148936170209</v>
      </c>
      <c r="E42" s="20">
        <f>AVERAGE(E6:E41)</f>
        <v>0.18777056277056275</v>
      </c>
      <c r="F42" s="20">
        <f>AVERAGE(F6:F41)</f>
        <v>0.18763468664317864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2</v>
      </c>
      <c r="D47" s="41" t="s">
        <v>3</v>
      </c>
      <c r="E47" s="42" t="s">
        <v>4</v>
      </c>
    </row>
    <row r="48" spans="1:6" ht="25.5" thickBot="1" x14ac:dyDescent="0.3">
      <c r="A48" s="43"/>
      <c r="B48" s="44"/>
      <c r="C48" s="45" t="s">
        <v>5</v>
      </c>
      <c r="D48" s="46" t="s">
        <v>5</v>
      </c>
      <c r="E48" s="47" t="s">
        <v>5</v>
      </c>
    </row>
    <row r="49" spans="1:5" ht="24.75" thickTop="1" x14ac:dyDescent="0.25">
      <c r="A49" s="48" t="s">
        <v>6</v>
      </c>
      <c r="B49" s="49" t="s">
        <v>7</v>
      </c>
      <c r="C49" s="50">
        <f>C6 -($F6*C$42/$F$42)</f>
        <v>1.3091231104403467E-3</v>
      </c>
      <c r="D49" s="51">
        <f t="shared" ref="D49:E49" si="0">D6 -($F6*D$42/$F$42)</f>
        <v>-5.4418967418998349E-2</v>
      </c>
      <c r="E49" s="52">
        <f t="shared" si="0"/>
        <v>5.3109844308558168E-2</v>
      </c>
    </row>
    <row r="50" spans="1:5" ht="24" x14ac:dyDescent="0.25">
      <c r="A50" s="53"/>
      <c r="B50" s="54" t="s">
        <v>8</v>
      </c>
      <c r="C50" s="55">
        <f t="shared" ref="C50:E50" si="1">C7 -($F7*C$42/$F$42)</f>
        <v>-2.4837829700275843E-2</v>
      </c>
      <c r="D50" s="56">
        <f t="shared" si="1"/>
        <v>2.8138648784721942E-2</v>
      </c>
      <c r="E50" s="57">
        <f t="shared" si="1"/>
        <v>-3.3008190844459884E-3</v>
      </c>
    </row>
    <row r="51" spans="1:5" ht="24" x14ac:dyDescent="0.25">
      <c r="A51" s="53"/>
      <c r="B51" s="54" t="s">
        <v>9</v>
      </c>
      <c r="C51" s="55">
        <f t="shared" ref="C51:E51" si="2">C8 -($F8*C$42/$F$42)</f>
        <v>3.2479945562821938E-2</v>
      </c>
      <c r="D51" s="56">
        <f t="shared" si="2"/>
        <v>-6.3525191832233818E-4</v>
      </c>
      <c r="E51" s="57">
        <f t="shared" si="2"/>
        <v>-3.1844693644499461E-2</v>
      </c>
    </row>
    <row r="52" spans="1:5" ht="24" x14ac:dyDescent="0.25">
      <c r="A52" s="53"/>
      <c r="B52" s="54" t="s">
        <v>10</v>
      </c>
      <c r="C52" s="55">
        <f t="shared" ref="C52:E52" si="3">C9 -($F9*C$42/$F$42)</f>
        <v>-3.7115020935891974E-3</v>
      </c>
      <c r="D52" s="56">
        <f t="shared" si="3"/>
        <v>7.2340941893438149E-3</v>
      </c>
      <c r="E52" s="57">
        <f t="shared" si="3"/>
        <v>-3.5225920957544649E-3</v>
      </c>
    </row>
    <row r="53" spans="1:5" ht="24" x14ac:dyDescent="0.25">
      <c r="A53" s="53"/>
      <c r="B53" s="54" t="s">
        <v>11</v>
      </c>
      <c r="C53" s="55">
        <f t="shared" ref="C53:E53" si="4">C10 -($F10*C$42/$F$42)</f>
        <v>-1.7909490117637261E-2</v>
      </c>
      <c r="D53" s="56">
        <f t="shared" si="4"/>
        <v>-3.1244831513661531E-3</v>
      </c>
      <c r="E53" s="57">
        <f t="shared" si="4"/>
        <v>2.1033973269003609E-2</v>
      </c>
    </row>
    <row r="54" spans="1:5" ht="24" x14ac:dyDescent="0.25">
      <c r="A54" s="53"/>
      <c r="B54" s="54" t="s">
        <v>12</v>
      </c>
      <c r="C54" s="55">
        <f t="shared" ref="C54:E54" si="5">C11 -($F11*C$42/$F$42)</f>
        <v>-1.5161496293970053E-2</v>
      </c>
      <c r="D54" s="56">
        <f t="shared" si="5"/>
        <v>2.7186638084118045E-2</v>
      </c>
      <c r="E54" s="57">
        <f t="shared" si="5"/>
        <v>-1.2025141790147881E-2</v>
      </c>
    </row>
    <row r="55" spans="1:5" ht="24" x14ac:dyDescent="0.25">
      <c r="A55" s="53"/>
      <c r="B55" s="54" t="s">
        <v>13</v>
      </c>
      <c r="C55" s="55">
        <f t="shared" ref="C55:E55" si="6">C12 -($F12*C$42/$F$42)</f>
        <v>5.6645982305225884E-2</v>
      </c>
      <c r="D55" s="56">
        <f t="shared" si="6"/>
        <v>-8.7686713274333944E-2</v>
      </c>
      <c r="E55" s="57">
        <f t="shared" si="6"/>
        <v>3.1040730969108199E-2</v>
      </c>
    </row>
    <row r="56" spans="1:5" ht="24" x14ac:dyDescent="0.25">
      <c r="A56" s="53"/>
      <c r="B56" s="54" t="s">
        <v>14</v>
      </c>
      <c r="C56" s="55">
        <f t="shared" ref="C56:E56" si="7">C13 -($F13*C$42/$F$42)</f>
        <v>1.3493750689816897E-2</v>
      </c>
      <c r="D56" s="56">
        <f t="shared" si="7"/>
        <v>-2.8498168357965481E-2</v>
      </c>
      <c r="E56" s="57">
        <f t="shared" si="7"/>
        <v>1.5004417668148917E-2</v>
      </c>
    </row>
    <row r="57" spans="1:5" ht="24" x14ac:dyDescent="0.25">
      <c r="A57" s="53"/>
      <c r="B57" s="54" t="s">
        <v>15</v>
      </c>
      <c r="C57" s="55">
        <f t="shared" ref="C57:E57" si="8">C14 -($F14*C$42/$F$42)</f>
        <v>1.3852507745459486E-2</v>
      </c>
      <c r="D57" s="56">
        <f t="shared" si="8"/>
        <v>4.0052373297159938E-2</v>
      </c>
      <c r="E57" s="57">
        <f t="shared" si="8"/>
        <v>-5.3904881042619257E-2</v>
      </c>
    </row>
    <row r="58" spans="1:5" ht="24" x14ac:dyDescent="0.25">
      <c r="A58" s="53"/>
      <c r="B58" s="54" t="s">
        <v>16</v>
      </c>
      <c r="C58" s="55">
        <f t="shared" ref="C58:E58" si="9">C15 -($F15*C$42/$F$42)</f>
        <v>-1.0282639558438278E-2</v>
      </c>
      <c r="D58" s="56">
        <f t="shared" si="9"/>
        <v>1.4460593105327865E-2</v>
      </c>
      <c r="E58" s="57">
        <f t="shared" si="9"/>
        <v>-4.1779535468894485E-3</v>
      </c>
    </row>
    <row r="59" spans="1:5" ht="24" x14ac:dyDescent="0.25">
      <c r="A59" s="53"/>
      <c r="B59" s="54" t="s">
        <v>17</v>
      </c>
      <c r="C59" s="55">
        <f t="shared" ref="C59:E59" si="10">C16 -($F16*C$42/$F$42)</f>
        <v>3.9746454225874223E-3</v>
      </c>
      <c r="D59" s="56">
        <f t="shared" si="10"/>
        <v>7.5185431571954953E-3</v>
      </c>
      <c r="E59" s="57">
        <f t="shared" si="10"/>
        <v>-1.1493188579782848E-2</v>
      </c>
    </row>
    <row r="60" spans="1:5" ht="24" x14ac:dyDescent="0.25">
      <c r="A60" s="53"/>
      <c r="B60" s="54" t="s">
        <v>18</v>
      </c>
      <c r="C60" s="55">
        <f t="shared" ref="C60:E60" si="11">C17 -($F17*C$42/$F$42)</f>
        <v>-2.5938935018877972E-2</v>
      </c>
      <c r="D60" s="56">
        <f t="shared" si="11"/>
        <v>1.2032243669765796E-2</v>
      </c>
      <c r="E60" s="57">
        <f t="shared" si="11"/>
        <v>1.3906691349112252E-2</v>
      </c>
    </row>
    <row r="61" spans="1:5" ht="24" x14ac:dyDescent="0.25">
      <c r="A61" s="53"/>
      <c r="B61" s="54" t="s">
        <v>19</v>
      </c>
      <c r="C61" s="55">
        <f t="shared" ref="C61:E61" si="12">C18 -($F18*C$42/$F$42)</f>
        <v>4.5189035738482347E-2</v>
      </c>
      <c r="D61" s="56">
        <f t="shared" si="12"/>
        <v>-6.3436440763999485E-2</v>
      </c>
      <c r="E61" s="57">
        <f t="shared" si="12"/>
        <v>1.8247405025517277E-2</v>
      </c>
    </row>
    <row r="62" spans="1:5" ht="24" x14ac:dyDescent="0.25">
      <c r="A62" s="53"/>
      <c r="B62" s="54" t="s">
        <v>20</v>
      </c>
      <c r="C62" s="55">
        <f t="shared" ref="C62:E62" si="13">C19 -($F19*C$42/$F$42)</f>
        <v>-3.5874868290035722E-2</v>
      </c>
      <c r="D62" s="56">
        <f t="shared" si="13"/>
        <v>2.4927746971900866E-3</v>
      </c>
      <c r="E62" s="57">
        <f t="shared" si="13"/>
        <v>3.3382093592845705E-2</v>
      </c>
    </row>
    <row r="63" spans="1:5" ht="24" x14ac:dyDescent="0.25">
      <c r="A63" s="53"/>
      <c r="B63" s="54" t="s">
        <v>21</v>
      </c>
      <c r="C63" s="55">
        <f t="shared" ref="C63:E63" si="14">C20 -($F20*C$42/$F$42)</f>
        <v>-1.1602677136501316E-3</v>
      </c>
      <c r="D63" s="56">
        <f t="shared" si="14"/>
        <v>1.4014266136165798E-2</v>
      </c>
      <c r="E63" s="57">
        <f t="shared" si="14"/>
        <v>-1.2853998422515528E-2</v>
      </c>
    </row>
    <row r="64" spans="1:5" ht="24" x14ac:dyDescent="0.25">
      <c r="A64" s="53"/>
      <c r="B64" s="54" t="s">
        <v>22</v>
      </c>
      <c r="C64" s="55">
        <f t="shared" ref="C64:E64" si="15">C21 -($F21*C$42/$F$42)</f>
        <v>-3.1113379459767318E-2</v>
      </c>
      <c r="D64" s="56">
        <f t="shared" si="15"/>
        <v>3.0061718174630978E-2</v>
      </c>
      <c r="E64" s="57">
        <f t="shared" si="15"/>
        <v>1.0516612851364238E-3</v>
      </c>
    </row>
    <row r="65" spans="1:5" ht="24" x14ac:dyDescent="0.25">
      <c r="A65" s="53"/>
      <c r="B65" s="54" t="s">
        <v>23</v>
      </c>
      <c r="C65" s="55">
        <f t="shared" ref="C65:E65" si="16">C22 -($F22*C$42/$F$42)</f>
        <v>-1.9971786250707238E-2</v>
      </c>
      <c r="D65" s="56">
        <f t="shared" si="16"/>
        <v>1.6881750953318952E-2</v>
      </c>
      <c r="E65" s="57">
        <f t="shared" si="16"/>
        <v>3.0900352973883133E-3</v>
      </c>
    </row>
    <row r="66" spans="1:5" ht="24" x14ac:dyDescent="0.25">
      <c r="A66" s="53"/>
      <c r="B66" s="54" t="s">
        <v>24</v>
      </c>
      <c r="C66" s="55">
        <f t="shared" ref="C66:E66" si="17">C23 -($F23*C$42/$F$42)</f>
        <v>1.3996593669411445E-2</v>
      </c>
      <c r="D66" s="56">
        <f t="shared" si="17"/>
        <v>-1.0307219537578766E-2</v>
      </c>
      <c r="E66" s="57">
        <f t="shared" si="17"/>
        <v>-3.6893741318325679E-3</v>
      </c>
    </row>
    <row r="67" spans="1:5" ht="24" x14ac:dyDescent="0.25">
      <c r="A67" s="53"/>
      <c r="B67" s="54" t="s">
        <v>25</v>
      </c>
      <c r="C67" s="55">
        <f t="shared" ref="C67:E67" si="18">C24 -($F24*C$42/$F$42)</f>
        <v>3.0529859127714221E-3</v>
      </c>
      <c r="D67" s="56">
        <f t="shared" si="18"/>
        <v>3.2097430850941883E-2</v>
      </c>
      <c r="E67" s="57">
        <f t="shared" si="18"/>
        <v>-3.5150416763713194E-2</v>
      </c>
    </row>
    <row r="68" spans="1:5" ht="24" x14ac:dyDescent="0.25">
      <c r="A68" s="53"/>
      <c r="B68" s="54" t="s">
        <v>26</v>
      </c>
      <c r="C68" s="55">
        <f t="shared" ref="C68:E68" si="19">C25 -($F25*C$42/$F$42)</f>
        <v>5.8497943191003432E-2</v>
      </c>
      <c r="D68" s="56">
        <f t="shared" si="19"/>
        <v>-3.5734998639877807E-2</v>
      </c>
      <c r="E68" s="57">
        <f t="shared" si="19"/>
        <v>-2.276294455112543E-2</v>
      </c>
    </row>
    <row r="69" spans="1:5" x14ac:dyDescent="0.25">
      <c r="A69" s="53" t="s">
        <v>27</v>
      </c>
      <c r="B69" s="54" t="s">
        <v>28</v>
      </c>
      <c r="C69" s="55">
        <f t="shared" ref="C69:E69" si="20">C26 -($F26*C$42/$F$42)</f>
        <v>-2.5053263349567534E-2</v>
      </c>
      <c r="D69" s="56">
        <f t="shared" si="20"/>
        <v>3.2482651752739899E-3</v>
      </c>
      <c r="E69" s="57">
        <f t="shared" si="20"/>
        <v>2.1804998174293683E-2</v>
      </c>
    </row>
    <row r="70" spans="1:5" x14ac:dyDescent="0.25">
      <c r="A70" s="53"/>
      <c r="B70" s="54" t="s">
        <v>29</v>
      </c>
      <c r="C70" s="55">
        <f t="shared" ref="C70:E70" si="21">C27 -($F27*C$42/$F$42)</f>
        <v>-2.0633845895671243E-2</v>
      </c>
      <c r="D70" s="56">
        <f t="shared" si="21"/>
        <v>5.1952118320244961E-2</v>
      </c>
      <c r="E70" s="57">
        <f t="shared" si="21"/>
        <v>-3.1318272424573579E-2</v>
      </c>
    </row>
    <row r="71" spans="1:5" x14ac:dyDescent="0.25">
      <c r="A71" s="53"/>
      <c r="B71" s="54" t="s">
        <v>30</v>
      </c>
      <c r="C71" s="55">
        <f t="shared" ref="C71:E71" si="22">C28 -($F28*C$42/$F$42)</f>
        <v>-1.9626171410188908E-2</v>
      </c>
      <c r="D71" s="56">
        <f t="shared" si="22"/>
        <v>7.9989591485751799E-6</v>
      </c>
      <c r="E71" s="57">
        <f t="shared" si="22"/>
        <v>1.96181724510405E-2</v>
      </c>
    </row>
    <row r="72" spans="1:5" x14ac:dyDescent="0.25">
      <c r="A72" s="53"/>
      <c r="B72" s="54" t="s">
        <v>31</v>
      </c>
      <c r="C72" s="55">
        <f t="shared" ref="C72:E72" si="23">C29 -($F29*C$42/$F$42)</f>
        <v>-3.9405833128076509E-2</v>
      </c>
      <c r="D72" s="56">
        <f t="shared" si="23"/>
        <v>4.3285851611503251E-2</v>
      </c>
      <c r="E72" s="57">
        <f t="shared" si="23"/>
        <v>-3.8800184834266171E-3</v>
      </c>
    </row>
    <row r="73" spans="1:5" x14ac:dyDescent="0.25">
      <c r="A73" s="53"/>
      <c r="B73" s="54" t="s">
        <v>32</v>
      </c>
      <c r="C73" s="55">
        <f t="shared" ref="C73:E73" si="24">C30 -($F30*C$42/$F$42)</f>
        <v>-6.8260157011045791E-2</v>
      </c>
      <c r="D73" s="56">
        <f t="shared" si="24"/>
        <v>7.6872284970111282E-2</v>
      </c>
      <c r="E73" s="57">
        <f t="shared" si="24"/>
        <v>-8.612127959065366E-3</v>
      </c>
    </row>
    <row r="74" spans="1:5" x14ac:dyDescent="0.25">
      <c r="A74" s="53"/>
      <c r="B74" s="54" t="s">
        <v>33</v>
      </c>
      <c r="C74" s="55">
        <f t="shared" ref="C74:E74" si="25">C31 -($F31*C$42/$F$42)</f>
        <v>7.7584820290001355E-2</v>
      </c>
      <c r="D74" s="56">
        <f t="shared" si="25"/>
        <v>-0.13785252197912121</v>
      </c>
      <c r="E74" s="57">
        <f t="shared" si="25"/>
        <v>6.0267701689120101E-2</v>
      </c>
    </row>
    <row r="75" spans="1:5" x14ac:dyDescent="0.25">
      <c r="A75" s="53"/>
      <c r="B75" s="54" t="s">
        <v>34</v>
      </c>
      <c r="C75" s="55">
        <f t="shared" ref="C75:E75" si="26">C32 -($F32*C$42/$F$42)</f>
        <v>2.8310858151960661E-2</v>
      </c>
      <c r="D75" s="56">
        <f t="shared" si="26"/>
        <v>-3.3117320569366726E-2</v>
      </c>
      <c r="E75" s="57">
        <f t="shared" si="26"/>
        <v>4.8064624174062875E-3</v>
      </c>
    </row>
    <row r="76" spans="1:5" x14ac:dyDescent="0.25">
      <c r="A76" s="53"/>
      <c r="B76" s="54" t="s">
        <v>35</v>
      </c>
      <c r="C76" s="55">
        <f t="shared" ref="C76:E76" si="27">C33 -($F33*C$42/$F$42)</f>
        <v>-3.5292962701137548E-2</v>
      </c>
      <c r="D76" s="56">
        <f t="shared" si="27"/>
        <v>-2.3837795342129542E-3</v>
      </c>
      <c r="E76" s="57">
        <f t="shared" si="27"/>
        <v>3.7676742235350572E-2</v>
      </c>
    </row>
    <row r="77" spans="1:5" x14ac:dyDescent="0.25">
      <c r="A77" s="53"/>
      <c r="B77" s="54" t="s">
        <v>36</v>
      </c>
      <c r="C77" s="55">
        <f t="shared" ref="C77:E77" si="28">C34 -($F34*C$42/$F$42)</f>
        <v>5.1280968269370064E-2</v>
      </c>
      <c r="D77" s="56">
        <f t="shared" si="28"/>
        <v>-3.4661657932749668E-3</v>
      </c>
      <c r="E77" s="57">
        <f t="shared" si="28"/>
        <v>-4.7814802476094931E-2</v>
      </c>
    </row>
    <row r="78" spans="1:5" ht="24" x14ac:dyDescent="0.25">
      <c r="A78" s="53"/>
      <c r="B78" s="54" t="s">
        <v>37</v>
      </c>
      <c r="C78" s="55">
        <f t="shared" ref="C78:E78" si="29">C35 -($F35*C$42/$F$42)</f>
        <v>3.6253062068843073E-2</v>
      </c>
      <c r="D78" s="56">
        <f t="shared" si="29"/>
        <v>-2.6602549601695141E-2</v>
      </c>
      <c r="E78" s="57">
        <f t="shared" si="29"/>
        <v>-9.6505124671477649E-3</v>
      </c>
    </row>
    <row r="79" spans="1:5" x14ac:dyDescent="0.25">
      <c r="A79" s="53"/>
      <c r="B79" s="54" t="s">
        <v>38</v>
      </c>
      <c r="C79" s="55">
        <f t="shared" ref="C79:E79" si="30">C36 -($F36*C$42/$F$42)</f>
        <v>1.1724724806650239E-2</v>
      </c>
      <c r="D79" s="56">
        <f t="shared" si="30"/>
        <v>-1.2362787574168588E-2</v>
      </c>
      <c r="E79" s="57">
        <f t="shared" si="30"/>
        <v>6.3806276751851576E-4</v>
      </c>
    </row>
    <row r="80" spans="1:5" x14ac:dyDescent="0.25">
      <c r="A80" s="53"/>
      <c r="B80" s="54" t="s">
        <v>39</v>
      </c>
      <c r="C80" s="55">
        <f t="shared" ref="C80:E80" si="31">C37 -($F37*C$42/$F$42)</f>
        <v>-7.7660668364319868E-2</v>
      </c>
      <c r="D80" s="56">
        <f t="shared" si="31"/>
        <v>7.8287741907587596E-2</v>
      </c>
      <c r="E80" s="57">
        <f t="shared" si="31"/>
        <v>-6.2707354326765885E-4</v>
      </c>
    </row>
    <row r="81" spans="1:5" x14ac:dyDescent="0.25">
      <c r="A81" s="53"/>
      <c r="B81" s="54" t="s">
        <v>40</v>
      </c>
      <c r="C81" s="55">
        <f t="shared" ref="C81:E81" si="32">C38 -($F38*C$42/$F$42)</f>
        <v>6.107357813417702E-2</v>
      </c>
      <c r="D81" s="56">
        <f t="shared" si="32"/>
        <v>-3.7586854866376695E-2</v>
      </c>
      <c r="E81" s="57">
        <f t="shared" si="32"/>
        <v>-2.3486723267799825E-2</v>
      </c>
    </row>
    <row r="82" spans="1:5" ht="24" x14ac:dyDescent="0.25">
      <c r="A82" s="53"/>
      <c r="B82" s="54" t="s">
        <v>41</v>
      </c>
      <c r="C82" s="55">
        <f t="shared" ref="C82:E82" si="33">C39 -($F39*C$42/$F$42)</f>
        <v>-2.3354030253887548E-2</v>
      </c>
      <c r="D82" s="56">
        <f t="shared" si="33"/>
        <v>4.4500826225199325E-3</v>
      </c>
      <c r="E82" s="57">
        <f t="shared" si="33"/>
        <v>1.8903947631367671E-2</v>
      </c>
    </row>
    <row r="83" spans="1:5" ht="24" x14ac:dyDescent="0.25">
      <c r="A83" s="53"/>
      <c r="B83" s="54" t="s">
        <v>42</v>
      </c>
      <c r="C83" s="55">
        <f t="shared" ref="C83:E83" si="34">C40 -($F40*C$42/$F$42)</f>
        <v>1.5046580406090637E-2</v>
      </c>
      <c r="D83" s="56">
        <f t="shared" si="34"/>
        <v>2.4495818129205926E-2</v>
      </c>
      <c r="E83" s="57">
        <f t="shared" si="34"/>
        <v>-3.9542398535296341E-2</v>
      </c>
    </row>
    <row r="84" spans="1:5" ht="24.75" thickBot="1" x14ac:dyDescent="0.3">
      <c r="A84" s="58"/>
      <c r="B84" s="59" t="s">
        <v>43</v>
      </c>
      <c r="C84" s="60">
        <f t="shared" ref="C84:E84" si="35">C41 -($F41*C$42/$F$42)</f>
        <v>-2.8517978864267962E-2</v>
      </c>
      <c r="D84" s="61">
        <f t="shared" si="35"/>
        <v>2.2442986185184588E-2</v>
      </c>
      <c r="E84" s="62">
        <f t="shared" si="35"/>
        <v>6.0749926790834852E-3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0F27-096A-4D5B-8546-E649E11356C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0.19956140350877194</v>
      </c>
      <c r="D6" s="51">
        <v>0.20212765957446804</v>
      </c>
      <c r="E6" s="52">
        <v>0.2207792207792208</v>
      </c>
      <c r="F6" s="19">
        <f>AVERAGE(C6:E6)</f>
        <v>0.20748942795415359</v>
      </c>
    </row>
    <row r="7" spans="1:6" ht="24" x14ac:dyDescent="0.25">
      <c r="A7" s="53"/>
      <c r="B7" s="54" t="s">
        <v>46</v>
      </c>
      <c r="C7" s="55">
        <v>0.30043859649122806</v>
      </c>
      <c r="D7" s="56">
        <v>0.2978723404255319</v>
      </c>
      <c r="E7" s="57">
        <v>0.25324675324675322</v>
      </c>
      <c r="F7" s="19">
        <f>AVERAGE(C7:E7)</f>
        <v>0.28385256338783771</v>
      </c>
    </row>
    <row r="8" spans="1:6" ht="24" x14ac:dyDescent="0.25">
      <c r="A8" s="53"/>
      <c r="B8" s="54" t="s">
        <v>47</v>
      </c>
      <c r="C8" s="55">
        <v>0.44078947368421045</v>
      </c>
      <c r="D8" s="56">
        <v>0.30851063829787234</v>
      </c>
      <c r="E8" s="57">
        <v>0.39610389610389612</v>
      </c>
      <c r="F8" s="19">
        <f>AVERAGE(C8:E8)</f>
        <v>0.38180133602865962</v>
      </c>
    </row>
    <row r="9" spans="1:6" ht="24" x14ac:dyDescent="0.25">
      <c r="A9" s="53"/>
      <c r="B9" s="54" t="s">
        <v>48</v>
      </c>
      <c r="C9" s="55">
        <v>0.23026315789473684</v>
      </c>
      <c r="D9" s="56">
        <v>0.19148936170212769</v>
      </c>
      <c r="E9" s="57">
        <v>0.2207792207792208</v>
      </c>
      <c r="F9" s="19">
        <f>AVERAGE(C9:E9)</f>
        <v>0.21417724679202843</v>
      </c>
    </row>
    <row r="10" spans="1:6" ht="24" x14ac:dyDescent="0.25">
      <c r="A10" s="53"/>
      <c r="B10" s="54" t="s">
        <v>49</v>
      </c>
      <c r="C10" s="55">
        <v>0.48903508771929827</v>
      </c>
      <c r="D10" s="56">
        <v>0.35106382978723405</v>
      </c>
      <c r="E10" s="57">
        <v>0.42857142857142855</v>
      </c>
      <c r="F10" s="19">
        <f>AVERAGE(C10:E10)</f>
        <v>0.42289011535932031</v>
      </c>
    </row>
    <row r="11" spans="1:6" ht="24" x14ac:dyDescent="0.25">
      <c r="A11" s="53"/>
      <c r="B11" s="54" t="s">
        <v>50</v>
      </c>
      <c r="C11" s="55">
        <v>0.20175438596491227</v>
      </c>
      <c r="D11" s="56">
        <v>0.24468085106382978</v>
      </c>
      <c r="E11" s="57">
        <v>0.16883116883116883</v>
      </c>
      <c r="F11" s="19">
        <f>AVERAGE(C11:E11)</f>
        <v>0.20508880195330362</v>
      </c>
    </row>
    <row r="12" spans="1:6" ht="24" x14ac:dyDescent="0.25">
      <c r="A12" s="53"/>
      <c r="B12" s="54" t="s">
        <v>51</v>
      </c>
      <c r="C12" s="55">
        <v>0.10307017543859649</v>
      </c>
      <c r="D12" s="56">
        <v>5.3191489361702128E-2</v>
      </c>
      <c r="E12" s="57">
        <v>0.14935064935064934</v>
      </c>
      <c r="F12" s="19">
        <f>AVERAGE(C12:E12)</f>
        <v>0.10187077138364932</v>
      </c>
    </row>
    <row r="13" spans="1:6" ht="24" x14ac:dyDescent="0.25">
      <c r="A13" s="53"/>
      <c r="B13" s="54" t="s">
        <v>52</v>
      </c>
      <c r="C13" s="55">
        <v>0.10087719298245613</v>
      </c>
      <c r="D13" s="56">
        <v>0.19148936170212769</v>
      </c>
      <c r="E13" s="57">
        <v>0.11688311688311687</v>
      </c>
      <c r="F13" s="19">
        <f>AVERAGE(C13:E13)</f>
        <v>0.13641655718923357</v>
      </c>
    </row>
    <row r="14" spans="1:6" ht="24" x14ac:dyDescent="0.25">
      <c r="A14" s="53"/>
      <c r="B14" s="54" t="s">
        <v>53</v>
      </c>
      <c r="C14" s="55">
        <v>5.0438596491228067E-2</v>
      </c>
      <c r="D14" s="56">
        <v>9.5744680851063843E-2</v>
      </c>
      <c r="E14" s="57">
        <v>7.1428571428571425E-2</v>
      </c>
      <c r="F14" s="19">
        <f>AVERAGE(C14:E14)</f>
        <v>7.2537282923621119E-2</v>
      </c>
    </row>
    <row r="15" spans="1:6" ht="24" x14ac:dyDescent="0.25">
      <c r="A15" s="53"/>
      <c r="B15" s="54" t="s">
        <v>54</v>
      </c>
      <c r="C15" s="55">
        <v>0.17543859649122806</v>
      </c>
      <c r="D15" s="56">
        <v>0.22340425531914893</v>
      </c>
      <c r="E15" s="57">
        <v>0.18181818181818182</v>
      </c>
      <c r="F15" s="19">
        <f>AVERAGE(C15:E15)</f>
        <v>0.19355367787618627</v>
      </c>
    </row>
    <row r="16" spans="1:6" ht="24" x14ac:dyDescent="0.25">
      <c r="A16" s="53"/>
      <c r="B16" s="54" t="s">
        <v>55</v>
      </c>
      <c r="C16" s="55">
        <v>0.27631578947368424</v>
      </c>
      <c r="D16" s="56">
        <v>0.24468085106382978</v>
      </c>
      <c r="E16" s="57">
        <v>0.25324675324675322</v>
      </c>
      <c r="F16" s="19">
        <f>AVERAGE(C16:E16)</f>
        <v>0.2580811312614224</v>
      </c>
    </row>
    <row r="17" spans="1:6" ht="24" x14ac:dyDescent="0.25">
      <c r="A17" s="53"/>
      <c r="B17" s="54" t="s">
        <v>56</v>
      </c>
      <c r="C17" s="55">
        <v>0.26754385964912281</v>
      </c>
      <c r="D17" s="56">
        <v>0.1276595744680851</v>
      </c>
      <c r="E17" s="57">
        <v>0.20129870129870131</v>
      </c>
      <c r="F17" s="19">
        <f>AVERAGE(C17:E17)</f>
        <v>0.19883404513863642</v>
      </c>
    </row>
    <row r="18" spans="1:6" ht="24" x14ac:dyDescent="0.25">
      <c r="A18" s="53"/>
      <c r="B18" s="54" t="s">
        <v>57</v>
      </c>
      <c r="C18" s="55">
        <v>0.23026315789473684</v>
      </c>
      <c r="D18" s="56">
        <v>0.24468085106382978</v>
      </c>
      <c r="E18" s="57">
        <v>0.20129870129870131</v>
      </c>
      <c r="F18" s="19">
        <f>AVERAGE(C18:E18)</f>
        <v>0.22541423675242264</v>
      </c>
    </row>
    <row r="19" spans="1:6" ht="24" x14ac:dyDescent="0.25">
      <c r="A19" s="53"/>
      <c r="B19" s="54" t="s">
        <v>58</v>
      </c>
      <c r="C19" s="55">
        <v>0.30482456140350878</v>
      </c>
      <c r="D19" s="56">
        <v>0.24468085106382978</v>
      </c>
      <c r="E19" s="57">
        <v>0.20129870129870131</v>
      </c>
      <c r="F19" s="19">
        <f>AVERAGE(C19:E19)</f>
        <v>0.2502680379220133</v>
      </c>
    </row>
    <row r="20" spans="1:6" ht="24" x14ac:dyDescent="0.25">
      <c r="A20" s="53"/>
      <c r="B20" s="54" t="s">
        <v>59</v>
      </c>
      <c r="C20" s="55">
        <v>0.31359649122807015</v>
      </c>
      <c r="D20" s="56">
        <v>0.32978723404255317</v>
      </c>
      <c r="E20" s="57">
        <v>0.24025974025974026</v>
      </c>
      <c r="F20" s="19">
        <f>AVERAGE(C20:E20)</f>
        <v>0.29454782184345457</v>
      </c>
    </row>
    <row r="21" spans="1:6" ht="24" x14ac:dyDescent="0.25">
      <c r="A21" s="53"/>
      <c r="B21" s="54" t="s">
        <v>60</v>
      </c>
      <c r="C21" s="55">
        <v>0.1337719298245614</v>
      </c>
      <c r="D21" s="56">
        <v>9.5744680851063843E-2</v>
      </c>
      <c r="E21" s="57">
        <v>0.12987012987012986</v>
      </c>
      <c r="F21" s="19">
        <f>AVERAGE(C21:E21)</f>
        <v>0.11979558018191837</v>
      </c>
    </row>
    <row r="22" spans="1:6" ht="24" x14ac:dyDescent="0.25">
      <c r="A22" s="53"/>
      <c r="B22" s="54" t="s">
        <v>61</v>
      </c>
      <c r="C22" s="55">
        <v>4.3859649122807015E-2</v>
      </c>
      <c r="D22" s="56">
        <v>0.1276595744680851</v>
      </c>
      <c r="E22" s="57">
        <v>7.1428571428571425E-2</v>
      </c>
      <c r="F22" s="19">
        <f>AVERAGE(C22:E22)</f>
        <v>8.0982598339821174E-2</v>
      </c>
    </row>
    <row r="23" spans="1:6" ht="24.75" thickBot="1" x14ac:dyDescent="0.3">
      <c r="A23" s="58"/>
      <c r="B23" s="59" t="s">
        <v>62</v>
      </c>
      <c r="C23" s="60">
        <v>0.10087719298245613</v>
      </c>
      <c r="D23" s="61">
        <v>0.14893617021276595</v>
      </c>
      <c r="E23" s="62">
        <v>0.14935064935064934</v>
      </c>
      <c r="F23" s="19">
        <f>AVERAGE(C23:E23)</f>
        <v>0.1330546708486238</v>
      </c>
    </row>
    <row r="24" spans="1:6" ht="15.75" thickTop="1" x14ac:dyDescent="0.25">
      <c r="C24" s="20">
        <f>AVERAGE(C6:C23)</f>
        <v>0.22015107212475632</v>
      </c>
      <c r="D24" s="20">
        <f>AVERAGE(D6:D23)</f>
        <v>0.20685579196217496</v>
      </c>
      <c r="E24" s="20">
        <f>AVERAGE(E6:E23)</f>
        <v>0.20310245310245309</v>
      </c>
      <c r="F24" s="20">
        <f>AVERAGE(F6:F23)</f>
        <v>0.21003643906312816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44</v>
      </c>
      <c r="B31" s="49" t="s">
        <v>45</v>
      </c>
      <c r="C31" s="50">
        <f>C6 -($F6*C$24/$F$24)</f>
        <v>-1.7920002205453173E-2</v>
      </c>
      <c r="D31" s="51">
        <f t="shared" ref="D31:E31" si="0">D6 -($F6*D$24/$F$24)</f>
        <v>-2.2196914598684725E-3</v>
      </c>
      <c r="E31" s="52">
        <f t="shared" si="0"/>
        <v>2.0139693665321784E-2</v>
      </c>
    </row>
    <row r="32" spans="1:6" ht="24" x14ac:dyDescent="0.25">
      <c r="A32" s="53"/>
      <c r="B32" s="54" t="s">
        <v>46</v>
      </c>
      <c r="C32" s="55">
        <f t="shared" ref="C32:E32" si="1">C7 -($F7*C$24/$F$24)</f>
        <v>2.9166691821728707E-3</v>
      </c>
      <c r="D32" s="56">
        <f t="shared" si="1"/>
        <v>1.8318244660097127E-2</v>
      </c>
      <c r="E32" s="57">
        <f t="shared" si="1"/>
        <v>-2.123491384226972E-2</v>
      </c>
    </row>
    <row r="33" spans="1:5" ht="24" x14ac:dyDescent="0.25">
      <c r="A33" s="53"/>
      <c r="B33" s="54" t="s">
        <v>47</v>
      </c>
      <c r="C33" s="55">
        <f t="shared" ref="C33:E33" si="2">C8 -($F8*C$24/$F$24)</f>
        <v>4.0601897469824788E-2</v>
      </c>
      <c r="D33" s="56">
        <f t="shared" si="2"/>
        <v>-6.7508961390196298E-2</v>
      </c>
      <c r="E33" s="57">
        <f t="shared" si="2"/>
        <v>2.6907063920371732E-2</v>
      </c>
    </row>
    <row r="34" spans="1:5" ht="24" x14ac:dyDescent="0.25">
      <c r="A34" s="53"/>
      <c r="B34" s="54" t="s">
        <v>48</v>
      </c>
      <c r="C34" s="55">
        <f t="shared" ref="C34:E34" si="3">C9 -($F9*C$24/$F$24)</f>
        <v>5.7718709717955174E-3</v>
      </c>
      <c r="D34" s="56">
        <f t="shared" si="3"/>
        <v>-1.944453245005498E-2</v>
      </c>
      <c r="E34" s="57">
        <f t="shared" si="3"/>
        <v>1.3672661478259601E-2</v>
      </c>
    </row>
    <row r="35" spans="1:5" ht="24" x14ac:dyDescent="0.25">
      <c r="A35" s="53"/>
      <c r="B35" s="54" t="s">
        <v>49</v>
      </c>
      <c r="C35" s="55">
        <f t="shared" ref="C35:E35" si="4">C10 -($F10*C$24/$F$24)</f>
        <v>4.5780037773729687E-2</v>
      </c>
      <c r="D35" s="56">
        <f t="shared" si="4"/>
        <v>-6.5422329070828344E-2</v>
      </c>
      <c r="E35" s="57">
        <f t="shared" si="4"/>
        <v>1.9642291297098824E-2</v>
      </c>
    </row>
    <row r="36" spans="1:5" ht="24" x14ac:dyDescent="0.25">
      <c r="A36" s="53"/>
      <c r="B36" s="54" t="s">
        <v>50</v>
      </c>
      <c r="C36" s="55">
        <f t="shared" ref="C36:E36" si="5">C11 -($F11*C$24/$F$24)</f>
        <v>-1.3210787850623879E-2</v>
      </c>
      <c r="D36" s="56">
        <f t="shared" si="5"/>
        <v>4.2697772604413237E-2</v>
      </c>
      <c r="E36" s="57">
        <f t="shared" si="5"/>
        <v>-2.9486984753789219E-2</v>
      </c>
    </row>
    <row r="37" spans="1:5" ht="24" x14ac:dyDescent="0.25">
      <c r="A37" s="53"/>
      <c r="B37" s="54" t="s">
        <v>51</v>
      </c>
      <c r="C37" s="55">
        <f t="shared" ref="C37:E37" si="6">C12 -($F12*C$24/$F$24)</f>
        <v>-3.7063421900695309E-3</v>
      </c>
      <c r="D37" s="56">
        <f t="shared" si="6"/>
        <v>-4.7136621257374396E-2</v>
      </c>
      <c r="E37" s="57">
        <f t="shared" si="6"/>
        <v>5.0842963447444017E-2</v>
      </c>
    </row>
    <row r="38" spans="1:5" ht="24" x14ac:dyDescent="0.25">
      <c r="A38" s="53"/>
      <c r="B38" s="54" t="s">
        <v>52</v>
      </c>
      <c r="C38" s="55">
        <f t="shared" ref="C38:E38" si="7">C13 -($F13*C$24/$F$24)</f>
        <v>-4.2108716770810364E-2</v>
      </c>
      <c r="D38" s="56">
        <f t="shared" si="7"/>
        <v>5.7138602852845694E-2</v>
      </c>
      <c r="E38" s="57">
        <f t="shared" si="7"/>
        <v>-1.5029886082035288E-2</v>
      </c>
    </row>
    <row r="39" spans="1:5" ht="24" x14ac:dyDescent="0.25">
      <c r="A39" s="53"/>
      <c r="B39" s="54" t="s">
        <v>53</v>
      </c>
      <c r="C39" s="55">
        <f t="shared" ref="C39:E39" si="8">C14 -($F14*C$24/$F$24)</f>
        <v>-2.559183268516977E-2</v>
      </c>
      <c r="D39" s="56">
        <f t="shared" si="8"/>
        <v>2.4305852555940283E-2</v>
      </c>
      <c r="E39" s="57">
        <f t="shared" si="8"/>
        <v>1.285980129229522E-3</v>
      </c>
    </row>
    <row r="40" spans="1:5" ht="24" x14ac:dyDescent="0.25">
      <c r="A40" s="53"/>
      <c r="B40" s="54" t="s">
        <v>54</v>
      </c>
      <c r="C40" s="55">
        <f t="shared" ref="C40:E40" si="9">C15 -($F15*C$24/$F$24)</f>
        <v>-2.7435961315024959E-2</v>
      </c>
      <c r="D40" s="56">
        <f t="shared" si="9"/>
        <v>3.2781620966466168E-2</v>
      </c>
      <c r="E40" s="57">
        <f t="shared" si="9"/>
        <v>-5.3456596514410981E-3</v>
      </c>
    </row>
    <row r="41" spans="1:5" ht="24" x14ac:dyDescent="0.25">
      <c r="A41" s="53"/>
      <c r="B41" s="54" t="s">
        <v>55</v>
      </c>
      <c r="C41" s="55">
        <f t="shared" ref="C41:E41" si="10">C16 -($F16*C$24/$F$24)</f>
        <v>5.8063578921702108E-3</v>
      </c>
      <c r="D41" s="56">
        <f t="shared" si="10"/>
        <v>-9.4920773846957351E-3</v>
      </c>
      <c r="E41" s="57">
        <f t="shared" si="10"/>
        <v>3.6857194925256631E-3</v>
      </c>
    </row>
    <row r="42" spans="1:5" ht="24" x14ac:dyDescent="0.25">
      <c r="A42" s="53"/>
      <c r="B42" s="54" t="s">
        <v>56</v>
      </c>
      <c r="C42" s="55">
        <f t="shared" ref="C42:E42" si="11">C17 -($F17*C$24/$F$24)</f>
        <v>5.9134650240385361E-2</v>
      </c>
      <c r="D42" s="56">
        <f t="shared" si="11"/>
        <v>-6.8163464903828547E-2</v>
      </c>
      <c r="E42" s="57">
        <f t="shared" si="11"/>
        <v>9.0288146634432409E-3</v>
      </c>
    </row>
    <row r="43" spans="1:5" ht="24" x14ac:dyDescent="0.25">
      <c r="A43" s="53"/>
      <c r="B43" s="54" t="s">
        <v>57</v>
      </c>
      <c r="C43" s="55">
        <f t="shared" ref="C43:E43" si="12">C18 -($F18*C$24/$F$24)</f>
        <v>-6.0062538063168081E-3</v>
      </c>
      <c r="D43" s="56">
        <f t="shared" si="12"/>
        <v>2.268013218401152E-2</v>
      </c>
      <c r="E43" s="57">
        <f t="shared" si="12"/>
        <v>-1.6673878377694601E-2</v>
      </c>
    </row>
    <row r="44" spans="1:5" ht="24" x14ac:dyDescent="0.25">
      <c r="A44" s="53"/>
      <c r="B44" s="54" t="s">
        <v>58</v>
      </c>
      <c r="C44" s="55">
        <f t="shared" ref="C44:E44" si="13">C19 -($F19*C$24/$F$24)</f>
        <v>4.2504474884947019E-2</v>
      </c>
      <c r="D44" s="56">
        <f t="shared" si="13"/>
        <v>-1.7973001469607508E-3</v>
      </c>
      <c r="E44" s="57">
        <f t="shared" si="13"/>
        <v>-4.0707174737986185E-2</v>
      </c>
    </row>
    <row r="45" spans="1:5" ht="24" x14ac:dyDescent="0.25">
      <c r="A45" s="53"/>
      <c r="B45" s="54" t="s">
        <v>59</v>
      </c>
      <c r="C45" s="55">
        <f t="shared" ref="C45:E45" si="14">C20 -($F20*C$24/$F$24)</f>
        <v>4.864258573151925E-3</v>
      </c>
      <c r="D45" s="56">
        <f t="shared" si="14"/>
        <v>3.969984144564892E-2</v>
      </c>
      <c r="E45" s="57">
        <f t="shared" si="14"/>
        <v>-4.4564100018800817E-2</v>
      </c>
    </row>
    <row r="46" spans="1:5" ht="24" x14ac:dyDescent="0.25">
      <c r="A46" s="53"/>
      <c r="B46" s="54" t="s">
        <v>60</v>
      </c>
      <c r="C46" s="55">
        <f t="shared" ref="C46:E46" si="15">C21 -($F21*C$24/$F$24)</f>
        <v>8.2074062090668476E-3</v>
      </c>
      <c r="D46" s="56">
        <f t="shared" si="15"/>
        <v>-2.2236797613494397E-2</v>
      </c>
      <c r="E46" s="57">
        <f t="shared" si="15"/>
        <v>1.4029391404427619E-2</v>
      </c>
    </row>
    <row r="47" spans="1:5" ht="24" x14ac:dyDescent="0.25">
      <c r="A47" s="53"/>
      <c r="B47" s="54" t="s">
        <v>61</v>
      </c>
      <c r="C47" s="55">
        <f t="shared" ref="C47:E47" si="16">C22 -($F22*C$24/$F$24)</f>
        <v>-4.1022792835760324E-2</v>
      </c>
      <c r="D47" s="56">
        <f t="shared" si="16"/>
        <v>4.7903320793914031E-2</v>
      </c>
      <c r="E47" s="57">
        <f t="shared" si="16"/>
        <v>-6.8805279581536372E-3</v>
      </c>
    </row>
    <row r="48" spans="1:5" ht="24.75" thickBot="1" x14ac:dyDescent="0.3">
      <c r="A48" s="58"/>
      <c r="B48" s="59" t="s">
        <v>62</v>
      </c>
      <c r="C48" s="60">
        <f t="shared" ref="C48:E48" si="17">C23 -($F23*C$24/$F$24)</f>
        <v>-3.858493353801444E-2</v>
      </c>
      <c r="D48" s="61">
        <f t="shared" si="17"/>
        <v>1.7896387613965142E-2</v>
      </c>
      <c r="E48" s="62">
        <f t="shared" si="17"/>
        <v>2.0688545924049423E-2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8663E-1074-47D5-AE29-95A63DDBF521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0.19078947368421054</v>
      </c>
      <c r="D6" s="51">
        <v>0.11702127659574468</v>
      </c>
      <c r="E6" s="52">
        <v>0.23376623376623373</v>
      </c>
      <c r="F6" s="19">
        <f>AVERAGE(C6:E6)</f>
        <v>0.18052566134872963</v>
      </c>
    </row>
    <row r="7" spans="1:6" ht="24" x14ac:dyDescent="0.25">
      <c r="A7" s="53"/>
      <c r="B7" s="54" t="s">
        <v>8</v>
      </c>
      <c r="C7" s="55">
        <v>0.15570175438596492</v>
      </c>
      <c r="D7" s="56">
        <v>0.19148936170212769</v>
      </c>
      <c r="E7" s="57">
        <v>0.16883116883116883</v>
      </c>
      <c r="F7" s="19">
        <f>AVERAGE(C7:E7)</f>
        <v>0.17200742830642049</v>
      </c>
    </row>
    <row r="8" spans="1:6" ht="24" x14ac:dyDescent="0.25">
      <c r="A8" s="53"/>
      <c r="B8" s="54" t="s">
        <v>9</v>
      </c>
      <c r="C8" s="55">
        <v>0.25657894736842107</v>
      </c>
      <c r="D8" s="56">
        <v>0.20212765957446804</v>
      </c>
      <c r="E8" s="57">
        <v>0.18181818181818182</v>
      </c>
      <c r="F8" s="19">
        <f>AVERAGE(C8:E8)</f>
        <v>0.21350826292035699</v>
      </c>
    </row>
    <row r="9" spans="1:6" ht="24" x14ac:dyDescent="0.25">
      <c r="A9" s="53"/>
      <c r="B9" s="54" t="s">
        <v>10</v>
      </c>
      <c r="C9" s="55">
        <v>0.12938596491228072</v>
      </c>
      <c r="D9" s="56">
        <v>0.1276595744680851</v>
      </c>
      <c r="E9" s="57">
        <v>0.12337662337662338</v>
      </c>
      <c r="F9" s="19">
        <f>AVERAGE(C9:E9)</f>
        <v>0.12680738758566304</v>
      </c>
    </row>
    <row r="10" spans="1:6" ht="24" x14ac:dyDescent="0.25">
      <c r="A10" s="53"/>
      <c r="B10" s="54" t="s">
        <v>11</v>
      </c>
      <c r="C10" s="55">
        <v>0.23245614035087719</v>
      </c>
      <c r="D10" s="56">
        <v>0.22340425531914893</v>
      </c>
      <c r="E10" s="57">
        <v>0.25974025974025972</v>
      </c>
      <c r="F10" s="19">
        <f>AVERAGE(C10:E10)</f>
        <v>0.23853355180342861</v>
      </c>
    </row>
    <row r="11" spans="1:6" ht="24" x14ac:dyDescent="0.25">
      <c r="A11" s="53"/>
      <c r="B11" s="54" t="s">
        <v>12</v>
      </c>
      <c r="C11" s="55">
        <v>7.2368421052631582E-2</v>
      </c>
      <c r="D11" s="56">
        <v>0.10638297872340426</v>
      </c>
      <c r="E11" s="57">
        <v>7.1428571428571425E-2</v>
      </c>
      <c r="F11" s="19">
        <f>AVERAGE(C11:E11)</f>
        <v>8.3393323734869074E-2</v>
      </c>
    </row>
    <row r="12" spans="1:6" ht="24" x14ac:dyDescent="0.25">
      <c r="A12" s="53"/>
      <c r="B12" s="54" t="s">
        <v>13</v>
      </c>
      <c r="C12" s="55">
        <v>0.28289473684210525</v>
      </c>
      <c r="D12" s="56">
        <v>0.11702127659574468</v>
      </c>
      <c r="E12" s="57">
        <v>0.24675324675324675</v>
      </c>
      <c r="F12" s="19">
        <f>AVERAGE(C12:E12)</f>
        <v>0.21555642006369891</v>
      </c>
    </row>
    <row r="13" spans="1:6" ht="24" x14ac:dyDescent="0.25">
      <c r="A13" s="53"/>
      <c r="B13" s="54" t="s">
        <v>14</v>
      </c>
      <c r="C13" s="55">
        <v>0.38596491228070173</v>
      </c>
      <c r="D13" s="56">
        <v>0.30851063829787234</v>
      </c>
      <c r="E13" s="57">
        <v>0.37012987012987009</v>
      </c>
      <c r="F13" s="19">
        <f>AVERAGE(C13:E13)</f>
        <v>0.35486847356948137</v>
      </c>
    </row>
    <row r="14" spans="1:6" ht="24" x14ac:dyDescent="0.25">
      <c r="A14" s="53"/>
      <c r="B14" s="54" t="s">
        <v>15</v>
      </c>
      <c r="C14" s="55">
        <v>0.19298245614035087</v>
      </c>
      <c r="D14" s="56">
        <v>0.20212765957446804</v>
      </c>
      <c r="E14" s="57">
        <v>0.11688311688311687</v>
      </c>
      <c r="F14" s="19">
        <f>AVERAGE(C14:E14)</f>
        <v>0.17066441086597858</v>
      </c>
    </row>
    <row r="15" spans="1:6" ht="24" x14ac:dyDescent="0.25">
      <c r="A15" s="53"/>
      <c r="B15" s="54" t="s">
        <v>16</v>
      </c>
      <c r="C15" s="55">
        <v>0.10307017543859649</v>
      </c>
      <c r="D15" s="56">
        <v>0.11702127659574468</v>
      </c>
      <c r="E15" s="57">
        <v>0.10389610389610389</v>
      </c>
      <c r="F15" s="19">
        <f>AVERAGE(C15:E15)</f>
        <v>0.10799585197681501</v>
      </c>
    </row>
    <row r="16" spans="1:6" ht="24" x14ac:dyDescent="0.25">
      <c r="A16" s="53"/>
      <c r="B16" s="54" t="s">
        <v>17</v>
      </c>
      <c r="C16" s="55">
        <v>0.125</v>
      </c>
      <c r="D16" s="56">
        <v>0.11702127659574468</v>
      </c>
      <c r="E16" s="57">
        <v>0.10389610389610389</v>
      </c>
      <c r="F16" s="19">
        <f>AVERAGE(C16:E16)</f>
        <v>0.11530579349728286</v>
      </c>
    </row>
    <row r="17" spans="1:6" ht="24" x14ac:dyDescent="0.25">
      <c r="A17" s="53"/>
      <c r="B17" s="54" t="s">
        <v>18</v>
      </c>
      <c r="C17" s="55">
        <v>5.4824561403508769E-2</v>
      </c>
      <c r="D17" s="56">
        <v>8.5106382978723402E-2</v>
      </c>
      <c r="E17" s="57">
        <v>9.0909090909090912E-2</v>
      </c>
      <c r="F17" s="19">
        <f>AVERAGE(C17:E17)</f>
        <v>7.6946678430441021E-2</v>
      </c>
    </row>
    <row r="18" spans="1:6" ht="24" x14ac:dyDescent="0.25">
      <c r="A18" s="53"/>
      <c r="B18" s="54" t="s">
        <v>19</v>
      </c>
      <c r="C18" s="55">
        <v>0.29166666666666669</v>
      </c>
      <c r="D18" s="56">
        <v>0.15957446808510639</v>
      </c>
      <c r="E18" s="57">
        <v>0.25324675324675322</v>
      </c>
      <c r="F18" s="19">
        <f>AVERAGE(C18:E18)</f>
        <v>0.23482929599950877</v>
      </c>
    </row>
    <row r="19" spans="1:6" ht="24" x14ac:dyDescent="0.25">
      <c r="A19" s="53"/>
      <c r="B19" s="54" t="s">
        <v>20</v>
      </c>
      <c r="C19" s="55">
        <v>7.8947368421052627E-2</v>
      </c>
      <c r="D19" s="56">
        <v>0.10638297872340426</v>
      </c>
      <c r="E19" s="57">
        <v>0.14285714285714285</v>
      </c>
      <c r="F19" s="19">
        <f>AVERAGE(C19:E19)</f>
        <v>0.10939583000053325</v>
      </c>
    </row>
    <row r="20" spans="1:6" ht="24" x14ac:dyDescent="0.25">
      <c r="A20" s="53"/>
      <c r="B20" s="54" t="s">
        <v>21</v>
      </c>
      <c r="C20" s="55">
        <v>0.23026315789473684</v>
      </c>
      <c r="D20" s="56">
        <v>0.22340425531914893</v>
      </c>
      <c r="E20" s="57">
        <v>0.20779220779220778</v>
      </c>
      <c r="F20" s="19">
        <f>AVERAGE(C20:E20)</f>
        <v>0.22048654033536452</v>
      </c>
    </row>
    <row r="21" spans="1:6" ht="24" x14ac:dyDescent="0.25">
      <c r="A21" s="53"/>
      <c r="B21" s="54" t="s">
        <v>22</v>
      </c>
      <c r="C21" s="55">
        <v>7.6754385964912283E-2</v>
      </c>
      <c r="D21" s="56">
        <v>0.1276595744680851</v>
      </c>
      <c r="E21" s="57">
        <v>0.10389610389610389</v>
      </c>
      <c r="F21" s="19">
        <f>AVERAGE(C21:E21)</f>
        <v>0.10277002144303375</v>
      </c>
    </row>
    <row r="22" spans="1:6" ht="24" x14ac:dyDescent="0.25">
      <c r="A22" s="53"/>
      <c r="B22" s="54" t="s">
        <v>23</v>
      </c>
      <c r="C22" s="55">
        <v>7.8947368421052627E-2</v>
      </c>
      <c r="D22" s="56">
        <v>0.10638297872340426</v>
      </c>
      <c r="E22" s="57">
        <v>9.7402597402597421E-2</v>
      </c>
      <c r="F22" s="19">
        <f>AVERAGE(C22:E22)</f>
        <v>9.4244314849018115E-2</v>
      </c>
    </row>
    <row r="23" spans="1:6" ht="24" x14ac:dyDescent="0.25">
      <c r="A23" s="53"/>
      <c r="B23" s="54" t="s">
        <v>24</v>
      </c>
      <c r="C23" s="55">
        <v>0.20175438596491227</v>
      </c>
      <c r="D23" s="56">
        <v>0.15957446808510639</v>
      </c>
      <c r="E23" s="57">
        <v>0.17532467532467533</v>
      </c>
      <c r="F23" s="19">
        <f>AVERAGE(C23:E23)</f>
        <v>0.17888450979156467</v>
      </c>
    </row>
    <row r="24" spans="1:6" ht="24" x14ac:dyDescent="0.25">
      <c r="A24" s="53"/>
      <c r="B24" s="54" t="s">
        <v>25</v>
      </c>
      <c r="C24" s="55">
        <v>0.15570175438596492</v>
      </c>
      <c r="D24" s="56">
        <v>0.1702127659574468</v>
      </c>
      <c r="E24" s="57">
        <v>0.1103896103896104</v>
      </c>
      <c r="F24" s="19">
        <f>AVERAGE(C24:E24)</f>
        <v>0.14543471024434071</v>
      </c>
    </row>
    <row r="25" spans="1:6" ht="24.75" thickBot="1" x14ac:dyDescent="0.3">
      <c r="A25" s="58"/>
      <c r="B25" s="59" t="s">
        <v>26</v>
      </c>
      <c r="C25" s="60">
        <v>0.36842105263157893</v>
      </c>
      <c r="D25" s="61">
        <v>0.24468085106382978</v>
      </c>
      <c r="E25" s="62">
        <v>0.27272727272727271</v>
      </c>
      <c r="F25" s="19">
        <f>AVERAGE(C25:E25)</f>
        <v>0.2952763921408938</v>
      </c>
    </row>
    <row r="26" spans="1:6" ht="15.75" thickTop="1" x14ac:dyDescent="0.25">
      <c r="C26" s="20">
        <f>AVERAGE(C6:C25)</f>
        <v>0.18322368421052629</v>
      </c>
      <c r="D26" s="20">
        <f>AVERAGE(D6:D25)</f>
        <v>0.16063829787234041</v>
      </c>
      <c r="E26" s="20">
        <f>AVERAGE(E6:E25)</f>
        <v>0.17175324675324671</v>
      </c>
      <c r="F26" s="20">
        <f>AVERAGE(F6:F25)</f>
        <v>0.17187174294537116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2</v>
      </c>
      <c r="D31" s="41" t="s">
        <v>3</v>
      </c>
      <c r="E31" s="42" t="s">
        <v>4</v>
      </c>
    </row>
    <row r="32" spans="1:6" ht="25.5" thickBot="1" x14ac:dyDescent="0.3">
      <c r="A32" s="43"/>
      <c r="B32" s="44"/>
      <c r="C32" s="45" t="s">
        <v>5</v>
      </c>
      <c r="D32" s="46" t="s">
        <v>5</v>
      </c>
      <c r="E32" s="47" t="s">
        <v>5</v>
      </c>
    </row>
    <row r="33" spans="1:5" ht="24.75" thickTop="1" x14ac:dyDescent="0.25">
      <c r="A33" s="48" t="s">
        <v>6</v>
      </c>
      <c r="B33" s="49" t="s">
        <v>7</v>
      </c>
      <c r="C33" s="50">
        <f>C6 -($F6*C$26/$F$26)</f>
        <v>-1.6597108066299382E-3</v>
      </c>
      <c r="D33" s="51">
        <f t="shared" ref="D33:E33" si="0">D6 -($F6*D$26/$F$26)</f>
        <v>-5.1705324207715009E-2</v>
      </c>
      <c r="E33" s="52">
        <f t="shared" si="0"/>
        <v>5.3365035014345114E-2</v>
      </c>
    </row>
    <row r="34" spans="1:5" ht="24" x14ac:dyDescent="0.25">
      <c r="A34" s="53"/>
      <c r="B34" s="54" t="s">
        <v>8</v>
      </c>
      <c r="C34" s="55">
        <f t="shared" ref="C34:E34" si="1">C7 -($F7*C$26/$F$26)</f>
        <v>-2.7666577055798169E-2</v>
      </c>
      <c r="D34" s="56">
        <f t="shared" si="1"/>
        <v>3.0724246791269866E-2</v>
      </c>
      <c r="E34" s="57">
        <f t="shared" si="1"/>
        <v>-3.0576697354716409E-3</v>
      </c>
    </row>
    <row r="35" spans="1:5" ht="24" x14ac:dyDescent="0.25">
      <c r="A35" s="53"/>
      <c r="B35" s="54" t="s">
        <v>9</v>
      </c>
      <c r="C35" s="55">
        <f t="shared" ref="C35:E35" si="2">C8 -($F8*C$26/$F$26)</f>
        <v>2.8968696426289242E-2</v>
      </c>
      <c r="D35" s="56">
        <f t="shared" si="2"/>
        <v>2.5741823742766456E-3</v>
      </c>
      <c r="E35" s="57">
        <f t="shared" si="2"/>
        <v>-3.1542878800565832E-2</v>
      </c>
    </row>
    <row r="36" spans="1:5" ht="24" x14ac:dyDescent="0.25">
      <c r="A36" s="53"/>
      <c r="B36" s="54" t="s">
        <v>10</v>
      </c>
      <c r="C36" s="55">
        <f t="shared" ref="C36:E36" si="3">C9 -($F9*C$26/$F$26)</f>
        <v>-5.796912391420217E-3</v>
      </c>
      <c r="D36" s="56">
        <f t="shared" si="3"/>
        <v>9.1402498233491003E-3</v>
      </c>
      <c r="E36" s="57">
        <f t="shared" si="3"/>
        <v>-3.3433374319287307E-3</v>
      </c>
    </row>
    <row r="37" spans="1:5" ht="24" x14ac:dyDescent="0.25">
      <c r="A37" s="53"/>
      <c r="B37" s="54" t="s">
        <v>11</v>
      </c>
      <c r="C37" s="55">
        <f t="shared" ref="C37:E37" si="4">C10 -($F10*C$26/$F$26)</f>
        <v>-2.1832292525131414E-2</v>
      </c>
      <c r="D37" s="56">
        <f t="shared" si="4"/>
        <v>4.6112871499487396E-4</v>
      </c>
      <c r="E37" s="57">
        <f t="shared" si="4"/>
        <v>2.1371163810136623E-2</v>
      </c>
    </row>
    <row r="38" spans="1:5" ht="24" x14ac:dyDescent="0.25">
      <c r="A38" s="53"/>
      <c r="B38" s="54" t="s">
        <v>12</v>
      </c>
      <c r="C38" s="55">
        <f t="shared" ref="C38:E38" si="5">C11 -($F11*C$26/$F$26)</f>
        <v>-1.6532940808348759E-2</v>
      </c>
      <c r="D38" s="56">
        <f t="shared" si="5"/>
        <v>2.8440197966567826E-2</v>
      </c>
      <c r="E38" s="57">
        <f t="shared" si="5"/>
        <v>-1.1907257158218984E-2</v>
      </c>
    </row>
    <row r="39" spans="1:5" ht="24" x14ac:dyDescent="0.25">
      <c r="A39" s="53"/>
      <c r="B39" s="54" t="s">
        <v>13</v>
      </c>
      <c r="C39" s="55">
        <f t="shared" ref="C39:E39" si="6">C12 -($F12*C$26/$F$26)</f>
        <v>5.3101050209997946E-2</v>
      </c>
      <c r="D39" s="56">
        <f t="shared" si="6"/>
        <v>-8.4446491293789949E-2</v>
      </c>
      <c r="E39" s="57">
        <f t="shared" si="6"/>
        <v>3.1345441083792086E-2</v>
      </c>
    </row>
    <row r="40" spans="1:5" ht="24" x14ac:dyDescent="0.25">
      <c r="A40" s="53"/>
      <c r="B40" s="54" t="s">
        <v>14</v>
      </c>
      <c r="C40" s="55">
        <f t="shared" ref="C40:E40" si="7">C13 -($F13*C$26/$F$26)</f>
        <v>7.6577628720136959E-3</v>
      </c>
      <c r="D40" s="56">
        <f t="shared" si="7"/>
        <v>-2.3163821888850133E-2</v>
      </c>
      <c r="E40" s="57">
        <f t="shared" si="7"/>
        <v>1.550605901683666E-2</v>
      </c>
    </row>
    <row r="41" spans="1:5" ht="24" x14ac:dyDescent="0.25">
      <c r="A41" s="53"/>
      <c r="B41" s="54" t="s">
        <v>15</v>
      </c>
      <c r="C41" s="55">
        <f t="shared" ref="C41:E41" si="8">C14 -($F14*C$26/$F$26)</f>
        <v>1.1045846976955376E-2</v>
      </c>
      <c r="D41" s="56">
        <f t="shared" si="8"/>
        <v>4.2617783203397569E-2</v>
      </c>
      <c r="E41" s="57">
        <f t="shared" si="8"/>
        <v>-5.3663630180352834E-2</v>
      </c>
    </row>
    <row r="42" spans="1:5" ht="24" x14ac:dyDescent="0.25">
      <c r="A42" s="53"/>
      <c r="B42" s="54" t="s">
        <v>16</v>
      </c>
      <c r="C42" s="55">
        <f t="shared" ref="C42:E42" si="9">C15 -($F15*C$26/$F$26)</f>
        <v>-1.2058684835637476E-2</v>
      </c>
      <c r="D42" s="56">
        <f t="shared" si="9"/>
        <v>1.6083975666976669E-2</v>
      </c>
      <c r="E42" s="57">
        <f t="shared" si="9"/>
        <v>-4.0252908313390956E-3</v>
      </c>
    </row>
    <row r="43" spans="1:5" ht="24" x14ac:dyDescent="0.25">
      <c r="A43" s="53"/>
      <c r="B43" s="54" t="s">
        <v>17</v>
      </c>
      <c r="C43" s="55">
        <f t="shared" ref="C43:E43" si="10">C16 -($F16*C$26/$F$26)</f>
        <v>2.0783845363959719E-3</v>
      </c>
      <c r="D43" s="56">
        <f t="shared" si="10"/>
        <v>9.251808009448817E-3</v>
      </c>
      <c r="E43" s="57">
        <f t="shared" si="10"/>
        <v>-1.1330192545844761E-2</v>
      </c>
    </row>
    <row r="44" spans="1:5" ht="24" x14ac:dyDescent="0.25">
      <c r="A44" s="53"/>
      <c r="B44" s="54" t="s">
        <v>18</v>
      </c>
      <c r="C44" s="55">
        <f t="shared" ref="C44:E44" si="11">C17 -($F17*C$26/$F$26)</f>
        <v>-2.7204361258136571E-2</v>
      </c>
      <c r="D44" s="56">
        <f t="shared" si="11"/>
        <v>1.3188898241717248E-2</v>
      </c>
      <c r="E44" s="57">
        <f t="shared" si="11"/>
        <v>1.4015463016419386E-2</v>
      </c>
    </row>
    <row r="45" spans="1:5" ht="24" x14ac:dyDescent="0.25">
      <c r="A45" s="53"/>
      <c r="B45" s="54" t="s">
        <v>19</v>
      </c>
      <c r="C45" s="55">
        <f t="shared" ref="C45:E45" si="12">C18 -($F18*C$26/$F$26)</f>
        <v>4.1327151652439165E-2</v>
      </c>
      <c r="D45" s="56">
        <f t="shared" si="12"/>
        <v>-5.9906510890658571E-2</v>
      </c>
      <c r="E45" s="57">
        <f t="shared" si="12"/>
        <v>1.8579359238219489E-2</v>
      </c>
    </row>
    <row r="46" spans="1:5" ht="24" x14ac:dyDescent="0.25">
      <c r="A46" s="53"/>
      <c r="B46" s="54" t="s">
        <v>20</v>
      </c>
      <c r="C46" s="55">
        <f t="shared" ref="C46:E46" si="13">C19 -($F19*C$26/$F$26)</f>
        <v>-3.767393689925827E-2</v>
      </c>
      <c r="D46" s="56">
        <f t="shared" si="13"/>
        <v>4.137201584790251E-3</v>
      </c>
      <c r="E46" s="57">
        <f t="shared" si="13"/>
        <v>3.3536735314468061E-2</v>
      </c>
    </row>
    <row r="47" spans="1:5" ht="24" x14ac:dyDescent="0.25">
      <c r="A47" s="53"/>
      <c r="B47" s="54" t="s">
        <v>21</v>
      </c>
      <c r="C47" s="55">
        <f t="shared" ref="C47:E47" si="14">C20 -($F20*C$26/$F$26)</f>
        <v>-4.7862780786841752E-3</v>
      </c>
      <c r="D47" s="56">
        <f t="shared" si="14"/>
        <v>1.7328597178579763E-2</v>
      </c>
      <c r="E47" s="57">
        <f t="shared" si="14"/>
        <v>-1.2542319099895505E-2</v>
      </c>
    </row>
    <row r="48" spans="1:5" ht="24" x14ac:dyDescent="0.25">
      <c r="A48" s="53"/>
      <c r="B48" s="54" t="s">
        <v>22</v>
      </c>
      <c r="C48" s="55">
        <f t="shared" ref="C48:E48" si="15">C21 -($F21*C$26/$F$26)</f>
        <v>-3.2803483365431624E-2</v>
      </c>
      <c r="D48" s="56">
        <f t="shared" si="15"/>
        <v>3.1606546588102913E-2</v>
      </c>
      <c r="E48" s="57">
        <f t="shared" si="15"/>
        <v>1.1969367773287803E-3</v>
      </c>
    </row>
    <row r="49" spans="1:5" ht="24" x14ac:dyDescent="0.25">
      <c r="A49" s="53"/>
      <c r="B49" s="54" t="s">
        <v>23</v>
      </c>
      <c r="C49" s="55">
        <f t="shared" ref="C49:E49" si="16">C22 -($F22*C$26/$F$26)</f>
        <v>-2.152168068856404E-2</v>
      </c>
      <c r="D49" s="56">
        <f t="shared" si="16"/>
        <v>1.8298421820393374E-2</v>
      </c>
      <c r="E49" s="57">
        <f t="shared" si="16"/>
        <v>3.2232588681706947E-3</v>
      </c>
    </row>
    <row r="50" spans="1:5" ht="24" x14ac:dyDescent="0.25">
      <c r="A50" s="53"/>
      <c r="B50" s="54" t="s">
        <v>24</v>
      </c>
      <c r="C50" s="55">
        <f t="shared" ref="C50:E50" si="17">C23 -($F23*C$26/$F$26)</f>
        <v>1.1054749302577743E-2</v>
      </c>
      <c r="D50" s="56">
        <f t="shared" si="17"/>
        <v>-7.6182459480462483E-3</v>
      </c>
      <c r="E50" s="57">
        <f t="shared" si="17"/>
        <v>-3.4365033545314116E-3</v>
      </c>
    </row>
    <row r="51" spans="1:5" ht="24" x14ac:dyDescent="0.25">
      <c r="A51" s="53"/>
      <c r="B51" s="54" t="s">
        <v>25</v>
      </c>
      <c r="C51" s="55">
        <f t="shared" ref="C51:E51" si="18">C24 -($F24*C$26/$F$26)</f>
        <v>6.6124006751666631E-4</v>
      </c>
      <c r="D51" s="56">
        <f t="shared" si="18"/>
        <v>3.4283590487145243E-2</v>
      </c>
      <c r="E51" s="57">
        <f t="shared" si="18"/>
        <v>-3.4944830554661854E-2</v>
      </c>
    </row>
    <row r="52" spans="1:5" ht="24.75" thickBot="1" x14ac:dyDescent="0.3">
      <c r="A52" s="58"/>
      <c r="B52" s="59" t="s">
        <v>26</v>
      </c>
      <c r="C52" s="60">
        <f t="shared" ref="C52:E52" si="19">C25 -($F25*C$26/$F$26)</f>
        <v>5.3641976668855562E-2</v>
      </c>
      <c r="D52" s="61">
        <f t="shared" si="19"/>
        <v>-3.1296434221949915E-2</v>
      </c>
      <c r="E52" s="62">
        <f t="shared" si="19"/>
        <v>-2.2345542446905509E-2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834B-1328-4FE1-8D85-4C1881A8E9C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27</v>
      </c>
      <c r="B6" s="49" t="s">
        <v>28</v>
      </c>
      <c r="C6" s="50">
        <v>0.13596491228070176</v>
      </c>
      <c r="D6" s="51">
        <v>0.14893617021276595</v>
      </c>
      <c r="E6" s="52">
        <v>0.17532467532467533</v>
      </c>
      <c r="F6" s="19">
        <f>AVERAGE(C6:E6)</f>
        <v>0.153408585939381</v>
      </c>
    </row>
    <row r="7" spans="1:6" x14ac:dyDescent="0.25">
      <c r="A7" s="53"/>
      <c r="B7" s="54" t="s">
        <v>29</v>
      </c>
      <c r="C7" s="55">
        <v>0.16885964912280702</v>
      </c>
      <c r="D7" s="56">
        <v>0.22340425531914893</v>
      </c>
      <c r="E7" s="57">
        <v>0.14935064935064934</v>
      </c>
      <c r="F7" s="19">
        <f>AVERAGE(C7:E7)</f>
        <v>0.1805381845975351</v>
      </c>
    </row>
    <row r="8" spans="1:6" x14ac:dyDescent="0.25">
      <c r="A8" s="53"/>
      <c r="B8" s="54" t="s">
        <v>30</v>
      </c>
      <c r="C8" s="55">
        <v>0.23903508771929827</v>
      </c>
      <c r="D8" s="56">
        <v>0.23404255319148937</v>
      </c>
      <c r="E8" s="57">
        <v>0.26623376623376621</v>
      </c>
      <c r="F8" s="19">
        <f>AVERAGE(C8:E8)</f>
        <v>0.24643713571485129</v>
      </c>
    </row>
    <row r="9" spans="1:6" x14ac:dyDescent="0.25">
      <c r="A9" s="53"/>
      <c r="B9" s="54" t="s">
        <v>31</v>
      </c>
      <c r="C9" s="55">
        <v>0.10087719298245613</v>
      </c>
      <c r="D9" s="56">
        <v>0.1702127659574468</v>
      </c>
      <c r="E9" s="57">
        <v>0.12987012987012986</v>
      </c>
      <c r="F9" s="19">
        <f>AVERAGE(C9:E9)</f>
        <v>0.13365336293667759</v>
      </c>
    </row>
    <row r="10" spans="1:6" x14ac:dyDescent="0.25">
      <c r="A10" s="53"/>
      <c r="B10" s="54" t="s">
        <v>32</v>
      </c>
      <c r="C10" s="55">
        <v>7.0175438596491224E-2</v>
      </c>
      <c r="D10" s="56">
        <v>0.20212765957446804</v>
      </c>
      <c r="E10" s="57">
        <v>0.12337662337662338</v>
      </c>
      <c r="F10" s="19">
        <f>AVERAGE(C10:E10)</f>
        <v>0.13189324051586088</v>
      </c>
    </row>
    <row r="11" spans="1:6" x14ac:dyDescent="0.25">
      <c r="A11" s="53"/>
      <c r="B11" s="54" t="s">
        <v>33</v>
      </c>
      <c r="C11" s="55">
        <v>0.42982456140350878</v>
      </c>
      <c r="D11" s="56">
        <v>0.18085106382978725</v>
      </c>
      <c r="E11" s="57">
        <v>0.39610389610389612</v>
      </c>
      <c r="F11" s="19">
        <f>AVERAGE(C11:E11)</f>
        <v>0.33559317377906406</v>
      </c>
    </row>
    <row r="12" spans="1:6" x14ac:dyDescent="0.25">
      <c r="A12" s="53"/>
      <c r="B12" s="54" t="s">
        <v>34</v>
      </c>
      <c r="C12" s="55">
        <v>0.37061403508771934</v>
      </c>
      <c r="D12" s="56">
        <v>0.27659574468085107</v>
      </c>
      <c r="E12" s="57">
        <v>0.33116883116883117</v>
      </c>
      <c r="F12" s="19">
        <f>AVERAGE(C12:E12)</f>
        <v>0.32612620364580053</v>
      </c>
    </row>
    <row r="13" spans="1:6" x14ac:dyDescent="0.25">
      <c r="A13" s="53"/>
      <c r="B13" s="54" t="s">
        <v>35</v>
      </c>
      <c r="C13" s="55">
        <v>6.1403508771929821E-2</v>
      </c>
      <c r="D13" s="56">
        <v>8.5106382978723402E-2</v>
      </c>
      <c r="E13" s="57">
        <v>0.12987012987012986</v>
      </c>
      <c r="F13" s="19">
        <f>AVERAGE(C13:E13)</f>
        <v>9.2126673873594356E-2</v>
      </c>
    </row>
    <row r="14" spans="1:6" x14ac:dyDescent="0.25">
      <c r="A14" s="53"/>
      <c r="B14" s="54" t="s">
        <v>36</v>
      </c>
      <c r="C14" s="55">
        <v>0.27850877192982454</v>
      </c>
      <c r="D14" s="56">
        <v>0.20212765957446804</v>
      </c>
      <c r="E14" s="57">
        <v>0.16883116883116883</v>
      </c>
      <c r="F14" s="19">
        <f>AVERAGE(C14:E14)</f>
        <v>0.21648920011182046</v>
      </c>
    </row>
    <row r="15" spans="1:6" ht="24" x14ac:dyDescent="0.25">
      <c r="A15" s="53"/>
      <c r="B15" s="54" t="s">
        <v>37</v>
      </c>
      <c r="C15" s="55">
        <v>0.23026315789473684</v>
      </c>
      <c r="D15" s="56">
        <v>0.14893617021276595</v>
      </c>
      <c r="E15" s="57">
        <v>0.17532467532467533</v>
      </c>
      <c r="F15" s="19">
        <f>AVERAGE(C15:E15)</f>
        <v>0.1848413344773927</v>
      </c>
    </row>
    <row r="16" spans="1:6" x14ac:dyDescent="0.25">
      <c r="A16" s="53"/>
      <c r="B16" s="54" t="s">
        <v>38</v>
      </c>
      <c r="C16" s="55">
        <v>0.20175438596491227</v>
      </c>
      <c r="D16" s="56">
        <v>0.15957446808510639</v>
      </c>
      <c r="E16" s="57">
        <v>0.18181818181818182</v>
      </c>
      <c r="F16" s="19">
        <f>AVERAGE(C16:E16)</f>
        <v>0.18104901195606682</v>
      </c>
    </row>
    <row r="17" spans="1:6" x14ac:dyDescent="0.25">
      <c r="A17" s="53"/>
      <c r="B17" s="54" t="s">
        <v>39</v>
      </c>
      <c r="C17" s="55">
        <v>5.921052631578947E-2</v>
      </c>
      <c r="D17" s="56">
        <v>0.20212765957446804</v>
      </c>
      <c r="E17" s="57">
        <v>0.12987012987012986</v>
      </c>
      <c r="F17" s="19">
        <f>AVERAGE(C17:E17)</f>
        <v>0.13040277192012914</v>
      </c>
    </row>
    <row r="18" spans="1:6" x14ac:dyDescent="0.25">
      <c r="A18" s="53"/>
      <c r="B18" s="54" t="s">
        <v>40</v>
      </c>
      <c r="C18" s="55">
        <v>0.46710526315789475</v>
      </c>
      <c r="D18" s="56">
        <v>0.32978723404255317</v>
      </c>
      <c r="E18" s="57">
        <v>0.36363636363636365</v>
      </c>
      <c r="F18" s="19">
        <f>AVERAGE(C18:E18)</f>
        <v>0.38684295361227045</v>
      </c>
    </row>
    <row r="19" spans="1:6" ht="24" x14ac:dyDescent="0.25">
      <c r="A19" s="53"/>
      <c r="B19" s="54" t="s">
        <v>41</v>
      </c>
      <c r="C19" s="55">
        <v>6.5789473684210523E-2</v>
      </c>
      <c r="D19" s="56">
        <v>8.5106382978723402E-2</v>
      </c>
      <c r="E19" s="57">
        <v>0.10389610389610389</v>
      </c>
      <c r="F19" s="19">
        <f>AVERAGE(C19:E19)</f>
        <v>8.4930653519679267E-2</v>
      </c>
    </row>
    <row r="20" spans="1:6" ht="24" x14ac:dyDescent="0.25">
      <c r="A20" s="53"/>
      <c r="B20" s="54" t="s">
        <v>42</v>
      </c>
      <c r="C20" s="55">
        <v>0.32894736842105265</v>
      </c>
      <c r="D20" s="56">
        <v>0.30851063829787234</v>
      </c>
      <c r="E20" s="57">
        <v>0.25974025974025972</v>
      </c>
      <c r="F20" s="19">
        <f>AVERAGE(C20:E20)</f>
        <v>0.29906608881972824</v>
      </c>
    </row>
    <row r="21" spans="1:6" ht="24.75" thickBot="1" x14ac:dyDescent="0.3">
      <c r="A21" s="58"/>
      <c r="B21" s="59" t="s">
        <v>43</v>
      </c>
      <c r="C21" s="60">
        <v>0.21710526315789477</v>
      </c>
      <c r="D21" s="61">
        <v>0.24468085106382978</v>
      </c>
      <c r="E21" s="62">
        <v>0.24025974025974026</v>
      </c>
      <c r="F21" s="19">
        <f>AVERAGE(C21:E21)</f>
        <v>0.23401528482715495</v>
      </c>
    </row>
    <row r="22" spans="1:6" ht="15.75" thickTop="1" x14ac:dyDescent="0.25">
      <c r="C22" s="20">
        <f>AVERAGE(C6:C21)</f>
        <v>0.21408991228070176</v>
      </c>
      <c r="D22" s="20">
        <f>AVERAGE(D6:D21)</f>
        <v>0.20013297872340427</v>
      </c>
      <c r="E22" s="20">
        <f>AVERAGE(E6:E21)</f>
        <v>0.20779220779220778</v>
      </c>
      <c r="F22" s="20">
        <f>AVERAGE(F6:F21)</f>
        <v>0.20733836626543797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2</v>
      </c>
      <c r="D27" s="41" t="s">
        <v>3</v>
      </c>
      <c r="E27" s="42" t="s">
        <v>4</v>
      </c>
    </row>
    <row r="28" spans="1:6" ht="25.5" thickBot="1" x14ac:dyDescent="0.3">
      <c r="A28" s="43"/>
      <c r="B28" s="44"/>
      <c r="C28" s="45" t="s">
        <v>5</v>
      </c>
      <c r="D28" s="46" t="s">
        <v>5</v>
      </c>
      <c r="E28" s="47" t="s">
        <v>5</v>
      </c>
    </row>
    <row r="29" spans="1:6" ht="15.75" thickTop="1" x14ac:dyDescent="0.25">
      <c r="A29" s="48" t="s">
        <v>27</v>
      </c>
      <c r="B29" s="49" t="s">
        <v>28</v>
      </c>
      <c r="C29" s="50">
        <f>C6 -($F6*C$22/$F$22)</f>
        <v>-2.2439107671988201E-2</v>
      </c>
      <c r="D29" s="51">
        <f t="shared" ref="D29:E29" si="0">D6 -($F6*D$22/$F$22)</f>
        <v>8.5881328747638985E-4</v>
      </c>
      <c r="E29" s="52">
        <f t="shared" si="0"/>
        <v>2.1580294384511922E-2</v>
      </c>
    </row>
    <row r="30" spans="1:6" x14ac:dyDescent="0.25">
      <c r="A30" s="53"/>
      <c r="B30" s="54" t="s">
        <v>29</v>
      </c>
      <c r="C30" s="55">
        <f t="shared" ref="C30:E30" si="1">C7 -($F7*C$22/$F$22)</f>
        <v>-1.7557388881250913E-2</v>
      </c>
      <c r="D30" s="56">
        <f t="shared" si="1"/>
        <v>4.9140102921207268E-2</v>
      </c>
      <c r="E30" s="57">
        <f t="shared" si="1"/>
        <v>-3.15827140399563E-2</v>
      </c>
    </row>
    <row r="31" spans="1:6" x14ac:dyDescent="0.25">
      <c r="A31" s="53"/>
      <c r="B31" s="54" t="s">
        <v>30</v>
      </c>
      <c r="C31" s="55">
        <f t="shared" ref="C31:E31" si="2">C8 -($F8*C$22/$F$22)</f>
        <v>-1.5426764750186672E-2</v>
      </c>
      <c r="D31" s="56">
        <f t="shared" si="2"/>
        <v>-3.8304412138803479E-3</v>
      </c>
      <c r="E31" s="57">
        <f t="shared" si="2"/>
        <v>1.9257205964067103E-2</v>
      </c>
    </row>
    <row r="32" spans="1:6" x14ac:dyDescent="0.25">
      <c r="A32" s="53"/>
      <c r="B32" s="54" t="s">
        <v>31</v>
      </c>
      <c r="C32" s="55">
        <f t="shared" ref="C32:E32" si="3">C9 -($F9*C$22/$F$22)</f>
        <v>-3.7128315899108991E-2</v>
      </c>
      <c r="D32" s="56">
        <f t="shared" si="3"/>
        <v>4.1204101894406348E-2</v>
      </c>
      <c r="E32" s="57">
        <f t="shared" si="3"/>
        <v>-4.0757859952972875E-3</v>
      </c>
    </row>
    <row r="33" spans="1:5" x14ac:dyDescent="0.25">
      <c r="A33" s="53"/>
      <c r="B33" s="54" t="s">
        <v>32</v>
      </c>
      <c r="C33" s="55">
        <f t="shared" ref="C33:E33" si="4">C10 -($F10*C$22/$F$22)</f>
        <v>-6.6012633109970797E-2</v>
      </c>
      <c r="D33" s="56">
        <f t="shared" si="4"/>
        <v>7.4817950458072296E-2</v>
      </c>
      <c r="E33" s="57">
        <f t="shared" si="4"/>
        <v>-8.8053173481014296E-3</v>
      </c>
    </row>
    <row r="34" spans="1:5" x14ac:dyDescent="0.25">
      <c r="A34" s="53"/>
      <c r="B34" s="54" t="s">
        <v>33</v>
      </c>
      <c r="C34" s="55">
        <f t="shared" ref="C34:E34" si="5">C11 -($F11*C$22/$F$22)</f>
        <v>8.3303488480698795E-2</v>
      </c>
      <c r="D34" s="56">
        <f t="shared" si="5"/>
        <v>-0.14307963321092168</v>
      </c>
      <c r="E34" s="57">
        <f t="shared" si="5"/>
        <v>5.977614473022308E-2</v>
      </c>
    </row>
    <row r="35" spans="1:5" x14ac:dyDescent="0.25">
      <c r="A35" s="53"/>
      <c r="B35" s="54" t="s">
        <v>34</v>
      </c>
      <c r="C35" s="55">
        <f t="shared" ref="C35:E35" si="6">C12 -($F12*C$22/$F$22)</f>
        <v>3.3868204643668354E-2</v>
      </c>
      <c r="D35" s="56">
        <f t="shared" si="6"/>
        <v>-3.8196976758034296E-2</v>
      </c>
      <c r="E35" s="57">
        <f t="shared" si="6"/>
        <v>4.3287721143661084E-3</v>
      </c>
    </row>
    <row r="36" spans="1:5" x14ac:dyDescent="0.25">
      <c r="A36" s="53"/>
      <c r="B36" s="54" t="s">
        <v>35</v>
      </c>
      <c r="C36" s="55">
        <f t="shared" ref="C36:E36" si="7">C13 -($F13*C$22/$F$22)</f>
        <v>-3.3723080115437148E-2</v>
      </c>
      <c r="D36" s="56">
        <f t="shared" si="7"/>
        <v>-3.818720437004125E-3</v>
      </c>
      <c r="E36" s="57">
        <f t="shared" si="7"/>
        <v>3.7541800552441329E-2</v>
      </c>
    </row>
    <row r="37" spans="1:5" x14ac:dyDescent="0.25">
      <c r="A37" s="53"/>
      <c r="B37" s="54" t="s">
        <v>36</v>
      </c>
      <c r="C37" s="55">
        <f t="shared" ref="C37:E37" si="8">C14 -($F14*C$22/$F$22)</f>
        <v>5.4970047783019643E-2</v>
      </c>
      <c r="D37" s="56">
        <f t="shared" si="8"/>
        <v>-6.8381447782021043E-3</v>
      </c>
      <c r="E37" s="57">
        <f t="shared" si="8"/>
        <v>-4.8131903004817428E-2</v>
      </c>
    </row>
    <row r="38" spans="1:5" ht="24" x14ac:dyDescent="0.25">
      <c r="A38" s="53"/>
      <c r="B38" s="54" t="s">
        <v>37</v>
      </c>
      <c r="C38" s="55">
        <f t="shared" ref="C38:E38" si="9">C15 -($F15*C$22/$F$22)</f>
        <v>3.9402846815352333E-2</v>
      </c>
      <c r="D38" s="56">
        <f t="shared" si="9"/>
        <v>-2.9481589734328656E-2</v>
      </c>
      <c r="E38" s="57">
        <f t="shared" si="9"/>
        <v>-9.9212570810235656E-3</v>
      </c>
    </row>
    <row r="39" spans="1:5" x14ac:dyDescent="0.25">
      <c r="A39" s="53"/>
      <c r="B39" s="54" t="s">
        <v>38</v>
      </c>
      <c r="C39" s="55">
        <f t="shared" ref="C39:E39" si="10">C16 -($F16*C$22/$F$22)</f>
        <v>1.4809886563581509E-2</v>
      </c>
      <c r="D39" s="56">
        <f t="shared" si="10"/>
        <v>-1.5182759486127018E-2</v>
      </c>
      <c r="E39" s="57">
        <f t="shared" si="10"/>
        <v>3.7287292254561955E-4</v>
      </c>
    </row>
    <row r="40" spans="1:5" x14ac:dyDescent="0.25">
      <c r="A40" s="53"/>
      <c r="B40" s="54" t="s">
        <v>39</v>
      </c>
      <c r="C40" s="55">
        <f t="shared" ref="C40:E40" si="11">C17 -($F17*C$22/$F$22)</f>
        <v>-7.5438542760986382E-2</v>
      </c>
      <c r="D40" s="56">
        <f t="shared" si="11"/>
        <v>7.6256622543370817E-2</v>
      </c>
      <c r="E40" s="57">
        <f t="shared" si="11"/>
        <v>-8.180797823844066E-4</v>
      </c>
    </row>
    <row r="41" spans="1:5" x14ac:dyDescent="0.25">
      <c r="A41" s="53"/>
      <c r="B41" s="54" t="s">
        <v>40</v>
      </c>
      <c r="C41" s="55">
        <f t="shared" ref="C41:E41" si="12">C18 -($F18*C$22/$F$22)</f>
        <v>6.7665567085282208E-2</v>
      </c>
      <c r="D41" s="56">
        <f t="shared" si="12"/>
        <v>-4.3612219223462201E-2</v>
      </c>
      <c r="E41" s="57">
        <f t="shared" si="12"/>
        <v>-2.4053347861819618E-2</v>
      </c>
    </row>
    <row r="42" spans="1:5" ht="24" x14ac:dyDescent="0.25">
      <c r="A42" s="53"/>
      <c r="B42" s="54" t="s">
        <v>41</v>
      </c>
      <c r="C42" s="55">
        <f t="shared" ref="C42:E42" si="13">C19 -($F19*C$22/$F$22)</f>
        <v>-2.1906771296773347E-2</v>
      </c>
      <c r="D42" s="56">
        <f t="shared" si="13"/>
        <v>3.1272250448829836E-3</v>
      </c>
      <c r="E42" s="57">
        <f t="shared" si="13"/>
        <v>1.8779546251890419E-2</v>
      </c>
    </row>
    <row r="43" spans="1:5" ht="24" x14ac:dyDescent="0.25">
      <c r="A43" s="53"/>
      <c r="B43" s="54" t="s">
        <v>42</v>
      </c>
      <c r="C43" s="55">
        <f t="shared" ref="C43:E43" si="14">C20 -($F20*C$22/$F$22)</f>
        <v>2.0142809598689193E-2</v>
      </c>
      <c r="D43" s="56">
        <f t="shared" si="14"/>
        <v>1.9837643189838994E-2</v>
      </c>
      <c r="E43" s="57">
        <f t="shared" si="14"/>
        <v>-3.998045278852802E-2</v>
      </c>
    </row>
    <row r="44" spans="1:5" ht="24.75" thickBot="1" x14ac:dyDescent="0.3">
      <c r="A44" s="58"/>
      <c r="B44" s="59" t="s">
        <v>43</v>
      </c>
      <c r="C44" s="60">
        <f t="shared" ref="C44:E44" si="15">C21 -($F21*C$22/$F$22)</f>
        <v>-2.4530246484588847E-2</v>
      </c>
      <c r="D44" s="61">
        <f t="shared" si="15"/>
        <v>1.8798025502705623E-2</v>
      </c>
      <c r="E44" s="62">
        <f t="shared" si="15"/>
        <v>5.732220981883307E-3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E13E-E769-4D76-8221-752B3009638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63</v>
      </c>
      <c r="B6" s="49" t="s">
        <v>64</v>
      </c>
      <c r="C6" s="50">
        <v>0.13815789473684212</v>
      </c>
      <c r="D6" s="51">
        <v>0.14893617021276595</v>
      </c>
      <c r="E6" s="52">
        <v>0.18181818181818182</v>
      </c>
      <c r="F6" s="19">
        <f>AVERAGE(C6:E6)</f>
        <v>0.15630408225592998</v>
      </c>
    </row>
    <row r="7" spans="1:6" ht="24" x14ac:dyDescent="0.25">
      <c r="A7" s="53"/>
      <c r="B7" s="54" t="s">
        <v>65</v>
      </c>
      <c r="C7" s="55">
        <v>0.19956140350877194</v>
      </c>
      <c r="D7" s="56">
        <v>0.19148936170212769</v>
      </c>
      <c r="E7" s="57">
        <v>0.22727272727272727</v>
      </c>
      <c r="F7" s="19">
        <f>AVERAGE(C7:E7)</f>
        <v>0.20610783082787565</v>
      </c>
    </row>
    <row r="8" spans="1:6" ht="24" x14ac:dyDescent="0.25">
      <c r="A8" s="53"/>
      <c r="B8" s="54" t="s">
        <v>66</v>
      </c>
      <c r="C8" s="55">
        <v>4.3859649122807015E-2</v>
      </c>
      <c r="D8" s="56">
        <v>0.15957446808510639</v>
      </c>
      <c r="E8" s="57">
        <v>8.4415584415584416E-2</v>
      </c>
      <c r="F8" s="19">
        <f>AVERAGE(C8:E8)</f>
        <v>9.5949900541165936E-2</v>
      </c>
    </row>
    <row r="9" spans="1:6" ht="24" x14ac:dyDescent="0.25">
      <c r="A9" s="53"/>
      <c r="B9" s="54" t="s">
        <v>67</v>
      </c>
      <c r="C9" s="55">
        <v>0.1206140350877193</v>
      </c>
      <c r="D9" s="56">
        <v>0.14893617021276595</v>
      </c>
      <c r="E9" s="57">
        <v>0.14285714285714285</v>
      </c>
      <c r="F9" s="19">
        <f>AVERAGE(C9:E9)</f>
        <v>0.13746911605254269</v>
      </c>
    </row>
    <row r="10" spans="1:6" ht="24" x14ac:dyDescent="0.25">
      <c r="A10" s="53"/>
      <c r="B10" s="54" t="s">
        <v>68</v>
      </c>
      <c r="C10" s="55">
        <v>0.16228070175438597</v>
      </c>
      <c r="D10" s="56">
        <v>0.13829787234042554</v>
      </c>
      <c r="E10" s="57">
        <v>0.16233766233766234</v>
      </c>
      <c r="F10" s="19">
        <f>AVERAGE(C10:E10)</f>
        <v>0.15430541214415794</v>
      </c>
    </row>
    <row r="11" spans="1:6" ht="24" x14ac:dyDescent="0.25">
      <c r="A11" s="53"/>
      <c r="B11" s="54" t="s">
        <v>69</v>
      </c>
      <c r="C11" s="55">
        <v>6.798245614035088E-2</v>
      </c>
      <c r="D11" s="56">
        <v>0.11702127659574468</v>
      </c>
      <c r="E11" s="57">
        <v>7.792207792207792E-2</v>
      </c>
      <c r="F11" s="19">
        <f>AVERAGE(C11:E11)</f>
        <v>8.7641936886057814E-2</v>
      </c>
    </row>
    <row r="12" spans="1:6" ht="24" x14ac:dyDescent="0.25">
      <c r="A12" s="53"/>
      <c r="B12" s="54" t="s">
        <v>70</v>
      </c>
      <c r="C12" s="55">
        <v>0.14912280701754385</v>
      </c>
      <c r="D12" s="56">
        <v>0.1702127659574468</v>
      </c>
      <c r="E12" s="57">
        <v>0.14935064935064934</v>
      </c>
      <c r="F12" s="19">
        <f>AVERAGE(C12:E12)</f>
        <v>0.15622874077521334</v>
      </c>
    </row>
    <row r="13" spans="1:6" ht="24" x14ac:dyDescent="0.25">
      <c r="A13" s="53"/>
      <c r="B13" s="54" t="s">
        <v>71</v>
      </c>
      <c r="C13" s="55">
        <v>0.125</v>
      </c>
      <c r="D13" s="56">
        <v>0.19148936170212769</v>
      </c>
      <c r="E13" s="57">
        <v>0.16883116883116883</v>
      </c>
      <c r="F13" s="19">
        <f>AVERAGE(C13:E13)</f>
        <v>0.16177351017776551</v>
      </c>
    </row>
    <row r="14" spans="1:6" ht="24" x14ac:dyDescent="0.25">
      <c r="A14" s="53"/>
      <c r="B14" s="54" t="s">
        <v>72</v>
      </c>
      <c r="C14" s="55">
        <v>0.1206140350877193</v>
      </c>
      <c r="D14" s="56">
        <v>0.1276595744680851</v>
      </c>
      <c r="E14" s="57">
        <v>0.10389610389610389</v>
      </c>
      <c r="F14" s="19">
        <f>AVERAGE(C14:E14)</f>
        <v>0.11738990448396942</v>
      </c>
    </row>
    <row r="15" spans="1:6" ht="24" x14ac:dyDescent="0.25">
      <c r="A15" s="53"/>
      <c r="B15" s="54" t="s">
        <v>73</v>
      </c>
      <c r="C15" s="55">
        <v>0.16666666666666663</v>
      </c>
      <c r="D15" s="56">
        <v>0.15957446808510639</v>
      </c>
      <c r="E15" s="57">
        <v>0.12337662337662338</v>
      </c>
      <c r="F15" s="19">
        <f>AVERAGE(C15:E15)</f>
        <v>0.14987258604279879</v>
      </c>
    </row>
    <row r="16" spans="1:6" ht="24" x14ac:dyDescent="0.25">
      <c r="A16" s="53"/>
      <c r="B16" s="54" t="s">
        <v>74</v>
      </c>
      <c r="C16" s="55">
        <v>9.4298245614035089E-2</v>
      </c>
      <c r="D16" s="56">
        <v>0.19148936170212769</v>
      </c>
      <c r="E16" s="57">
        <v>0.18181818181818182</v>
      </c>
      <c r="F16" s="19">
        <f>AVERAGE(C16:E16)</f>
        <v>0.15586859637811487</v>
      </c>
    </row>
    <row r="17" spans="1:6" ht="24" x14ac:dyDescent="0.25">
      <c r="A17" s="53"/>
      <c r="B17" s="54" t="s">
        <v>75</v>
      </c>
      <c r="C17" s="55">
        <v>9.4298245614035089E-2</v>
      </c>
      <c r="D17" s="56">
        <v>0.10638297872340426</v>
      </c>
      <c r="E17" s="57">
        <v>0.13636363636363635</v>
      </c>
      <c r="F17" s="19">
        <f>AVERAGE(C17:E17)</f>
        <v>0.11234828690035857</v>
      </c>
    </row>
    <row r="18" spans="1:6" ht="24" x14ac:dyDescent="0.25">
      <c r="A18" s="53"/>
      <c r="B18" s="54" t="s">
        <v>76</v>
      </c>
      <c r="C18" s="55">
        <v>0.36842105263157893</v>
      </c>
      <c r="D18" s="56">
        <v>0.26595744680851063</v>
      </c>
      <c r="E18" s="57">
        <v>0.33766233766233766</v>
      </c>
      <c r="F18" s="19">
        <f>AVERAGE(C18:E18)</f>
        <v>0.32401361236747578</v>
      </c>
    </row>
    <row r="19" spans="1:6" ht="24" x14ac:dyDescent="0.25">
      <c r="A19" s="53"/>
      <c r="B19" s="54" t="s">
        <v>77</v>
      </c>
      <c r="C19" s="55">
        <v>7.4561403508771926E-2</v>
      </c>
      <c r="D19" s="56">
        <v>0.19148936170212769</v>
      </c>
      <c r="E19" s="57">
        <v>0.12337662337662338</v>
      </c>
      <c r="F19" s="19">
        <f>AVERAGE(C19:E19)</f>
        <v>0.12980912952917431</v>
      </c>
    </row>
    <row r="20" spans="1:6" ht="24" x14ac:dyDescent="0.25">
      <c r="A20" s="53"/>
      <c r="B20" s="54" t="s">
        <v>78</v>
      </c>
      <c r="C20" s="55">
        <v>0.48245614035087719</v>
      </c>
      <c r="D20" s="56">
        <v>0.30851063829787234</v>
      </c>
      <c r="E20" s="57">
        <v>0.42857142857142855</v>
      </c>
      <c r="F20" s="19">
        <f>AVERAGE(C20:E20)</f>
        <v>0.40651273574005936</v>
      </c>
    </row>
    <row r="21" spans="1:6" ht="24" x14ac:dyDescent="0.25">
      <c r="A21" s="53"/>
      <c r="B21" s="54" t="s">
        <v>79</v>
      </c>
      <c r="C21" s="55">
        <v>0.33771929824561403</v>
      </c>
      <c r="D21" s="56">
        <v>0.20212765957446804</v>
      </c>
      <c r="E21" s="57">
        <v>0.32467532467532467</v>
      </c>
      <c r="F21" s="19">
        <f>AVERAGE(C21:E21)</f>
        <v>0.28817409416513556</v>
      </c>
    </row>
    <row r="22" spans="1:6" ht="24" x14ac:dyDescent="0.25">
      <c r="A22" s="53"/>
      <c r="B22" s="54" t="s">
        <v>80</v>
      </c>
      <c r="C22" s="55">
        <v>0.39473684210526316</v>
      </c>
      <c r="D22" s="56">
        <v>0.27659574468085107</v>
      </c>
      <c r="E22" s="57">
        <v>0.2792207792207792</v>
      </c>
      <c r="F22" s="19">
        <f>AVERAGE(C22:E22)</f>
        <v>0.31685112200229781</v>
      </c>
    </row>
    <row r="23" spans="1:6" ht="24.75" thickBot="1" x14ac:dyDescent="0.3">
      <c r="A23" s="58"/>
      <c r="B23" s="59" t="s">
        <v>81</v>
      </c>
      <c r="C23" s="60">
        <v>0.33552631578947367</v>
      </c>
      <c r="D23" s="61">
        <v>0.30851063829787234</v>
      </c>
      <c r="E23" s="62">
        <v>0.24675324675324675</v>
      </c>
      <c r="F23" s="19">
        <f>AVERAGE(C23:E23)</f>
        <v>0.29693006694686425</v>
      </c>
    </row>
    <row r="24" spans="1:6" ht="15.75" thickTop="1" x14ac:dyDescent="0.25">
      <c r="C24" s="20">
        <f>AVERAGE(C6:C23)</f>
        <v>0.19310428849902536</v>
      </c>
      <c r="D24" s="20">
        <f>AVERAGE(D6:D23)</f>
        <v>0.18912529550827423</v>
      </c>
      <c r="E24" s="20">
        <f>AVERAGE(E6:E23)</f>
        <v>0.19336219336219332</v>
      </c>
      <c r="F24" s="20">
        <f>AVERAGE(F6:F23)</f>
        <v>0.19186392578983094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63</v>
      </c>
      <c r="B31" s="49" t="s">
        <v>64</v>
      </c>
      <c r="C31" s="50">
        <f>C6 -($F6*C$24/$F$24)</f>
        <v>-1.9156662803209185E-2</v>
      </c>
      <c r="D31" s="51">
        <f t="shared" ref="D31:E31" si="0">D6 -($F6*D$24/$F$24)</f>
        <v>-5.1368564081098467E-3</v>
      </c>
      <c r="E31" s="52">
        <f t="shared" si="0"/>
        <v>2.4293519211318892E-2</v>
      </c>
    </row>
    <row r="32" spans="1:6" ht="24" x14ac:dyDescent="0.25">
      <c r="A32" s="53"/>
      <c r="B32" s="54" t="s">
        <v>65</v>
      </c>
      <c r="C32" s="55">
        <f t="shared" ref="C32:E32" si="1">C7 -($F7*C$24/$F$24)</f>
        <v>-7.8788740851095662E-3</v>
      </c>
      <c r="D32" s="56">
        <f t="shared" si="1"/>
        <v>-1.1676523971401981E-2</v>
      </c>
      <c r="E32" s="57">
        <f t="shared" si="1"/>
        <v>1.9555398056511408E-2</v>
      </c>
    </row>
    <row r="33" spans="1:5" ht="24" x14ac:dyDescent="0.25">
      <c r="A33" s="53"/>
      <c r="B33" s="54" t="s">
        <v>66</v>
      </c>
      <c r="C33" s="55">
        <f t="shared" ref="C33:E33" si="2">C8 -($F8*C$24/$F$24)</f>
        <v>-5.2710548736326565E-2</v>
      </c>
      <c r="D33" s="56">
        <f t="shared" si="2"/>
        <v>6.4994138723372244E-2</v>
      </c>
      <c r="E33" s="57">
        <f t="shared" si="2"/>
        <v>-1.2283589987045693E-2</v>
      </c>
    </row>
    <row r="34" spans="1:5" ht="24" x14ac:dyDescent="0.25">
      <c r="A34" s="53"/>
      <c r="B34" s="54" t="s">
        <v>67</v>
      </c>
      <c r="C34" s="55">
        <f t="shared" ref="C34:E34" si="3">C9 -($F9*C$24/$F$24)</f>
        <v>-1.7743791880726736E-2</v>
      </c>
      <c r="D34" s="56">
        <f t="shared" si="3"/>
        <v>1.3429262962375677E-2</v>
      </c>
      <c r="E34" s="57">
        <f t="shared" si="3"/>
        <v>4.3145289183510183E-3</v>
      </c>
    </row>
    <row r="35" spans="1:5" ht="24" x14ac:dyDescent="0.25">
      <c r="A35" s="53"/>
      <c r="B35" s="54" t="s">
        <v>68</v>
      </c>
      <c r="C35" s="55">
        <f t="shared" ref="C35:E35" si="4">C10 -($F10*C$24/$F$24)</f>
        <v>6.9777353369971928E-3</v>
      </c>
      <c r="D35" s="56">
        <f t="shared" si="4"/>
        <v>-1.3805012817137835E-2</v>
      </c>
      <c r="E35" s="57">
        <f t="shared" si="4"/>
        <v>6.8272774801405867E-3</v>
      </c>
    </row>
    <row r="36" spans="1:5" ht="24" x14ac:dyDescent="0.25">
      <c r="A36" s="53"/>
      <c r="B36" s="54" t="s">
        <v>69</v>
      </c>
      <c r="C36" s="55">
        <f t="shared" ref="C36:E36" si="5">C11 -($F11*C$24/$F$24)</f>
        <v>-2.0226068705520253E-2</v>
      </c>
      <c r="D36" s="56">
        <f t="shared" si="5"/>
        <v>3.0630324548563556E-2</v>
      </c>
      <c r="E36" s="57">
        <f t="shared" si="5"/>
        <v>-1.0404255843043275E-2</v>
      </c>
    </row>
    <row r="37" spans="1:5" ht="24" x14ac:dyDescent="0.25">
      <c r="A37" s="53"/>
      <c r="B37" s="54" t="s">
        <v>70</v>
      </c>
      <c r="C37" s="55">
        <f t="shared" ref="C37:E37" si="6">C12 -($F12*C$24/$F$24)</f>
        <v>-8.1159219738714539E-3</v>
      </c>
      <c r="D37" s="56">
        <f t="shared" si="6"/>
        <v>1.6214005406890941E-2</v>
      </c>
      <c r="E37" s="57">
        <f t="shared" si="6"/>
        <v>-8.0980834330195983E-3</v>
      </c>
    </row>
    <row r="38" spans="1:5" ht="24" x14ac:dyDescent="0.25">
      <c r="A38" s="53"/>
      <c r="B38" s="54" t="s">
        <v>71</v>
      </c>
      <c r="C38" s="55">
        <f t="shared" ref="C38:E38" si="7">C13 -($F13*C$24/$F$24)</f>
        <v>-3.7819344242371211E-2</v>
      </c>
      <c r="D38" s="56">
        <f t="shared" si="7"/>
        <v>3.2024976764569446E-2</v>
      </c>
      <c r="E38" s="57">
        <f t="shared" si="7"/>
        <v>5.7943674778017096E-3</v>
      </c>
    </row>
    <row r="39" spans="1:5" ht="24" x14ac:dyDescent="0.25">
      <c r="A39" s="53"/>
      <c r="B39" s="54" t="s">
        <v>72</v>
      </c>
      <c r="C39" s="55">
        <f t="shared" ref="C39:E39" si="8">C14 -($F14*C$24/$F$24)</f>
        <v>2.4652278587007082E-3</v>
      </c>
      <c r="D39" s="56">
        <f t="shared" si="8"/>
        <v>1.1945271824562786E-2</v>
      </c>
      <c r="E39" s="57">
        <f t="shared" si="8"/>
        <v>-1.4410499683263536E-2</v>
      </c>
    </row>
    <row r="40" spans="1:5" ht="24" x14ac:dyDescent="0.25">
      <c r="A40" s="53"/>
      <c r="B40" s="54" t="s">
        <v>73</v>
      </c>
      <c r="C40" s="55">
        <f t="shared" ref="C40:E40" si="9">C15 -($F15*C$24/$F$24)</f>
        <v>1.5825183703340684E-2</v>
      </c>
      <c r="D40" s="56">
        <f t="shared" si="9"/>
        <v>1.1841135686901677E-2</v>
      </c>
      <c r="E40" s="57">
        <f t="shared" si="9"/>
        <v>-2.7666319390242403E-2</v>
      </c>
    </row>
    <row r="41" spans="1:5" ht="24" x14ac:dyDescent="0.25">
      <c r="A41" s="53"/>
      <c r="B41" s="54" t="s">
        <v>74</v>
      </c>
      <c r="C41" s="55">
        <f t="shared" ref="C41:E41" si="10">C16 -($F16*C$24/$F$24)</f>
        <v>-6.2578010717278434E-2</v>
      </c>
      <c r="D41" s="56">
        <f t="shared" si="10"/>
        <v>3.7845604913985753E-2</v>
      </c>
      <c r="E41" s="57">
        <f t="shared" si="10"/>
        <v>2.4732405803292584E-2</v>
      </c>
    </row>
    <row r="42" spans="1:5" ht="24" x14ac:dyDescent="0.25">
      <c r="A42" s="53"/>
      <c r="B42" s="54" t="s">
        <v>75</v>
      </c>
      <c r="C42" s="55">
        <f t="shared" ref="C42:E42" si="11">C17 -($F17*C$24/$F$24)</f>
        <v>-1.8776350960950525E-2</v>
      </c>
      <c r="D42" s="56">
        <f t="shared" si="11"/>
        <v>-4.361669455815162E-3</v>
      </c>
      <c r="E42" s="57">
        <f t="shared" si="11"/>
        <v>2.3138020416765617E-2</v>
      </c>
    </row>
    <row r="43" spans="1:5" ht="24" x14ac:dyDescent="0.25">
      <c r="A43" s="53"/>
      <c r="B43" s="54" t="s">
        <v>76</v>
      </c>
      <c r="C43" s="55">
        <f t="shared" ref="C43:E43" si="12">C18 -($F18*C$24/$F$24)</f>
        <v>4.2312755708903194E-2</v>
      </c>
      <c r="D43" s="56">
        <f t="shared" si="12"/>
        <v>-5.3431255030249258E-2</v>
      </c>
      <c r="E43" s="57">
        <f t="shared" si="12"/>
        <v>1.1118499321345898E-2</v>
      </c>
    </row>
    <row r="44" spans="1:5" ht="24" x14ac:dyDescent="0.25">
      <c r="A44" s="53"/>
      <c r="B44" s="54" t="s">
        <v>77</v>
      </c>
      <c r="C44" s="55">
        <f t="shared" ref="C44:E44" si="13">C19 -($F19*C$24/$F$24)</f>
        <v>-5.6086916623420427E-2</v>
      </c>
      <c r="D44" s="56">
        <f t="shared" si="13"/>
        <v>6.3533103740589958E-2</v>
      </c>
      <c r="E44" s="57">
        <f t="shared" si="13"/>
        <v>-7.4461871171695587E-3</v>
      </c>
    </row>
    <row r="45" spans="1:5" ht="24" x14ac:dyDescent="0.25">
      <c r="A45" s="53"/>
      <c r="B45" s="54" t="s">
        <v>78</v>
      </c>
      <c r="C45" s="55">
        <f t="shared" ref="C45:E45" si="14">C20 -($F20*C$24/$F$24)</f>
        <v>7.3315379378096901E-2</v>
      </c>
      <c r="D45" s="56">
        <f t="shared" si="14"/>
        <v>-9.2199609645936598E-2</v>
      </c>
      <c r="E45" s="57">
        <f t="shared" si="14"/>
        <v>1.888423026783953E-2</v>
      </c>
    </row>
    <row r="46" spans="1:5" ht="24" x14ac:dyDescent="0.25">
      <c r="A46" s="53"/>
      <c r="B46" s="54" t="s">
        <v>79</v>
      </c>
      <c r="C46" s="55">
        <f t="shared" ref="C46:E46" si="15">C21 -($F21*C$24/$F$24)</f>
        <v>4.7682214992316785E-2</v>
      </c>
      <c r="D46" s="56">
        <f t="shared" si="15"/>
        <v>-8.1933090733076974E-2</v>
      </c>
      <c r="E46" s="57">
        <f t="shared" si="15"/>
        <v>3.4250875740760078E-2</v>
      </c>
    </row>
    <row r="47" spans="1:5" ht="24" x14ac:dyDescent="0.25">
      <c r="A47" s="53"/>
      <c r="B47" s="54" t="s">
        <v>80</v>
      </c>
      <c r="C47" s="55">
        <f t="shared" ref="C47:E47" si="16">C22 -($F22*C$24/$F$24)</f>
        <v>7.5837339645408341E-2</v>
      </c>
      <c r="D47" s="56">
        <f t="shared" si="16"/>
        <v>-3.5732702858863097E-2</v>
      </c>
      <c r="E47" s="57">
        <f t="shared" si="16"/>
        <v>-4.0104636786545356E-2</v>
      </c>
    </row>
    <row r="48" spans="1:5" ht="24.75" thickBot="1" x14ac:dyDescent="0.3">
      <c r="A48" s="58"/>
      <c r="B48" s="59" t="s">
        <v>81</v>
      </c>
      <c r="C48" s="60">
        <f t="shared" ref="C48:E48" si="17">C23 -($F23*C$24/$F$24)</f>
        <v>3.6676654105019524E-2</v>
      </c>
      <c r="D48" s="61">
        <f t="shared" si="17"/>
        <v>1.58188963487782E-2</v>
      </c>
      <c r="E48" s="62">
        <f t="shared" si="17"/>
        <v>-5.2495550453797862E-2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DB7A1-39DA-4281-93D5-6CE02E0BE2F7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82</v>
      </c>
      <c r="B6" s="49" t="s">
        <v>83</v>
      </c>
      <c r="C6" s="50">
        <v>0.16885964912280702</v>
      </c>
      <c r="D6" s="51">
        <v>0.14893617021276595</v>
      </c>
      <c r="E6" s="52">
        <v>0.14285714285714285</v>
      </c>
      <c r="F6" s="19">
        <f>AVERAGE(C6:E6)</f>
        <v>0.15355098739757195</v>
      </c>
    </row>
    <row r="7" spans="1:6" x14ac:dyDescent="0.25">
      <c r="A7" s="53"/>
      <c r="B7" s="54" t="s">
        <v>84</v>
      </c>
      <c r="C7" s="55">
        <v>0.34868421052631576</v>
      </c>
      <c r="D7" s="56">
        <v>0.22340425531914893</v>
      </c>
      <c r="E7" s="57">
        <v>0.34415584415584421</v>
      </c>
      <c r="F7" s="19">
        <f>AVERAGE(C7:E7)</f>
        <v>0.30541477000043632</v>
      </c>
    </row>
    <row r="8" spans="1:6" x14ac:dyDescent="0.25">
      <c r="A8" s="53"/>
      <c r="B8" s="54" t="s">
        <v>85</v>
      </c>
      <c r="C8" s="55">
        <v>0.13596491228070176</v>
      </c>
      <c r="D8" s="56">
        <v>0.20212765957446804</v>
      </c>
      <c r="E8" s="57">
        <v>0.16233766233766234</v>
      </c>
      <c r="F8" s="19">
        <f>AVERAGE(C8:E8)</f>
        <v>0.16681007806427739</v>
      </c>
    </row>
    <row r="9" spans="1:6" x14ac:dyDescent="0.25">
      <c r="A9" s="53"/>
      <c r="B9" s="54" t="s">
        <v>86</v>
      </c>
      <c r="C9" s="55">
        <v>0.11842105263157894</v>
      </c>
      <c r="D9" s="56">
        <v>0.11702127659574468</v>
      </c>
      <c r="E9" s="57">
        <v>0.13636363636363635</v>
      </c>
      <c r="F9" s="19">
        <f>AVERAGE(C9:E9)</f>
        <v>0.12393532186365332</v>
      </c>
    </row>
    <row r="10" spans="1:6" ht="24" x14ac:dyDescent="0.25">
      <c r="A10" s="53"/>
      <c r="B10" s="54" t="s">
        <v>87</v>
      </c>
      <c r="C10" s="55">
        <v>7.0175438596491224E-2</v>
      </c>
      <c r="D10" s="56">
        <v>0.15957446808510639</v>
      </c>
      <c r="E10" s="57">
        <v>0.11688311688311687</v>
      </c>
      <c r="F10" s="19">
        <f>AVERAGE(C10:E10)</f>
        <v>0.11554434118823816</v>
      </c>
    </row>
    <row r="11" spans="1:6" ht="24" x14ac:dyDescent="0.25">
      <c r="A11" s="53"/>
      <c r="B11" s="54" t="s">
        <v>88</v>
      </c>
      <c r="C11" s="55">
        <v>9.4298245614035089E-2</v>
      </c>
      <c r="D11" s="56">
        <v>0.13829787234042554</v>
      </c>
      <c r="E11" s="57">
        <v>0.13636363636363635</v>
      </c>
      <c r="F11" s="19">
        <f>AVERAGE(C11:E11)</f>
        <v>0.12298658477269898</v>
      </c>
    </row>
    <row r="12" spans="1:6" x14ac:dyDescent="0.25">
      <c r="A12" s="53"/>
      <c r="B12" s="54" t="s">
        <v>89</v>
      </c>
      <c r="C12" s="55">
        <v>6.798245614035088E-2</v>
      </c>
      <c r="D12" s="56">
        <v>0.11702127659574468</v>
      </c>
      <c r="E12" s="57">
        <v>0.12987012987012986</v>
      </c>
      <c r="F12" s="19">
        <f>AVERAGE(C12:E12)</f>
        <v>0.10495795420207514</v>
      </c>
    </row>
    <row r="13" spans="1:6" x14ac:dyDescent="0.25">
      <c r="A13" s="53"/>
      <c r="B13" s="54" t="s">
        <v>90</v>
      </c>
      <c r="C13" s="55">
        <v>6.3596491228070179E-2</v>
      </c>
      <c r="D13" s="56">
        <v>0.13829787234042554</v>
      </c>
      <c r="E13" s="57">
        <v>0.13636363636363635</v>
      </c>
      <c r="F13" s="19">
        <f>AVERAGE(C13:E13)</f>
        <v>0.11275266664404403</v>
      </c>
    </row>
    <row r="14" spans="1:6" x14ac:dyDescent="0.25">
      <c r="A14" s="53"/>
      <c r="B14" s="54" t="s">
        <v>91</v>
      </c>
      <c r="C14" s="55">
        <v>0.13157894736842105</v>
      </c>
      <c r="D14" s="56">
        <v>0.20212765957446804</v>
      </c>
      <c r="E14" s="57">
        <v>0.16233766233766234</v>
      </c>
      <c r="F14" s="19">
        <f>AVERAGE(C14:E14)</f>
        <v>0.16534808976018381</v>
      </c>
    </row>
    <row r="15" spans="1:6" x14ac:dyDescent="0.25">
      <c r="A15" s="53"/>
      <c r="B15" s="54" t="s">
        <v>92</v>
      </c>
      <c r="C15" s="55">
        <v>0.18640350877192982</v>
      </c>
      <c r="D15" s="56">
        <v>0.1702127659574468</v>
      </c>
      <c r="E15" s="57">
        <v>0.18181818181818182</v>
      </c>
      <c r="F15" s="19">
        <f>AVERAGE(C15:E15)</f>
        <v>0.1794781521825195</v>
      </c>
    </row>
    <row r="16" spans="1:6" x14ac:dyDescent="0.25">
      <c r="A16" s="53"/>
      <c r="B16" s="54" t="s">
        <v>93</v>
      </c>
      <c r="C16" s="55">
        <v>0.33991228070175439</v>
      </c>
      <c r="D16" s="56">
        <v>0.34042553191489361</v>
      </c>
      <c r="E16" s="57">
        <v>0.25974025974025972</v>
      </c>
      <c r="F16" s="19">
        <f>AVERAGE(C16:E16)</f>
        <v>0.31335935745230253</v>
      </c>
    </row>
    <row r="17" spans="1:6" ht="24" x14ac:dyDescent="0.25">
      <c r="A17" s="53"/>
      <c r="B17" s="54" t="s">
        <v>94</v>
      </c>
      <c r="C17" s="55">
        <v>0.14912280701754385</v>
      </c>
      <c r="D17" s="56">
        <v>0.13829787234042554</v>
      </c>
      <c r="E17" s="57">
        <v>0.12987012987012986</v>
      </c>
      <c r="F17" s="19">
        <f>AVERAGE(C17:E17)</f>
        <v>0.13909693640936641</v>
      </c>
    </row>
    <row r="18" spans="1:6" ht="24" x14ac:dyDescent="0.25">
      <c r="A18" s="53"/>
      <c r="B18" s="54" t="s">
        <v>95</v>
      </c>
      <c r="C18" s="55">
        <v>0.19298245614035087</v>
      </c>
      <c r="D18" s="56">
        <v>0.22340425531914893</v>
      </c>
      <c r="E18" s="57">
        <v>0.12337662337662338</v>
      </c>
      <c r="F18" s="19">
        <f>AVERAGE(C18:E18)</f>
        <v>0.17992111161204105</v>
      </c>
    </row>
    <row r="19" spans="1:6" x14ac:dyDescent="0.25">
      <c r="A19" s="53"/>
      <c r="B19" s="54" t="s">
        <v>96</v>
      </c>
      <c r="C19" s="55">
        <v>0.37280701754385964</v>
      </c>
      <c r="D19" s="56">
        <v>0.27659574468085107</v>
      </c>
      <c r="E19" s="57">
        <v>0.31818181818181818</v>
      </c>
      <c r="F19" s="19">
        <f>AVERAGE(C19:E19)</f>
        <v>0.32252819346884293</v>
      </c>
    </row>
    <row r="20" spans="1:6" x14ac:dyDescent="0.25">
      <c r="A20" s="53"/>
      <c r="B20" s="54" t="s">
        <v>97</v>
      </c>
      <c r="C20" s="55">
        <v>0.27631578947368424</v>
      </c>
      <c r="D20" s="56">
        <v>0.23404255319148937</v>
      </c>
      <c r="E20" s="57">
        <v>0.2792207792207792</v>
      </c>
      <c r="F20" s="19">
        <f>AVERAGE(C20:E20)</f>
        <v>0.26319304062865095</v>
      </c>
    </row>
    <row r="21" spans="1:6" x14ac:dyDescent="0.25">
      <c r="A21" s="53"/>
      <c r="B21" s="54" t="s">
        <v>98</v>
      </c>
      <c r="C21" s="55">
        <v>0.33991228070175439</v>
      </c>
      <c r="D21" s="56">
        <v>0.20212765957446804</v>
      </c>
      <c r="E21" s="57">
        <v>0.2792207792207792</v>
      </c>
      <c r="F21" s="19">
        <f>AVERAGE(C21:E21)</f>
        <v>0.27375357316566723</v>
      </c>
    </row>
    <row r="22" spans="1:6" ht="15.75" thickBot="1" x14ac:dyDescent="0.3">
      <c r="A22" s="58"/>
      <c r="B22" s="59" t="s">
        <v>99</v>
      </c>
      <c r="C22" s="60">
        <v>0.30482456140350878</v>
      </c>
      <c r="D22" s="61">
        <v>0.23404255319148937</v>
      </c>
      <c r="E22" s="62">
        <v>0.26623376623376621</v>
      </c>
      <c r="F22" s="19">
        <f>AVERAGE(C22:E22)</f>
        <v>0.26836696027625478</v>
      </c>
    </row>
    <row r="23" spans="1:6" ht="15.75" thickTop="1" x14ac:dyDescent="0.25">
      <c r="C23" s="20">
        <f>AVERAGE(C6:C22)</f>
        <v>0.19775541795665633</v>
      </c>
      <c r="D23" s="20">
        <f>AVERAGE(D6:D22)</f>
        <v>0.19211514392991239</v>
      </c>
      <c r="E23" s="20">
        <f>AVERAGE(E6:E22)</f>
        <v>0.19442322383498856</v>
      </c>
      <c r="F23" s="20">
        <f>AVERAGE(F6:F22)</f>
        <v>0.19476459524051906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2</v>
      </c>
      <c r="D28" s="41" t="s">
        <v>3</v>
      </c>
      <c r="E28" s="42" t="s">
        <v>4</v>
      </c>
    </row>
    <row r="29" spans="1:6" ht="25.5" thickBot="1" x14ac:dyDescent="0.3">
      <c r="A29" s="43"/>
      <c r="B29" s="44"/>
      <c r="C29" s="45" t="s">
        <v>5</v>
      </c>
      <c r="D29" s="46" t="s">
        <v>5</v>
      </c>
      <c r="E29" s="47" t="s">
        <v>5</v>
      </c>
    </row>
    <row r="30" spans="1:6" ht="15.75" thickTop="1" x14ac:dyDescent="0.25">
      <c r="A30" s="48" t="s">
        <v>82</v>
      </c>
      <c r="B30" s="49" t="s">
        <v>83</v>
      </c>
      <c r="C30" s="50">
        <f>C6 -($F6*C$23/$F$23)</f>
        <v>1.2950718893649904E-2</v>
      </c>
      <c r="D30" s="51">
        <f t="shared" ref="D30:E30" si="0">D6 -($F6*D$23/$F$23)</f>
        <v>-2.5260090813462865E-3</v>
      </c>
      <c r="E30" s="52">
        <f t="shared" si="0"/>
        <v>-1.0424709812303729E-2</v>
      </c>
    </row>
    <row r="31" spans="1:6" x14ac:dyDescent="0.25">
      <c r="A31" s="53"/>
      <c r="B31" s="54" t="s">
        <v>84</v>
      </c>
      <c r="C31" s="55">
        <f t="shared" ref="C31:E31" si="1">C7 -($F7*C$23/$F$23)</f>
        <v>3.857946373192922E-2</v>
      </c>
      <c r="D31" s="56">
        <f t="shared" si="1"/>
        <v>-7.7855850114778191E-2</v>
      </c>
      <c r="E31" s="57">
        <f t="shared" si="1"/>
        <v>3.9276386382848805E-2</v>
      </c>
    </row>
    <row r="32" spans="1:6" x14ac:dyDescent="0.25">
      <c r="A32" s="53"/>
      <c r="B32" s="54" t="s">
        <v>85</v>
      </c>
      <c r="C32" s="55">
        <f t="shared" ref="C32:E32" si="2">C8 -($F8*C$23/$F$23)</f>
        <v>-3.3406716409032838E-2</v>
      </c>
      <c r="D32" s="56">
        <f t="shared" si="2"/>
        <v>3.7586757688766764E-2</v>
      </c>
      <c r="E32" s="57">
        <f t="shared" si="2"/>
        <v>-4.1800412797340092E-3</v>
      </c>
    </row>
    <row r="33" spans="1:5" x14ac:dyDescent="0.25">
      <c r="A33" s="53"/>
      <c r="B33" s="54" t="s">
        <v>86</v>
      </c>
      <c r="C33" s="55">
        <f t="shared" ref="C33:E33" si="3">C9 -($F9*C$23/$F$23)</f>
        <v>-7.4174312287599159E-3</v>
      </c>
      <c r="D33" s="56">
        <f t="shared" si="3"/>
        <v>-5.2281094820096768E-3</v>
      </c>
      <c r="E33" s="57">
        <f t="shared" si="3"/>
        <v>1.2645540710769565E-2</v>
      </c>
    </row>
    <row r="34" spans="1:5" ht="24" x14ac:dyDescent="0.25">
      <c r="A34" s="53"/>
      <c r="B34" s="54" t="s">
        <v>87</v>
      </c>
      <c r="C34" s="55">
        <f t="shared" ref="C34:E34" si="4">C10 -($F10*C$23/$F$23)</f>
        <v>-4.7143211931286511E-2</v>
      </c>
      <c r="D34" s="56">
        <f t="shared" si="4"/>
        <v>4.560191722054753E-2</v>
      </c>
      <c r="E34" s="57">
        <f t="shared" si="4"/>
        <v>1.5412947107389385E-3</v>
      </c>
    </row>
    <row r="35" spans="1:5" ht="24" x14ac:dyDescent="0.25">
      <c r="A35" s="53"/>
      <c r="B35" s="54" t="s">
        <v>88</v>
      </c>
      <c r="C35" s="55">
        <f t="shared" ref="C35:E35" si="5">C11 -($F11*C$23/$F$23)</f>
        <v>-3.0576932262888434E-2</v>
      </c>
      <c r="D35" s="56">
        <f t="shared" si="5"/>
        <v>1.6984317349195158E-2</v>
      </c>
      <c r="E35" s="57">
        <f t="shared" si="5"/>
        <v>1.3592614913693263E-2</v>
      </c>
    </row>
    <row r="36" spans="1:5" x14ac:dyDescent="0.25">
      <c r="A36" s="53"/>
      <c r="B36" s="54" t="s">
        <v>89</v>
      </c>
      <c r="C36" s="55">
        <f t="shared" ref="C36:E36" si="6">C12 -($F12*C$23/$F$23)</f>
        <v>-3.8587241886515439E-2</v>
      </c>
      <c r="D36" s="56">
        <f t="shared" si="6"/>
        <v>1.3491102370702196E-2</v>
      </c>
      <c r="E36" s="57">
        <f t="shared" si="6"/>
        <v>2.5096139515813201E-2</v>
      </c>
    </row>
    <row r="37" spans="1:5" x14ac:dyDescent="0.25">
      <c r="A37" s="53"/>
      <c r="B37" s="54" t="s">
        <v>90</v>
      </c>
      <c r="C37" s="55">
        <f t="shared" ref="C37:E37" si="7">C13 -($F13*C$23/$F$23)</f>
        <v>-5.0887615549061765E-2</v>
      </c>
      <c r="D37" s="56">
        <f t="shared" si="7"/>
        <v>2.707901988907678E-2</v>
      </c>
      <c r="E37" s="57">
        <f t="shared" si="7"/>
        <v>2.3808595659984902E-2</v>
      </c>
    </row>
    <row r="38" spans="1:5" x14ac:dyDescent="0.25">
      <c r="A38" s="53"/>
      <c r="B38" s="54" t="s">
        <v>91</v>
      </c>
      <c r="C38" s="55">
        <f t="shared" ref="C38:E38" si="8">C14 -($F14*C$23/$F$23)</f>
        <v>-3.6308242592771878E-2</v>
      </c>
      <c r="D38" s="56">
        <f t="shared" si="8"/>
        <v>3.9028858051607024E-2</v>
      </c>
      <c r="E38" s="57">
        <f t="shared" si="8"/>
        <v>-2.7206154588352016E-3</v>
      </c>
    </row>
    <row r="39" spans="1:5" x14ac:dyDescent="0.25">
      <c r="A39" s="53"/>
      <c r="B39" s="54" t="s">
        <v>92</v>
      </c>
      <c r="C39" s="55">
        <f t="shared" ref="C39:E39" si="9">C15 -($F15*C$23/$F$23)</f>
        <v>4.1692738735813473E-3</v>
      </c>
      <c r="D39" s="56">
        <f t="shared" si="9"/>
        <v>-6.8238817774187999E-3</v>
      </c>
      <c r="E39" s="57">
        <f t="shared" si="9"/>
        <v>2.6546079038373138E-3</v>
      </c>
    </row>
    <row r="40" spans="1:5" x14ac:dyDescent="0.25">
      <c r="A40" s="53"/>
      <c r="B40" s="54" t="s">
        <v>93</v>
      </c>
      <c r="C40" s="55">
        <f t="shared" ref="C40:E40" si="10">C16 -($F16*C$23/$F$23)</f>
        <v>2.1740948653015846E-2</v>
      </c>
      <c r="D40" s="56">
        <f t="shared" si="10"/>
        <v>3.1328912047251134E-2</v>
      </c>
      <c r="E40" s="57">
        <f t="shared" si="10"/>
        <v>-5.306986070026698E-2</v>
      </c>
    </row>
    <row r="41" spans="1:5" ht="24" x14ac:dyDescent="0.25">
      <c r="A41" s="53"/>
      <c r="B41" s="54" t="s">
        <v>94</v>
      </c>
      <c r="C41" s="55">
        <f t="shared" ref="C41:E41" si="11">C17 -($F17*C$23/$F$23)</f>
        <v>7.8898854890931125E-3</v>
      </c>
      <c r="D41" s="56">
        <f t="shared" si="11"/>
        <v>1.0931204937413841E-3</v>
      </c>
      <c r="E41" s="57">
        <f t="shared" si="11"/>
        <v>-8.9830059828345243E-3</v>
      </c>
    </row>
    <row r="42" spans="1:5" ht="24" x14ac:dyDescent="0.25">
      <c r="A42" s="53"/>
      <c r="B42" s="54" t="s">
        <v>95</v>
      </c>
      <c r="C42" s="55">
        <f t="shared" ref="C42:E42" si="12">C18 -($F18*C$23/$F$23)</f>
        <v>1.0298459687471895E-2</v>
      </c>
      <c r="D42" s="56">
        <f t="shared" si="12"/>
        <v>4.5930673887722373E-2</v>
      </c>
      <c r="E42" s="57">
        <f t="shared" si="12"/>
        <v>-5.6229133575194337E-2</v>
      </c>
    </row>
    <row r="43" spans="1:5" x14ac:dyDescent="0.25">
      <c r="A43" s="53"/>
      <c r="B43" s="54" t="s">
        <v>96</v>
      </c>
      <c r="C43" s="55">
        <f t="shared" ref="C43:E43" si="13">C19 -($F19*C$23/$F$23)</f>
        <v>4.5326052004558526E-2</v>
      </c>
      <c r="D43" s="56">
        <f t="shared" si="13"/>
        <v>-4.1544984301243815E-2</v>
      </c>
      <c r="E43" s="57">
        <f t="shared" si="13"/>
        <v>-3.7810677033147111E-3</v>
      </c>
    </row>
    <row r="44" spans="1:5" x14ac:dyDescent="0.25">
      <c r="A44" s="53"/>
      <c r="B44" s="54" t="s">
        <v>97</v>
      </c>
      <c r="C44" s="55">
        <f t="shared" ref="C44:E44" si="14">C20 -($F20*C$23/$F$23)</f>
        <v>9.0811327408880649E-3</v>
      </c>
      <c r="D44" s="56">
        <f t="shared" si="14"/>
        <v>-2.557017990963073E-2</v>
      </c>
      <c r="E44" s="57">
        <f t="shared" si="14"/>
        <v>1.6489047168742443E-2</v>
      </c>
    </row>
    <row r="45" spans="1:5" x14ac:dyDescent="0.25">
      <c r="A45" s="53"/>
      <c r="B45" s="54" t="s">
        <v>98</v>
      </c>
      <c r="C45" s="55">
        <f t="shared" ref="C45:E45" si="15">C21 -($F21*C$23/$F$23)</f>
        <v>6.1954922940449908E-2</v>
      </c>
      <c r="D45" s="56">
        <f t="shared" si="15"/>
        <v>-6.7901947424189479E-2</v>
      </c>
      <c r="E45" s="57">
        <f t="shared" si="15"/>
        <v>5.9470244837394048E-3</v>
      </c>
    </row>
    <row r="46" spans="1:5" ht="15.75" thickBot="1" x14ac:dyDescent="0.3">
      <c r="A46" s="58"/>
      <c r="B46" s="59" t="s">
        <v>99</v>
      </c>
      <c r="C46" s="60">
        <f t="shared" ref="C46:E46" si="16">C22 -($F22*C$23/$F$23)</f>
        <v>3.2336533845678861E-2</v>
      </c>
      <c r="D46" s="61">
        <f t="shared" si="16"/>
        <v>-3.0673716907993809E-2</v>
      </c>
      <c r="E46" s="62">
        <f t="shared" si="16"/>
        <v>-1.6628169376851076E-3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3482E-A70C-4874-B762-3F5F7C908C8D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0.19956140350877194</v>
      </c>
      <c r="D6" s="51">
        <v>0.20212765957446804</v>
      </c>
      <c r="E6" s="52">
        <v>0.2207792207792208</v>
      </c>
      <c r="F6" s="19">
        <f>AVERAGE(C6:E6)</f>
        <v>0.20748942795415359</v>
      </c>
    </row>
    <row r="7" spans="1:6" ht="24" x14ac:dyDescent="0.25">
      <c r="A7" s="53"/>
      <c r="B7" s="54" t="s">
        <v>46</v>
      </c>
      <c r="C7" s="55">
        <v>0.30043859649122806</v>
      </c>
      <c r="D7" s="56">
        <v>0.2978723404255319</v>
      </c>
      <c r="E7" s="57">
        <v>0.25324675324675322</v>
      </c>
      <c r="F7" s="19">
        <f>AVERAGE(C7:E7)</f>
        <v>0.28385256338783771</v>
      </c>
    </row>
    <row r="8" spans="1:6" ht="24" x14ac:dyDescent="0.25">
      <c r="A8" s="53"/>
      <c r="B8" s="54" t="s">
        <v>47</v>
      </c>
      <c r="C8" s="55">
        <v>0.44078947368421045</v>
      </c>
      <c r="D8" s="56">
        <v>0.30851063829787234</v>
      </c>
      <c r="E8" s="57">
        <v>0.39610389610389612</v>
      </c>
      <c r="F8" s="19">
        <f>AVERAGE(C8:E8)</f>
        <v>0.38180133602865962</v>
      </c>
    </row>
    <row r="9" spans="1:6" ht="24" x14ac:dyDescent="0.25">
      <c r="A9" s="53"/>
      <c r="B9" s="54" t="s">
        <v>48</v>
      </c>
      <c r="C9" s="55">
        <v>0.23026315789473684</v>
      </c>
      <c r="D9" s="56">
        <v>0.19148936170212769</v>
      </c>
      <c r="E9" s="57">
        <v>0.2207792207792208</v>
      </c>
      <c r="F9" s="19">
        <f>AVERAGE(C9:E9)</f>
        <v>0.21417724679202843</v>
      </c>
    </row>
    <row r="10" spans="1:6" ht="24" x14ac:dyDescent="0.25">
      <c r="A10" s="53"/>
      <c r="B10" s="54" t="s">
        <v>49</v>
      </c>
      <c r="C10" s="55">
        <v>0.48903508771929827</v>
      </c>
      <c r="D10" s="56">
        <v>0.35106382978723405</v>
      </c>
      <c r="E10" s="57">
        <v>0.42857142857142855</v>
      </c>
      <c r="F10" s="19">
        <f>AVERAGE(C10:E10)</f>
        <v>0.42289011535932031</v>
      </c>
    </row>
    <row r="11" spans="1:6" ht="24" x14ac:dyDescent="0.25">
      <c r="A11" s="53"/>
      <c r="B11" s="54" t="s">
        <v>50</v>
      </c>
      <c r="C11" s="55">
        <v>0.20175438596491227</v>
      </c>
      <c r="D11" s="56">
        <v>0.24468085106382978</v>
      </c>
      <c r="E11" s="57">
        <v>0.16883116883116883</v>
      </c>
      <c r="F11" s="19">
        <f>AVERAGE(C11:E11)</f>
        <v>0.20508880195330362</v>
      </c>
    </row>
    <row r="12" spans="1:6" ht="24" x14ac:dyDescent="0.25">
      <c r="A12" s="53"/>
      <c r="B12" s="54" t="s">
        <v>51</v>
      </c>
      <c r="C12" s="55">
        <v>0.10307017543859649</v>
      </c>
      <c r="D12" s="56">
        <v>5.3191489361702128E-2</v>
      </c>
      <c r="E12" s="57">
        <v>0.14935064935064934</v>
      </c>
      <c r="F12" s="19">
        <f>AVERAGE(C12:E12)</f>
        <v>0.10187077138364932</v>
      </c>
    </row>
    <row r="13" spans="1:6" ht="24" x14ac:dyDescent="0.25">
      <c r="A13" s="53"/>
      <c r="B13" s="54" t="s">
        <v>52</v>
      </c>
      <c r="C13" s="55">
        <v>0.10087719298245613</v>
      </c>
      <c r="D13" s="56">
        <v>0.19148936170212769</v>
      </c>
      <c r="E13" s="57">
        <v>0.11688311688311687</v>
      </c>
      <c r="F13" s="19">
        <f>AVERAGE(C13:E13)</f>
        <v>0.13641655718923357</v>
      </c>
    </row>
    <row r="14" spans="1:6" ht="24" x14ac:dyDescent="0.25">
      <c r="A14" s="53"/>
      <c r="B14" s="54" t="s">
        <v>53</v>
      </c>
      <c r="C14" s="55">
        <v>5.0438596491228067E-2</v>
      </c>
      <c r="D14" s="56">
        <v>9.5744680851063843E-2</v>
      </c>
      <c r="E14" s="57">
        <v>7.1428571428571425E-2</v>
      </c>
      <c r="F14" s="19">
        <f>AVERAGE(C14:E14)</f>
        <v>7.2537282923621119E-2</v>
      </c>
    </row>
    <row r="15" spans="1:6" ht="24" x14ac:dyDescent="0.25">
      <c r="A15" s="53"/>
      <c r="B15" s="54" t="s">
        <v>54</v>
      </c>
      <c r="C15" s="55">
        <v>0.17543859649122806</v>
      </c>
      <c r="D15" s="56">
        <v>0.22340425531914893</v>
      </c>
      <c r="E15" s="57">
        <v>0.18181818181818182</v>
      </c>
      <c r="F15" s="19">
        <f>AVERAGE(C15:E15)</f>
        <v>0.19355367787618627</v>
      </c>
    </row>
    <row r="16" spans="1:6" ht="24" x14ac:dyDescent="0.25">
      <c r="A16" s="53"/>
      <c r="B16" s="54" t="s">
        <v>55</v>
      </c>
      <c r="C16" s="55">
        <v>0.27631578947368424</v>
      </c>
      <c r="D16" s="56">
        <v>0.24468085106382978</v>
      </c>
      <c r="E16" s="57">
        <v>0.25324675324675322</v>
      </c>
      <c r="F16" s="19">
        <f>AVERAGE(C16:E16)</f>
        <v>0.2580811312614224</v>
      </c>
    </row>
    <row r="17" spans="1:6" ht="24" x14ac:dyDescent="0.25">
      <c r="A17" s="53"/>
      <c r="B17" s="54" t="s">
        <v>56</v>
      </c>
      <c r="C17" s="55">
        <v>0.26754385964912281</v>
      </c>
      <c r="D17" s="56">
        <v>0.1276595744680851</v>
      </c>
      <c r="E17" s="57">
        <v>0.20129870129870131</v>
      </c>
      <c r="F17" s="19">
        <f>AVERAGE(C17:E17)</f>
        <v>0.19883404513863642</v>
      </c>
    </row>
    <row r="18" spans="1:6" ht="24" x14ac:dyDescent="0.25">
      <c r="A18" s="53"/>
      <c r="B18" s="54" t="s">
        <v>57</v>
      </c>
      <c r="C18" s="55">
        <v>0.23026315789473684</v>
      </c>
      <c r="D18" s="56">
        <v>0.24468085106382978</v>
      </c>
      <c r="E18" s="57">
        <v>0.20129870129870131</v>
      </c>
      <c r="F18" s="19">
        <f>AVERAGE(C18:E18)</f>
        <v>0.22541423675242264</v>
      </c>
    </row>
    <row r="19" spans="1:6" ht="24" x14ac:dyDescent="0.25">
      <c r="A19" s="53"/>
      <c r="B19" s="54" t="s">
        <v>58</v>
      </c>
      <c r="C19" s="55">
        <v>0.30482456140350878</v>
      </c>
      <c r="D19" s="56">
        <v>0.24468085106382978</v>
      </c>
      <c r="E19" s="57">
        <v>0.20129870129870131</v>
      </c>
      <c r="F19" s="19">
        <f>AVERAGE(C19:E19)</f>
        <v>0.2502680379220133</v>
      </c>
    </row>
    <row r="20" spans="1:6" ht="24" x14ac:dyDescent="0.25">
      <c r="A20" s="53"/>
      <c r="B20" s="54" t="s">
        <v>59</v>
      </c>
      <c r="C20" s="55">
        <v>0.31359649122807015</v>
      </c>
      <c r="D20" s="56">
        <v>0.32978723404255317</v>
      </c>
      <c r="E20" s="57">
        <v>0.24025974025974026</v>
      </c>
      <c r="F20" s="19">
        <f>AVERAGE(C20:E20)</f>
        <v>0.29454782184345457</v>
      </c>
    </row>
    <row r="21" spans="1:6" ht="24" x14ac:dyDescent="0.25">
      <c r="A21" s="53"/>
      <c r="B21" s="54" t="s">
        <v>60</v>
      </c>
      <c r="C21" s="55">
        <v>0.1337719298245614</v>
      </c>
      <c r="D21" s="56">
        <v>9.5744680851063843E-2</v>
      </c>
      <c r="E21" s="57">
        <v>0.12987012987012986</v>
      </c>
      <c r="F21" s="19">
        <f>AVERAGE(C21:E21)</f>
        <v>0.11979558018191837</v>
      </c>
    </row>
    <row r="22" spans="1:6" ht="24" x14ac:dyDescent="0.25">
      <c r="A22" s="53"/>
      <c r="B22" s="54" t="s">
        <v>61</v>
      </c>
      <c r="C22" s="55">
        <v>4.3859649122807015E-2</v>
      </c>
      <c r="D22" s="56">
        <v>0.1276595744680851</v>
      </c>
      <c r="E22" s="57">
        <v>7.1428571428571425E-2</v>
      </c>
      <c r="F22" s="19">
        <f>AVERAGE(C22:E22)</f>
        <v>8.0982598339821174E-2</v>
      </c>
    </row>
    <row r="23" spans="1:6" ht="24" x14ac:dyDescent="0.25">
      <c r="A23" s="53"/>
      <c r="B23" s="54" t="s">
        <v>62</v>
      </c>
      <c r="C23" s="55">
        <v>0.10087719298245613</v>
      </c>
      <c r="D23" s="56">
        <v>0.14893617021276595</v>
      </c>
      <c r="E23" s="57">
        <v>0.14935064935064934</v>
      </c>
      <c r="F23" s="19">
        <f>AVERAGE(C23:E23)</f>
        <v>0.1330546708486238</v>
      </c>
    </row>
    <row r="24" spans="1:6" ht="24" x14ac:dyDescent="0.25">
      <c r="A24" s="53" t="s">
        <v>6</v>
      </c>
      <c r="B24" s="54" t="s">
        <v>7</v>
      </c>
      <c r="C24" s="55">
        <v>0.19078947368421054</v>
      </c>
      <c r="D24" s="56">
        <v>0.11702127659574468</v>
      </c>
      <c r="E24" s="57">
        <v>0.23376623376623373</v>
      </c>
      <c r="F24" s="19">
        <f>AVERAGE(C24:E24)</f>
        <v>0.18052566134872963</v>
      </c>
    </row>
    <row r="25" spans="1:6" ht="24" x14ac:dyDescent="0.25">
      <c r="A25" s="53"/>
      <c r="B25" s="54" t="s">
        <v>8</v>
      </c>
      <c r="C25" s="55">
        <v>0.15570175438596492</v>
      </c>
      <c r="D25" s="56">
        <v>0.19148936170212769</v>
      </c>
      <c r="E25" s="57">
        <v>0.16883116883116883</v>
      </c>
      <c r="F25" s="19">
        <f>AVERAGE(C25:E25)</f>
        <v>0.17200742830642049</v>
      </c>
    </row>
    <row r="26" spans="1:6" ht="24" x14ac:dyDescent="0.25">
      <c r="A26" s="53"/>
      <c r="B26" s="54" t="s">
        <v>9</v>
      </c>
      <c r="C26" s="55">
        <v>0.25657894736842107</v>
      </c>
      <c r="D26" s="56">
        <v>0.20212765957446804</v>
      </c>
      <c r="E26" s="57">
        <v>0.18181818181818182</v>
      </c>
      <c r="F26" s="19">
        <f>AVERAGE(C26:E26)</f>
        <v>0.21350826292035699</v>
      </c>
    </row>
    <row r="27" spans="1:6" ht="24" x14ac:dyDescent="0.25">
      <c r="A27" s="53"/>
      <c r="B27" s="54" t="s">
        <v>10</v>
      </c>
      <c r="C27" s="55">
        <v>0.12938596491228072</v>
      </c>
      <c r="D27" s="56">
        <v>0.1276595744680851</v>
      </c>
      <c r="E27" s="57">
        <v>0.12337662337662338</v>
      </c>
      <c r="F27" s="19">
        <f>AVERAGE(C27:E27)</f>
        <v>0.12680738758566304</v>
      </c>
    </row>
    <row r="28" spans="1:6" ht="24" x14ac:dyDescent="0.25">
      <c r="A28" s="53"/>
      <c r="B28" s="54" t="s">
        <v>11</v>
      </c>
      <c r="C28" s="55">
        <v>0.23245614035087719</v>
      </c>
      <c r="D28" s="56">
        <v>0.22340425531914893</v>
      </c>
      <c r="E28" s="57">
        <v>0.25974025974025972</v>
      </c>
      <c r="F28" s="19">
        <f>AVERAGE(C28:E28)</f>
        <v>0.23853355180342861</v>
      </c>
    </row>
    <row r="29" spans="1:6" ht="24" x14ac:dyDescent="0.25">
      <c r="A29" s="53"/>
      <c r="B29" s="54" t="s">
        <v>12</v>
      </c>
      <c r="C29" s="55">
        <v>7.2368421052631582E-2</v>
      </c>
      <c r="D29" s="56">
        <v>0.10638297872340426</v>
      </c>
      <c r="E29" s="57">
        <v>7.1428571428571425E-2</v>
      </c>
      <c r="F29" s="19">
        <f>AVERAGE(C29:E29)</f>
        <v>8.3393323734869074E-2</v>
      </c>
    </row>
    <row r="30" spans="1:6" ht="24" x14ac:dyDescent="0.25">
      <c r="A30" s="53"/>
      <c r="B30" s="54" t="s">
        <v>13</v>
      </c>
      <c r="C30" s="55">
        <v>0.28289473684210525</v>
      </c>
      <c r="D30" s="56">
        <v>0.11702127659574468</v>
      </c>
      <c r="E30" s="57">
        <v>0.24675324675324675</v>
      </c>
      <c r="F30" s="19">
        <f>AVERAGE(C30:E30)</f>
        <v>0.21555642006369891</v>
      </c>
    </row>
    <row r="31" spans="1:6" ht="24" x14ac:dyDescent="0.25">
      <c r="A31" s="53"/>
      <c r="B31" s="54" t="s">
        <v>14</v>
      </c>
      <c r="C31" s="55">
        <v>0.38596491228070173</v>
      </c>
      <c r="D31" s="56">
        <v>0.30851063829787234</v>
      </c>
      <c r="E31" s="57">
        <v>0.37012987012987009</v>
      </c>
      <c r="F31" s="19">
        <f>AVERAGE(C31:E31)</f>
        <v>0.35486847356948137</v>
      </c>
    </row>
    <row r="32" spans="1:6" ht="24" x14ac:dyDescent="0.25">
      <c r="A32" s="53"/>
      <c r="B32" s="54" t="s">
        <v>15</v>
      </c>
      <c r="C32" s="55">
        <v>0.19298245614035087</v>
      </c>
      <c r="D32" s="56">
        <v>0.20212765957446804</v>
      </c>
      <c r="E32" s="57">
        <v>0.11688311688311687</v>
      </c>
      <c r="F32" s="19">
        <f>AVERAGE(C32:E32)</f>
        <v>0.17066441086597858</v>
      </c>
    </row>
    <row r="33" spans="1:6" ht="24" x14ac:dyDescent="0.25">
      <c r="A33" s="53"/>
      <c r="B33" s="54" t="s">
        <v>16</v>
      </c>
      <c r="C33" s="55">
        <v>0.10307017543859649</v>
      </c>
      <c r="D33" s="56">
        <v>0.11702127659574468</v>
      </c>
      <c r="E33" s="57">
        <v>0.10389610389610389</v>
      </c>
      <c r="F33" s="19">
        <f>AVERAGE(C33:E33)</f>
        <v>0.10799585197681501</v>
      </c>
    </row>
    <row r="34" spans="1:6" ht="24" x14ac:dyDescent="0.25">
      <c r="A34" s="53"/>
      <c r="B34" s="54" t="s">
        <v>17</v>
      </c>
      <c r="C34" s="55">
        <v>0.125</v>
      </c>
      <c r="D34" s="56">
        <v>0.11702127659574468</v>
      </c>
      <c r="E34" s="57">
        <v>0.10389610389610389</v>
      </c>
      <c r="F34" s="19">
        <f>AVERAGE(C34:E34)</f>
        <v>0.11530579349728286</v>
      </c>
    </row>
    <row r="35" spans="1:6" ht="24" x14ac:dyDescent="0.25">
      <c r="A35" s="53"/>
      <c r="B35" s="54" t="s">
        <v>18</v>
      </c>
      <c r="C35" s="55">
        <v>5.4824561403508769E-2</v>
      </c>
      <c r="D35" s="56">
        <v>8.5106382978723402E-2</v>
      </c>
      <c r="E35" s="57">
        <v>9.0909090909090912E-2</v>
      </c>
      <c r="F35" s="19">
        <f>AVERAGE(C35:E35)</f>
        <v>7.6946678430441021E-2</v>
      </c>
    </row>
    <row r="36" spans="1:6" ht="24" x14ac:dyDescent="0.25">
      <c r="A36" s="53"/>
      <c r="B36" s="54" t="s">
        <v>19</v>
      </c>
      <c r="C36" s="55">
        <v>0.29166666666666669</v>
      </c>
      <c r="D36" s="56">
        <v>0.15957446808510639</v>
      </c>
      <c r="E36" s="57">
        <v>0.25324675324675322</v>
      </c>
      <c r="F36" s="19">
        <f>AVERAGE(C36:E36)</f>
        <v>0.23482929599950877</v>
      </c>
    </row>
    <row r="37" spans="1:6" ht="24" x14ac:dyDescent="0.25">
      <c r="A37" s="53"/>
      <c r="B37" s="54" t="s">
        <v>20</v>
      </c>
      <c r="C37" s="55">
        <v>7.8947368421052627E-2</v>
      </c>
      <c r="D37" s="56">
        <v>0.10638297872340426</v>
      </c>
      <c r="E37" s="57">
        <v>0.14285714285714285</v>
      </c>
      <c r="F37" s="19">
        <f>AVERAGE(C37:E37)</f>
        <v>0.10939583000053325</v>
      </c>
    </row>
    <row r="38" spans="1:6" ht="24" x14ac:dyDescent="0.25">
      <c r="A38" s="53"/>
      <c r="B38" s="54" t="s">
        <v>21</v>
      </c>
      <c r="C38" s="55">
        <v>0.23026315789473684</v>
      </c>
      <c r="D38" s="56">
        <v>0.22340425531914893</v>
      </c>
      <c r="E38" s="57">
        <v>0.20779220779220778</v>
      </c>
      <c r="F38" s="19">
        <f>AVERAGE(C38:E38)</f>
        <v>0.22048654033536452</v>
      </c>
    </row>
    <row r="39" spans="1:6" ht="24" x14ac:dyDescent="0.25">
      <c r="A39" s="53"/>
      <c r="B39" s="54" t="s">
        <v>22</v>
      </c>
      <c r="C39" s="55">
        <v>7.6754385964912283E-2</v>
      </c>
      <c r="D39" s="56">
        <v>0.1276595744680851</v>
      </c>
      <c r="E39" s="57">
        <v>0.10389610389610389</v>
      </c>
      <c r="F39" s="19">
        <f>AVERAGE(C39:E39)</f>
        <v>0.10277002144303375</v>
      </c>
    </row>
    <row r="40" spans="1:6" ht="24" x14ac:dyDescent="0.25">
      <c r="A40" s="53"/>
      <c r="B40" s="54" t="s">
        <v>23</v>
      </c>
      <c r="C40" s="55">
        <v>7.8947368421052627E-2</v>
      </c>
      <c r="D40" s="56">
        <v>0.10638297872340426</v>
      </c>
      <c r="E40" s="57">
        <v>9.7402597402597421E-2</v>
      </c>
      <c r="F40" s="19">
        <f>AVERAGE(C40:E40)</f>
        <v>9.4244314849018115E-2</v>
      </c>
    </row>
    <row r="41" spans="1:6" ht="24" x14ac:dyDescent="0.25">
      <c r="A41" s="53"/>
      <c r="B41" s="54" t="s">
        <v>24</v>
      </c>
      <c r="C41" s="55">
        <v>0.20175438596491227</v>
      </c>
      <c r="D41" s="56">
        <v>0.15957446808510639</v>
      </c>
      <c r="E41" s="57">
        <v>0.17532467532467533</v>
      </c>
      <c r="F41" s="19">
        <f>AVERAGE(C41:E41)</f>
        <v>0.17888450979156467</v>
      </c>
    </row>
    <row r="42" spans="1:6" ht="24" x14ac:dyDescent="0.25">
      <c r="A42" s="53"/>
      <c r="B42" s="54" t="s">
        <v>25</v>
      </c>
      <c r="C42" s="55">
        <v>0.15570175438596492</v>
      </c>
      <c r="D42" s="56">
        <v>0.1702127659574468</v>
      </c>
      <c r="E42" s="57">
        <v>0.1103896103896104</v>
      </c>
      <c r="F42" s="19">
        <f>AVERAGE(C42:E42)</f>
        <v>0.14543471024434071</v>
      </c>
    </row>
    <row r="43" spans="1:6" ht="24" x14ac:dyDescent="0.25">
      <c r="A43" s="53"/>
      <c r="B43" s="54" t="s">
        <v>26</v>
      </c>
      <c r="C43" s="55">
        <v>0.36842105263157893</v>
      </c>
      <c r="D43" s="56">
        <v>0.24468085106382978</v>
      </c>
      <c r="E43" s="57">
        <v>0.27272727272727271</v>
      </c>
      <c r="F43" s="19">
        <f>AVERAGE(C43:E43)</f>
        <v>0.2952763921408938</v>
      </c>
    </row>
    <row r="44" spans="1:6" x14ac:dyDescent="0.25">
      <c r="A44" s="53" t="s">
        <v>27</v>
      </c>
      <c r="B44" s="54" t="s">
        <v>28</v>
      </c>
      <c r="C44" s="55">
        <v>0.13596491228070176</v>
      </c>
      <c r="D44" s="56">
        <v>0.14893617021276595</v>
      </c>
      <c r="E44" s="57">
        <v>0.17532467532467533</v>
      </c>
      <c r="F44" s="19">
        <f>AVERAGE(C44:E44)</f>
        <v>0.153408585939381</v>
      </c>
    </row>
    <row r="45" spans="1:6" x14ac:dyDescent="0.25">
      <c r="A45" s="53"/>
      <c r="B45" s="54" t="s">
        <v>29</v>
      </c>
      <c r="C45" s="55">
        <v>0.16885964912280702</v>
      </c>
      <c r="D45" s="56">
        <v>0.22340425531914893</v>
      </c>
      <c r="E45" s="57">
        <v>0.14935064935064934</v>
      </c>
      <c r="F45" s="19">
        <f>AVERAGE(C45:E45)</f>
        <v>0.1805381845975351</v>
      </c>
    </row>
    <row r="46" spans="1:6" x14ac:dyDescent="0.25">
      <c r="A46" s="53"/>
      <c r="B46" s="54" t="s">
        <v>30</v>
      </c>
      <c r="C46" s="55">
        <v>0.23903508771929827</v>
      </c>
      <c r="D46" s="56">
        <v>0.23404255319148937</v>
      </c>
      <c r="E46" s="57">
        <v>0.26623376623376621</v>
      </c>
      <c r="F46" s="19">
        <f>AVERAGE(C46:E46)</f>
        <v>0.24643713571485129</v>
      </c>
    </row>
    <row r="47" spans="1:6" x14ac:dyDescent="0.25">
      <c r="A47" s="53"/>
      <c r="B47" s="54" t="s">
        <v>31</v>
      </c>
      <c r="C47" s="55">
        <v>0.10087719298245613</v>
      </c>
      <c r="D47" s="56">
        <v>0.1702127659574468</v>
      </c>
      <c r="E47" s="57">
        <v>0.12987012987012986</v>
      </c>
      <c r="F47" s="19">
        <f>AVERAGE(C47:E47)</f>
        <v>0.13365336293667759</v>
      </c>
    </row>
    <row r="48" spans="1:6" x14ac:dyDescent="0.25">
      <c r="A48" s="53"/>
      <c r="B48" s="54" t="s">
        <v>32</v>
      </c>
      <c r="C48" s="55">
        <v>7.0175438596491224E-2</v>
      </c>
      <c r="D48" s="56">
        <v>0.20212765957446804</v>
      </c>
      <c r="E48" s="57">
        <v>0.12337662337662338</v>
      </c>
      <c r="F48" s="19">
        <f>AVERAGE(C48:E48)</f>
        <v>0.13189324051586088</v>
      </c>
    </row>
    <row r="49" spans="1:6" x14ac:dyDescent="0.25">
      <c r="A49" s="53"/>
      <c r="B49" s="54" t="s">
        <v>33</v>
      </c>
      <c r="C49" s="55">
        <v>0.42982456140350878</v>
      </c>
      <c r="D49" s="56">
        <v>0.18085106382978725</v>
      </c>
      <c r="E49" s="57">
        <v>0.39610389610389612</v>
      </c>
      <c r="F49" s="19">
        <f>AVERAGE(C49:E49)</f>
        <v>0.33559317377906406</v>
      </c>
    </row>
    <row r="50" spans="1:6" x14ac:dyDescent="0.25">
      <c r="A50" s="53"/>
      <c r="B50" s="54" t="s">
        <v>34</v>
      </c>
      <c r="C50" s="55">
        <v>0.37061403508771934</v>
      </c>
      <c r="D50" s="56">
        <v>0.27659574468085107</v>
      </c>
      <c r="E50" s="57">
        <v>0.33116883116883117</v>
      </c>
      <c r="F50" s="19">
        <f>AVERAGE(C50:E50)</f>
        <v>0.32612620364580053</v>
      </c>
    </row>
    <row r="51" spans="1:6" x14ac:dyDescent="0.25">
      <c r="A51" s="53"/>
      <c r="B51" s="54" t="s">
        <v>35</v>
      </c>
      <c r="C51" s="55">
        <v>6.1403508771929821E-2</v>
      </c>
      <c r="D51" s="56">
        <v>8.5106382978723402E-2</v>
      </c>
      <c r="E51" s="57">
        <v>0.12987012987012986</v>
      </c>
      <c r="F51" s="19">
        <f>AVERAGE(C51:E51)</f>
        <v>9.2126673873594356E-2</v>
      </c>
    </row>
    <row r="52" spans="1:6" x14ac:dyDescent="0.25">
      <c r="A52" s="53"/>
      <c r="B52" s="54" t="s">
        <v>36</v>
      </c>
      <c r="C52" s="55">
        <v>0.27850877192982454</v>
      </c>
      <c r="D52" s="56">
        <v>0.20212765957446804</v>
      </c>
      <c r="E52" s="57">
        <v>0.16883116883116883</v>
      </c>
      <c r="F52" s="19">
        <f>AVERAGE(C52:E52)</f>
        <v>0.21648920011182046</v>
      </c>
    </row>
    <row r="53" spans="1:6" ht="24" x14ac:dyDescent="0.25">
      <c r="A53" s="53"/>
      <c r="B53" s="54" t="s">
        <v>37</v>
      </c>
      <c r="C53" s="55">
        <v>0.23026315789473684</v>
      </c>
      <c r="D53" s="56">
        <v>0.14893617021276595</v>
      </c>
      <c r="E53" s="57">
        <v>0.17532467532467533</v>
      </c>
      <c r="F53" s="19">
        <f>AVERAGE(C53:E53)</f>
        <v>0.1848413344773927</v>
      </c>
    </row>
    <row r="54" spans="1:6" x14ac:dyDescent="0.25">
      <c r="A54" s="53"/>
      <c r="B54" s="54" t="s">
        <v>38</v>
      </c>
      <c r="C54" s="55">
        <v>0.20175438596491227</v>
      </c>
      <c r="D54" s="56">
        <v>0.15957446808510639</v>
      </c>
      <c r="E54" s="57">
        <v>0.18181818181818182</v>
      </c>
      <c r="F54" s="19">
        <f>AVERAGE(C54:E54)</f>
        <v>0.18104901195606682</v>
      </c>
    </row>
    <row r="55" spans="1:6" x14ac:dyDescent="0.25">
      <c r="A55" s="53"/>
      <c r="B55" s="54" t="s">
        <v>39</v>
      </c>
      <c r="C55" s="55">
        <v>5.921052631578947E-2</v>
      </c>
      <c r="D55" s="56">
        <v>0.20212765957446804</v>
      </c>
      <c r="E55" s="57">
        <v>0.12987012987012986</v>
      </c>
      <c r="F55" s="19">
        <f>AVERAGE(C55:E55)</f>
        <v>0.13040277192012914</v>
      </c>
    </row>
    <row r="56" spans="1:6" x14ac:dyDescent="0.25">
      <c r="A56" s="53"/>
      <c r="B56" s="54" t="s">
        <v>40</v>
      </c>
      <c r="C56" s="55">
        <v>0.46710526315789475</v>
      </c>
      <c r="D56" s="56">
        <v>0.32978723404255317</v>
      </c>
      <c r="E56" s="57">
        <v>0.36363636363636365</v>
      </c>
      <c r="F56" s="19">
        <f>AVERAGE(C56:E56)</f>
        <v>0.38684295361227045</v>
      </c>
    </row>
    <row r="57" spans="1:6" ht="24" x14ac:dyDescent="0.25">
      <c r="A57" s="53"/>
      <c r="B57" s="54" t="s">
        <v>41</v>
      </c>
      <c r="C57" s="55">
        <v>6.5789473684210523E-2</v>
      </c>
      <c r="D57" s="56">
        <v>8.5106382978723402E-2</v>
      </c>
      <c r="E57" s="57">
        <v>0.10389610389610389</v>
      </c>
      <c r="F57" s="19">
        <f>AVERAGE(C57:E57)</f>
        <v>8.4930653519679267E-2</v>
      </c>
    </row>
    <row r="58" spans="1:6" ht="24" x14ac:dyDescent="0.25">
      <c r="A58" s="53"/>
      <c r="B58" s="54" t="s">
        <v>42</v>
      </c>
      <c r="C58" s="55">
        <v>0.32894736842105265</v>
      </c>
      <c r="D58" s="56">
        <v>0.30851063829787234</v>
      </c>
      <c r="E58" s="57">
        <v>0.25974025974025972</v>
      </c>
      <c r="F58" s="19">
        <f>AVERAGE(C58:E58)</f>
        <v>0.29906608881972824</v>
      </c>
    </row>
    <row r="59" spans="1:6" ht="24" x14ac:dyDescent="0.25">
      <c r="A59" s="53"/>
      <c r="B59" s="54" t="s">
        <v>43</v>
      </c>
      <c r="C59" s="55">
        <v>0.21710526315789477</v>
      </c>
      <c r="D59" s="56">
        <v>0.24468085106382978</v>
      </c>
      <c r="E59" s="57">
        <v>0.24025974025974026</v>
      </c>
      <c r="F59" s="19">
        <f>AVERAGE(C59:E59)</f>
        <v>0.23401528482715495</v>
      </c>
    </row>
    <row r="60" spans="1:6" ht="24" x14ac:dyDescent="0.25">
      <c r="A60" s="53" t="s">
        <v>63</v>
      </c>
      <c r="B60" s="54" t="s">
        <v>64</v>
      </c>
      <c r="C60" s="55">
        <v>0.13815789473684212</v>
      </c>
      <c r="D60" s="56">
        <v>0.14893617021276595</v>
      </c>
      <c r="E60" s="57">
        <v>0.18181818181818182</v>
      </c>
      <c r="F60" s="19">
        <f>AVERAGE(C60:E60)</f>
        <v>0.15630408225592998</v>
      </c>
    </row>
    <row r="61" spans="1:6" ht="24" x14ac:dyDescent="0.25">
      <c r="A61" s="53"/>
      <c r="B61" s="54" t="s">
        <v>65</v>
      </c>
      <c r="C61" s="55">
        <v>0.19956140350877194</v>
      </c>
      <c r="D61" s="56">
        <v>0.19148936170212769</v>
      </c>
      <c r="E61" s="57">
        <v>0.22727272727272727</v>
      </c>
      <c r="F61" s="19">
        <f>AVERAGE(C61:E61)</f>
        <v>0.20610783082787565</v>
      </c>
    </row>
    <row r="62" spans="1:6" ht="24" x14ac:dyDescent="0.25">
      <c r="A62" s="53"/>
      <c r="B62" s="54" t="s">
        <v>66</v>
      </c>
      <c r="C62" s="55">
        <v>4.3859649122807015E-2</v>
      </c>
      <c r="D62" s="56">
        <v>0.15957446808510639</v>
      </c>
      <c r="E62" s="57">
        <v>8.4415584415584416E-2</v>
      </c>
      <c r="F62" s="19">
        <f>AVERAGE(C62:E62)</f>
        <v>9.5949900541165936E-2</v>
      </c>
    </row>
    <row r="63" spans="1:6" ht="24" x14ac:dyDescent="0.25">
      <c r="A63" s="53"/>
      <c r="B63" s="54" t="s">
        <v>67</v>
      </c>
      <c r="C63" s="55">
        <v>0.1206140350877193</v>
      </c>
      <c r="D63" s="56">
        <v>0.14893617021276595</v>
      </c>
      <c r="E63" s="57">
        <v>0.14285714285714285</v>
      </c>
      <c r="F63" s="19">
        <f>AVERAGE(C63:E63)</f>
        <v>0.13746911605254269</v>
      </c>
    </row>
    <row r="64" spans="1:6" ht="24" x14ac:dyDescent="0.25">
      <c r="A64" s="53"/>
      <c r="B64" s="54" t="s">
        <v>68</v>
      </c>
      <c r="C64" s="55">
        <v>0.16228070175438597</v>
      </c>
      <c r="D64" s="56">
        <v>0.13829787234042554</v>
      </c>
      <c r="E64" s="57">
        <v>0.16233766233766234</v>
      </c>
      <c r="F64" s="19">
        <f>AVERAGE(C64:E64)</f>
        <v>0.15430541214415794</v>
      </c>
    </row>
    <row r="65" spans="1:6" ht="24" x14ac:dyDescent="0.25">
      <c r="A65" s="53"/>
      <c r="B65" s="54" t="s">
        <v>69</v>
      </c>
      <c r="C65" s="55">
        <v>6.798245614035088E-2</v>
      </c>
      <c r="D65" s="56">
        <v>0.11702127659574468</v>
      </c>
      <c r="E65" s="57">
        <v>7.792207792207792E-2</v>
      </c>
      <c r="F65" s="19">
        <f>AVERAGE(C65:E65)</f>
        <v>8.7641936886057814E-2</v>
      </c>
    </row>
    <row r="66" spans="1:6" ht="24" x14ac:dyDescent="0.25">
      <c r="A66" s="53"/>
      <c r="B66" s="54" t="s">
        <v>70</v>
      </c>
      <c r="C66" s="55">
        <v>0.14912280701754385</v>
      </c>
      <c r="D66" s="56">
        <v>0.1702127659574468</v>
      </c>
      <c r="E66" s="57">
        <v>0.14935064935064934</v>
      </c>
      <c r="F66" s="19">
        <f>AVERAGE(C66:E66)</f>
        <v>0.15622874077521334</v>
      </c>
    </row>
    <row r="67" spans="1:6" ht="24" x14ac:dyDescent="0.25">
      <c r="A67" s="53"/>
      <c r="B67" s="54" t="s">
        <v>71</v>
      </c>
      <c r="C67" s="55">
        <v>0.125</v>
      </c>
      <c r="D67" s="56">
        <v>0.19148936170212769</v>
      </c>
      <c r="E67" s="57">
        <v>0.16883116883116883</v>
      </c>
      <c r="F67" s="19">
        <f>AVERAGE(C67:E67)</f>
        <v>0.16177351017776551</v>
      </c>
    </row>
    <row r="68" spans="1:6" ht="24" x14ac:dyDescent="0.25">
      <c r="A68" s="53"/>
      <c r="B68" s="54" t="s">
        <v>72</v>
      </c>
      <c r="C68" s="55">
        <v>0.1206140350877193</v>
      </c>
      <c r="D68" s="56">
        <v>0.1276595744680851</v>
      </c>
      <c r="E68" s="57">
        <v>0.10389610389610389</v>
      </c>
      <c r="F68" s="19">
        <f>AVERAGE(C68:E68)</f>
        <v>0.11738990448396942</v>
      </c>
    </row>
    <row r="69" spans="1:6" ht="24" x14ac:dyDescent="0.25">
      <c r="A69" s="53"/>
      <c r="B69" s="54" t="s">
        <v>73</v>
      </c>
      <c r="C69" s="55">
        <v>0.16666666666666663</v>
      </c>
      <c r="D69" s="56">
        <v>0.15957446808510639</v>
      </c>
      <c r="E69" s="57">
        <v>0.12337662337662338</v>
      </c>
      <c r="F69" s="19">
        <f>AVERAGE(C69:E69)</f>
        <v>0.14987258604279879</v>
      </c>
    </row>
    <row r="70" spans="1:6" ht="24" x14ac:dyDescent="0.25">
      <c r="A70" s="53"/>
      <c r="B70" s="54" t="s">
        <v>74</v>
      </c>
      <c r="C70" s="55">
        <v>9.4298245614035089E-2</v>
      </c>
      <c r="D70" s="56">
        <v>0.19148936170212769</v>
      </c>
      <c r="E70" s="57">
        <v>0.18181818181818182</v>
      </c>
      <c r="F70" s="19">
        <f>AVERAGE(C70:E70)</f>
        <v>0.15586859637811487</v>
      </c>
    </row>
    <row r="71" spans="1:6" ht="24" x14ac:dyDescent="0.25">
      <c r="A71" s="53"/>
      <c r="B71" s="54" t="s">
        <v>75</v>
      </c>
      <c r="C71" s="55">
        <v>9.4298245614035089E-2</v>
      </c>
      <c r="D71" s="56">
        <v>0.10638297872340426</v>
      </c>
      <c r="E71" s="57">
        <v>0.13636363636363635</v>
      </c>
      <c r="F71" s="19">
        <f>AVERAGE(C71:E71)</f>
        <v>0.11234828690035857</v>
      </c>
    </row>
    <row r="72" spans="1:6" ht="24" x14ac:dyDescent="0.25">
      <c r="A72" s="53"/>
      <c r="B72" s="54" t="s">
        <v>76</v>
      </c>
      <c r="C72" s="55">
        <v>0.36842105263157893</v>
      </c>
      <c r="D72" s="56">
        <v>0.26595744680851063</v>
      </c>
      <c r="E72" s="57">
        <v>0.33766233766233766</v>
      </c>
      <c r="F72" s="19">
        <f>AVERAGE(C72:E72)</f>
        <v>0.32401361236747578</v>
      </c>
    </row>
    <row r="73" spans="1:6" ht="24" x14ac:dyDescent="0.25">
      <c r="A73" s="53"/>
      <c r="B73" s="54" t="s">
        <v>77</v>
      </c>
      <c r="C73" s="55">
        <v>7.4561403508771926E-2</v>
      </c>
      <c r="D73" s="56">
        <v>0.19148936170212769</v>
      </c>
      <c r="E73" s="57">
        <v>0.12337662337662338</v>
      </c>
      <c r="F73" s="19">
        <f>AVERAGE(C73:E73)</f>
        <v>0.12980912952917431</v>
      </c>
    </row>
    <row r="74" spans="1:6" ht="24" x14ac:dyDescent="0.25">
      <c r="A74" s="53"/>
      <c r="B74" s="54" t="s">
        <v>78</v>
      </c>
      <c r="C74" s="55">
        <v>0.48245614035087719</v>
      </c>
      <c r="D74" s="56">
        <v>0.30851063829787234</v>
      </c>
      <c r="E74" s="57">
        <v>0.42857142857142855</v>
      </c>
      <c r="F74" s="19">
        <f>AVERAGE(C74:E74)</f>
        <v>0.40651273574005936</v>
      </c>
    </row>
    <row r="75" spans="1:6" ht="24" x14ac:dyDescent="0.25">
      <c r="A75" s="53"/>
      <c r="B75" s="54" t="s">
        <v>79</v>
      </c>
      <c r="C75" s="55">
        <v>0.33771929824561403</v>
      </c>
      <c r="D75" s="56">
        <v>0.20212765957446804</v>
      </c>
      <c r="E75" s="57">
        <v>0.32467532467532467</v>
      </c>
      <c r="F75" s="19">
        <f>AVERAGE(C75:E75)</f>
        <v>0.28817409416513556</v>
      </c>
    </row>
    <row r="76" spans="1:6" ht="24" x14ac:dyDescent="0.25">
      <c r="A76" s="53"/>
      <c r="B76" s="54" t="s">
        <v>80</v>
      </c>
      <c r="C76" s="55">
        <v>0.39473684210526316</v>
      </c>
      <c r="D76" s="56">
        <v>0.27659574468085107</v>
      </c>
      <c r="E76" s="57">
        <v>0.2792207792207792</v>
      </c>
      <c r="F76" s="19">
        <f>AVERAGE(C76:E76)</f>
        <v>0.31685112200229781</v>
      </c>
    </row>
    <row r="77" spans="1:6" ht="24" x14ac:dyDescent="0.25">
      <c r="A77" s="53"/>
      <c r="B77" s="54" t="s">
        <v>81</v>
      </c>
      <c r="C77" s="55">
        <v>0.33552631578947367</v>
      </c>
      <c r="D77" s="56">
        <v>0.30851063829787234</v>
      </c>
      <c r="E77" s="57">
        <v>0.24675324675324675</v>
      </c>
      <c r="F77" s="19">
        <f>AVERAGE(C77:E77)</f>
        <v>0.29693006694686425</v>
      </c>
    </row>
    <row r="78" spans="1:6" x14ac:dyDescent="0.25">
      <c r="A78" s="53" t="s">
        <v>82</v>
      </c>
      <c r="B78" s="54" t="s">
        <v>83</v>
      </c>
      <c r="C78" s="55">
        <v>0.16885964912280702</v>
      </c>
      <c r="D78" s="56">
        <v>0.14893617021276595</v>
      </c>
      <c r="E78" s="57">
        <v>0.14285714285714285</v>
      </c>
      <c r="F78" s="19">
        <f>AVERAGE(C78:E78)</f>
        <v>0.15355098739757195</v>
      </c>
    </row>
    <row r="79" spans="1:6" x14ac:dyDescent="0.25">
      <c r="A79" s="53"/>
      <c r="B79" s="54" t="s">
        <v>84</v>
      </c>
      <c r="C79" s="55">
        <v>0.34868421052631576</v>
      </c>
      <c r="D79" s="56">
        <v>0.22340425531914893</v>
      </c>
      <c r="E79" s="57">
        <v>0.34415584415584421</v>
      </c>
      <c r="F79" s="19">
        <f>AVERAGE(C79:E79)</f>
        <v>0.30541477000043632</v>
      </c>
    </row>
    <row r="80" spans="1:6" x14ac:dyDescent="0.25">
      <c r="A80" s="53"/>
      <c r="B80" s="54" t="s">
        <v>85</v>
      </c>
      <c r="C80" s="55">
        <v>0.13596491228070176</v>
      </c>
      <c r="D80" s="56">
        <v>0.20212765957446804</v>
      </c>
      <c r="E80" s="57">
        <v>0.16233766233766234</v>
      </c>
      <c r="F80" s="19">
        <f>AVERAGE(C80:E80)</f>
        <v>0.16681007806427739</v>
      </c>
    </row>
    <row r="81" spans="1:6" x14ac:dyDescent="0.25">
      <c r="A81" s="53"/>
      <c r="B81" s="54" t="s">
        <v>86</v>
      </c>
      <c r="C81" s="55">
        <v>0.11842105263157894</v>
      </c>
      <c r="D81" s="56">
        <v>0.11702127659574468</v>
      </c>
      <c r="E81" s="57">
        <v>0.13636363636363635</v>
      </c>
      <c r="F81" s="19">
        <f>AVERAGE(C81:E81)</f>
        <v>0.12393532186365332</v>
      </c>
    </row>
    <row r="82" spans="1:6" ht="24" x14ac:dyDescent="0.25">
      <c r="A82" s="53"/>
      <c r="B82" s="54" t="s">
        <v>87</v>
      </c>
      <c r="C82" s="55">
        <v>7.0175438596491224E-2</v>
      </c>
      <c r="D82" s="56">
        <v>0.15957446808510639</v>
      </c>
      <c r="E82" s="57">
        <v>0.11688311688311687</v>
      </c>
      <c r="F82" s="19">
        <f>AVERAGE(C82:E82)</f>
        <v>0.11554434118823816</v>
      </c>
    </row>
    <row r="83" spans="1:6" ht="24" x14ac:dyDescent="0.25">
      <c r="A83" s="53"/>
      <c r="B83" s="54" t="s">
        <v>88</v>
      </c>
      <c r="C83" s="55">
        <v>9.4298245614035089E-2</v>
      </c>
      <c r="D83" s="56">
        <v>0.13829787234042554</v>
      </c>
      <c r="E83" s="57">
        <v>0.13636363636363635</v>
      </c>
      <c r="F83" s="19">
        <f>AVERAGE(C83:E83)</f>
        <v>0.12298658477269898</v>
      </c>
    </row>
    <row r="84" spans="1:6" x14ac:dyDescent="0.25">
      <c r="A84" s="53"/>
      <c r="B84" s="54" t="s">
        <v>89</v>
      </c>
      <c r="C84" s="55">
        <v>6.798245614035088E-2</v>
      </c>
      <c r="D84" s="56">
        <v>0.11702127659574468</v>
      </c>
      <c r="E84" s="57">
        <v>0.12987012987012986</v>
      </c>
      <c r="F84" s="19">
        <f>AVERAGE(C84:E84)</f>
        <v>0.10495795420207514</v>
      </c>
    </row>
    <row r="85" spans="1:6" x14ac:dyDescent="0.25">
      <c r="A85" s="53"/>
      <c r="B85" s="54" t="s">
        <v>90</v>
      </c>
      <c r="C85" s="55">
        <v>6.3596491228070179E-2</v>
      </c>
      <c r="D85" s="56">
        <v>0.13829787234042554</v>
      </c>
      <c r="E85" s="57">
        <v>0.13636363636363635</v>
      </c>
      <c r="F85" s="19">
        <f>AVERAGE(C85:E85)</f>
        <v>0.11275266664404403</v>
      </c>
    </row>
    <row r="86" spans="1:6" x14ac:dyDescent="0.25">
      <c r="A86" s="53"/>
      <c r="B86" s="54" t="s">
        <v>91</v>
      </c>
      <c r="C86" s="55">
        <v>0.13157894736842105</v>
      </c>
      <c r="D86" s="56">
        <v>0.20212765957446804</v>
      </c>
      <c r="E86" s="57">
        <v>0.16233766233766234</v>
      </c>
      <c r="F86" s="19">
        <f>AVERAGE(C86:E86)</f>
        <v>0.16534808976018381</v>
      </c>
    </row>
    <row r="87" spans="1:6" x14ac:dyDescent="0.25">
      <c r="A87" s="53"/>
      <c r="B87" s="54" t="s">
        <v>92</v>
      </c>
      <c r="C87" s="55">
        <v>0.18640350877192982</v>
      </c>
      <c r="D87" s="56">
        <v>0.1702127659574468</v>
      </c>
      <c r="E87" s="57">
        <v>0.18181818181818182</v>
      </c>
      <c r="F87" s="19">
        <f>AVERAGE(C87:E87)</f>
        <v>0.1794781521825195</v>
      </c>
    </row>
    <row r="88" spans="1:6" x14ac:dyDescent="0.25">
      <c r="A88" s="53"/>
      <c r="B88" s="54" t="s">
        <v>93</v>
      </c>
      <c r="C88" s="55">
        <v>0.33991228070175439</v>
      </c>
      <c r="D88" s="56">
        <v>0.34042553191489361</v>
      </c>
      <c r="E88" s="57">
        <v>0.25974025974025972</v>
      </c>
      <c r="F88" s="19">
        <f>AVERAGE(C88:E88)</f>
        <v>0.31335935745230253</v>
      </c>
    </row>
    <row r="89" spans="1:6" ht="24" x14ac:dyDescent="0.25">
      <c r="A89" s="53"/>
      <c r="B89" s="54" t="s">
        <v>94</v>
      </c>
      <c r="C89" s="55">
        <v>0.14912280701754385</v>
      </c>
      <c r="D89" s="56">
        <v>0.13829787234042554</v>
      </c>
      <c r="E89" s="57">
        <v>0.12987012987012986</v>
      </c>
      <c r="F89" s="19">
        <f>AVERAGE(C89:E89)</f>
        <v>0.13909693640936641</v>
      </c>
    </row>
    <row r="90" spans="1:6" ht="24" x14ac:dyDescent="0.25">
      <c r="A90" s="53"/>
      <c r="B90" s="54" t="s">
        <v>95</v>
      </c>
      <c r="C90" s="55">
        <v>0.19298245614035087</v>
      </c>
      <c r="D90" s="56">
        <v>0.22340425531914893</v>
      </c>
      <c r="E90" s="57">
        <v>0.12337662337662338</v>
      </c>
      <c r="F90" s="19">
        <f>AVERAGE(C90:E90)</f>
        <v>0.17992111161204105</v>
      </c>
    </row>
    <row r="91" spans="1:6" x14ac:dyDescent="0.25">
      <c r="A91" s="53"/>
      <c r="B91" s="54" t="s">
        <v>96</v>
      </c>
      <c r="C91" s="55">
        <v>0.37280701754385964</v>
      </c>
      <c r="D91" s="56">
        <v>0.27659574468085107</v>
      </c>
      <c r="E91" s="57">
        <v>0.31818181818181818</v>
      </c>
      <c r="F91" s="19">
        <f>AVERAGE(C91:E91)</f>
        <v>0.32252819346884293</v>
      </c>
    </row>
    <row r="92" spans="1:6" x14ac:dyDescent="0.25">
      <c r="A92" s="53"/>
      <c r="B92" s="54" t="s">
        <v>97</v>
      </c>
      <c r="C92" s="55">
        <v>0.27631578947368424</v>
      </c>
      <c r="D92" s="56">
        <v>0.23404255319148937</v>
      </c>
      <c r="E92" s="57">
        <v>0.2792207792207792</v>
      </c>
      <c r="F92" s="19">
        <f>AVERAGE(C92:E92)</f>
        <v>0.26319304062865095</v>
      </c>
    </row>
    <row r="93" spans="1:6" x14ac:dyDescent="0.25">
      <c r="A93" s="53"/>
      <c r="B93" s="54" t="s">
        <v>98</v>
      </c>
      <c r="C93" s="55">
        <v>0.33991228070175439</v>
      </c>
      <c r="D93" s="56">
        <v>0.20212765957446804</v>
      </c>
      <c r="E93" s="57">
        <v>0.2792207792207792</v>
      </c>
      <c r="F93" s="19">
        <f>AVERAGE(C93:E93)</f>
        <v>0.27375357316566723</v>
      </c>
    </row>
    <row r="94" spans="1:6" ht="15.75" thickBot="1" x14ac:dyDescent="0.3">
      <c r="A94" s="58"/>
      <c r="B94" s="59" t="s">
        <v>99</v>
      </c>
      <c r="C94" s="60">
        <v>0.30482456140350878</v>
      </c>
      <c r="D94" s="61">
        <v>0.23404255319148937</v>
      </c>
      <c r="E94" s="62">
        <v>0.26623376623376621</v>
      </c>
      <c r="F94" s="19">
        <f>AVERAGE(C94:E94)</f>
        <v>0.26836696027625478</v>
      </c>
    </row>
    <row r="95" spans="1:6" ht="15.75" thickTop="1" x14ac:dyDescent="0.25">
      <c r="C95" s="20">
        <f>AVERAGE(C6:C94)</f>
        <v>0.20101517839542682</v>
      </c>
      <c r="D95" s="20">
        <f>AVERAGE(D6:D94)</f>
        <v>0.18885967009323459</v>
      </c>
      <c r="E95" s="20">
        <f>AVERAGE(E6:E94)</f>
        <v>0.19327301911571571</v>
      </c>
      <c r="F95" s="20">
        <f>AVERAGE(F6:F94)</f>
        <v>0.19438262253479233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2</v>
      </c>
      <c r="D100" s="41" t="s">
        <v>3</v>
      </c>
      <c r="E100" s="42" t="s">
        <v>4</v>
      </c>
    </row>
    <row r="101" spans="1:5" ht="25.5" thickBot="1" x14ac:dyDescent="0.3">
      <c r="A101" s="43"/>
      <c r="B101" s="44"/>
      <c r="C101" s="45" t="s">
        <v>5</v>
      </c>
      <c r="D101" s="46" t="s">
        <v>5</v>
      </c>
      <c r="E101" s="47" t="s">
        <v>5</v>
      </c>
    </row>
    <row r="102" spans="1:5" ht="24.75" thickTop="1" x14ac:dyDescent="0.25">
      <c r="A102" s="48" t="s">
        <v>44</v>
      </c>
      <c r="B102" s="49" t="s">
        <v>45</v>
      </c>
      <c r="C102" s="50">
        <f>C6 -($F6*C$95/$F$95)</f>
        <v>-1.5007799393631976E-2</v>
      </c>
      <c r="D102" s="51">
        <f t="shared" ref="D102:E102" si="0">D6 -($F6*D$95/$F$95)</f>
        <v>5.3358495886557389E-4</v>
      </c>
      <c r="E102" s="52">
        <f t="shared" si="0"/>
        <v>1.4474214434766264E-2</v>
      </c>
    </row>
    <row r="103" spans="1:5" ht="24" x14ac:dyDescent="0.25">
      <c r="A103" s="53"/>
      <c r="B103" s="54" t="s">
        <v>46</v>
      </c>
      <c r="C103" s="55">
        <f t="shared" ref="C103:E103" si="1">C7 -($F7*C$95/$F$95)</f>
        <v>6.9006612409073798E-3</v>
      </c>
      <c r="D103" s="56">
        <f t="shared" si="1"/>
        <v>2.2084820031569252E-2</v>
      </c>
      <c r="E103" s="57">
        <f t="shared" si="1"/>
        <v>-2.8985481272476743E-2</v>
      </c>
    </row>
    <row r="104" spans="1:5" ht="24" x14ac:dyDescent="0.25">
      <c r="A104" s="53"/>
      <c r="B104" s="54" t="s">
        <v>47</v>
      </c>
      <c r="C104" s="55">
        <f t="shared" ref="C104:E104" si="2">C8 -($F8*C$95/$F$95)</f>
        <v>4.596064242036485E-2</v>
      </c>
      <c r="D104" s="56">
        <f t="shared" si="2"/>
        <v>-6.2442656925945972E-2</v>
      </c>
      <c r="E104" s="57">
        <f t="shared" si="2"/>
        <v>1.6482014505580955E-2</v>
      </c>
    </row>
    <row r="105" spans="1:5" ht="24" x14ac:dyDescent="0.25">
      <c r="A105" s="53"/>
      <c r="B105" s="54" t="s">
        <v>48</v>
      </c>
      <c r="C105" s="55">
        <f t="shared" ref="C105:E105" si="3">C9 -($F9*C$95/$F$95)</f>
        <v>8.777940179686361E-3</v>
      </c>
      <c r="D105" s="56">
        <f t="shared" si="3"/>
        <v>-1.6602512165762834E-2</v>
      </c>
      <c r="E105" s="57">
        <f t="shared" si="3"/>
        <v>7.8245719860763063E-3</v>
      </c>
    </row>
    <row r="106" spans="1:5" ht="24" x14ac:dyDescent="0.25">
      <c r="A106" s="53"/>
      <c r="B106" s="54" t="s">
        <v>49</v>
      </c>
      <c r="C106" s="55">
        <f t="shared" ref="C106:E106" si="4">C10 -($F10*C$95/$F$95)</f>
        <v>5.1715481305401712E-2</v>
      </c>
      <c r="D106" s="56">
        <f t="shared" si="4"/>
        <v>-5.981079794938815E-2</v>
      </c>
      <c r="E106" s="57">
        <f t="shared" si="4"/>
        <v>8.0953166439861057E-3</v>
      </c>
    </row>
    <row r="107" spans="1:5" ht="24" x14ac:dyDescent="0.25">
      <c r="A107" s="53"/>
      <c r="B107" s="54" t="s">
        <v>50</v>
      </c>
      <c r="C107" s="55">
        <f t="shared" ref="C107:E107" si="5">C11 -($F11*C$95/$F$95)</f>
        <v>-1.0332278850862076E-2</v>
      </c>
      <c r="D107" s="56">
        <f t="shared" si="5"/>
        <v>4.5419193969019916E-2</v>
      </c>
      <c r="E107" s="57">
        <f t="shared" si="5"/>
        <v>-3.5086915118157952E-2</v>
      </c>
    </row>
    <row r="108" spans="1:5" ht="24" x14ac:dyDescent="0.25">
      <c r="A108" s="53"/>
      <c r="B108" s="54" t="s">
        <v>51</v>
      </c>
      <c r="C108" s="55">
        <f t="shared" ref="C108:E108" si="6">C12 -($F12*C$95/$F$95)</f>
        <v>-2.2765423694665887E-3</v>
      </c>
      <c r="D108" s="56">
        <f t="shared" si="6"/>
        <v>-4.57848492881981E-2</v>
      </c>
      <c r="E108" s="57">
        <f t="shared" si="6"/>
        <v>4.8061391657664612E-2</v>
      </c>
    </row>
    <row r="109" spans="1:5" ht="24" x14ac:dyDescent="0.25">
      <c r="A109" s="53"/>
      <c r="B109" s="54" t="s">
        <v>52</v>
      </c>
      <c r="C109" s="55">
        <f t="shared" ref="C109:E109" si="7">C13 -($F13*C$95/$F$95)</f>
        <v>-4.0194052079974965E-2</v>
      </c>
      <c r="D109" s="56">
        <f t="shared" si="7"/>
        <v>5.8948779369969229E-2</v>
      </c>
      <c r="E109" s="57">
        <f t="shared" si="7"/>
        <v>-1.8754727289994361E-2</v>
      </c>
    </row>
    <row r="110" spans="1:5" ht="24" x14ac:dyDescent="0.25">
      <c r="A110" s="53"/>
      <c r="B110" s="54" t="s">
        <v>53</v>
      </c>
      <c r="C110" s="55">
        <f t="shared" ref="C110:E110" si="8">C14 -($F14*C$95/$F$95)</f>
        <v>-2.4573740913579771E-2</v>
      </c>
      <c r="D110" s="56">
        <f t="shared" si="8"/>
        <v>2.5268384442609593E-2</v>
      </c>
      <c r="E110" s="57">
        <f t="shared" si="8"/>
        <v>-6.9464352902988413E-4</v>
      </c>
    </row>
    <row r="111" spans="1:5" ht="24" x14ac:dyDescent="0.25">
      <c r="A111" s="53"/>
      <c r="B111" s="54" t="s">
        <v>54</v>
      </c>
      <c r="C111" s="55">
        <f t="shared" ref="C111:E111" si="9">C15 -($F15*C$95/$F$95)</f>
        <v>-2.4719352712325893E-2</v>
      </c>
      <c r="D111" s="56">
        <f t="shared" si="9"/>
        <v>3.5349977254833298E-2</v>
      </c>
      <c r="E111" s="57">
        <f t="shared" si="9"/>
        <v>-1.06306245425076E-2</v>
      </c>
    </row>
    <row r="112" spans="1:5" ht="24" x14ac:dyDescent="0.25">
      <c r="A112" s="53"/>
      <c r="B112" s="54" t="s">
        <v>55</v>
      </c>
      <c r="C112" s="55">
        <f t="shared" ref="C112:E112" si="10">C16 -($F16*C$95/$F$95)</f>
        <v>9.4286368851200786E-3</v>
      </c>
      <c r="D112" s="56">
        <f t="shared" si="10"/>
        <v>-6.0674754672462583E-3</v>
      </c>
      <c r="E112" s="57">
        <f t="shared" si="10"/>
        <v>-3.3611614178739591E-3</v>
      </c>
    </row>
    <row r="113" spans="1:5" ht="24" x14ac:dyDescent="0.25">
      <c r="A113" s="53"/>
      <c r="B113" s="54" t="s">
        <v>56</v>
      </c>
      <c r="C113" s="55">
        <f t="shared" ref="C113:E113" si="11">C17 -($F17*C$95/$F$95)</f>
        <v>6.1925371054683764E-2</v>
      </c>
      <c r="D113" s="56">
        <f t="shared" si="11"/>
        <v>-6.5525040897750131E-2</v>
      </c>
      <c r="E113" s="57">
        <f t="shared" si="11"/>
        <v>3.5996698430662E-3</v>
      </c>
    </row>
    <row r="114" spans="1:5" ht="24" x14ac:dyDescent="0.25">
      <c r="A114" s="53"/>
      <c r="B114" s="54" t="s">
        <v>57</v>
      </c>
      <c r="C114" s="55">
        <f t="shared" ref="C114:E114" si="12">C18 -($F18*C$95/$F$95)</f>
        <v>-2.8424686411276379E-3</v>
      </c>
      <c r="D114" s="56">
        <f t="shared" si="12"/>
        <v>2.5671261460412625E-2</v>
      </c>
      <c r="E114" s="57">
        <f t="shared" si="12"/>
        <v>-2.2828792819285154E-2</v>
      </c>
    </row>
    <row r="115" spans="1:5" ht="24" x14ac:dyDescent="0.25">
      <c r="A115" s="53"/>
      <c r="B115" s="54" t="s">
        <v>58</v>
      </c>
      <c r="C115" s="55">
        <f t="shared" ref="C115:E115" si="13">C19 -($F19*C$95/$F$95)</f>
        <v>4.6017093773204343E-2</v>
      </c>
      <c r="D115" s="56">
        <f t="shared" si="13"/>
        <v>1.5236260995840634E-3</v>
      </c>
      <c r="E115" s="57">
        <f t="shared" si="13"/>
        <v>-4.7540719872788628E-2</v>
      </c>
    </row>
    <row r="116" spans="1:5" ht="24" x14ac:dyDescent="0.25">
      <c r="A116" s="53"/>
      <c r="B116" s="54" t="s">
        <v>59</v>
      </c>
      <c r="C116" s="55">
        <f t="shared" ref="C116:E116" si="14">C20 -($F20*C$95/$F$95)</f>
        <v>8.9983631559543698E-3</v>
      </c>
      <c r="D116" s="56">
        <f t="shared" si="14"/>
        <v>4.3608337314895107E-2</v>
      </c>
      <c r="E116" s="57">
        <f t="shared" si="14"/>
        <v>-5.2606700470849838E-2</v>
      </c>
    </row>
    <row r="117" spans="1:5" ht="24" x14ac:dyDescent="0.25">
      <c r="A117" s="53"/>
      <c r="B117" s="54" t="s">
        <v>60</v>
      </c>
      <c r="C117" s="55">
        <f t="shared" ref="C117:E117" si="15">C21 -($F21*C$95/$F$95)</f>
        <v>9.8887883830377499E-3</v>
      </c>
      <c r="D117" s="56">
        <f t="shared" si="15"/>
        <v>-2.0647172786651069E-2</v>
      </c>
      <c r="E117" s="57">
        <f t="shared" si="15"/>
        <v>1.0758384403613222E-2</v>
      </c>
    </row>
    <row r="118" spans="1:5" ht="24" x14ac:dyDescent="0.25">
      <c r="A118" s="53"/>
      <c r="B118" s="54" t="s">
        <v>61</v>
      </c>
      <c r="C118" s="55">
        <f t="shared" ref="C118:E118" si="16">C22 -($F22*C$95/$F$95)</f>
        <v>-3.9886167452389348E-2</v>
      </c>
      <c r="D118" s="56">
        <f t="shared" si="16"/>
        <v>4.8977917608485744E-2</v>
      </c>
      <c r="E118" s="57">
        <f t="shared" si="16"/>
        <v>-9.0917501560964509E-3</v>
      </c>
    </row>
    <row r="119" spans="1:5" ht="24" x14ac:dyDescent="0.25">
      <c r="A119" s="53"/>
      <c r="B119" s="54" t="s">
        <v>62</v>
      </c>
      <c r="C119" s="55">
        <f t="shared" ref="C119:E119" si="17">C23 -($F23*C$95/$F$95)</f>
        <v>-3.6717454358993692E-2</v>
      </c>
      <c r="D119" s="56">
        <f t="shared" si="17"/>
        <v>1.9661953653941328E-2</v>
      </c>
      <c r="E119" s="57">
        <f t="shared" si="17"/>
        <v>1.7055500705052323E-2</v>
      </c>
    </row>
    <row r="120" spans="1:5" ht="24" x14ac:dyDescent="0.25">
      <c r="A120" s="53" t="s">
        <v>6</v>
      </c>
      <c r="B120" s="54" t="s">
        <v>7</v>
      </c>
      <c r="C120" s="55">
        <f t="shared" ref="C120:E120" si="18">C24 -($F24*C$95/$F$95)</f>
        <v>4.1040717292488704E-3</v>
      </c>
      <c r="D120" s="56">
        <f t="shared" si="18"/>
        <v>-5.8375147225945556E-2</v>
      </c>
      <c r="E120" s="57">
        <f t="shared" si="18"/>
        <v>5.427107549669663E-2</v>
      </c>
    </row>
    <row r="121" spans="1:5" ht="24" x14ac:dyDescent="0.25">
      <c r="A121" s="53"/>
      <c r="B121" s="54" t="s">
        <v>8</v>
      </c>
      <c r="C121" s="55">
        <f t="shared" ref="C121:E121" si="19">C25 -($F25*C$95/$F$95)</f>
        <v>-2.2174762740276466E-2</v>
      </c>
      <c r="D121" s="56">
        <f t="shared" si="19"/>
        <v>2.4369144164565787E-2</v>
      </c>
      <c r="E121" s="57">
        <f t="shared" si="19"/>
        <v>-2.1943814242894599E-3</v>
      </c>
    </row>
    <row r="122" spans="1:5" ht="24" x14ac:dyDescent="0.25">
      <c r="A122" s="53"/>
      <c r="B122" s="54" t="s">
        <v>9</v>
      </c>
      <c r="C122" s="55">
        <f t="shared" ref="C122:E122" si="20">C26 -($F26*C$95/$F$95)</f>
        <v>3.5785540014575262E-2</v>
      </c>
      <c r="D122" s="56">
        <f t="shared" si="20"/>
        <v>-5.314238119348863E-3</v>
      </c>
      <c r="E122" s="57">
        <f t="shared" si="20"/>
        <v>-3.0471301895226593E-2</v>
      </c>
    </row>
    <row r="123" spans="1:5" ht="24" x14ac:dyDescent="0.25">
      <c r="A123" s="53"/>
      <c r="B123" s="54" t="s">
        <v>10</v>
      </c>
      <c r="C123" s="55">
        <f t="shared" ref="C123:E123" si="21">C27 -($F27*C$95/$F$95)</f>
        <v>-1.7482347656129493E-3</v>
      </c>
      <c r="D123" s="56">
        <f t="shared" si="21"/>
        <v>4.4551384309764602E-3</v>
      </c>
      <c r="E123" s="57">
        <f t="shared" si="21"/>
        <v>-2.7069036653635387E-3</v>
      </c>
    </row>
    <row r="124" spans="1:5" ht="24" x14ac:dyDescent="0.25">
      <c r="A124" s="53"/>
      <c r="B124" s="54" t="s">
        <v>11</v>
      </c>
      <c r="C124" s="55">
        <f t="shared" ref="C124:E124" si="22">C28 -($F28*C$95/$F$95)</f>
        <v>-1.4216447166449209E-2</v>
      </c>
      <c r="D124" s="56">
        <f t="shared" si="22"/>
        <v>-8.3518930047563056E-3</v>
      </c>
      <c r="E124" s="57">
        <f t="shared" si="22"/>
        <v>2.2568340171205348E-2</v>
      </c>
    </row>
    <row r="125" spans="1:5" ht="24" x14ac:dyDescent="0.25">
      <c r="A125" s="53"/>
      <c r="B125" s="54" t="s">
        <v>12</v>
      </c>
      <c r="C125" s="55">
        <f t="shared" ref="C125:E125" si="23">C29 -($F29*C$95/$F$95)</f>
        <v>-1.3870377606193182E-2</v>
      </c>
      <c r="D125" s="56">
        <f t="shared" si="23"/>
        <v>2.5359091900770847E-2</v>
      </c>
      <c r="E125" s="57">
        <f t="shared" si="23"/>
        <v>-1.1488714294577679E-2</v>
      </c>
    </row>
    <row r="126" spans="1:5" ht="24" x14ac:dyDescent="0.25">
      <c r="A126" s="53"/>
      <c r="B126" s="54" t="s">
        <v>13</v>
      </c>
      <c r="C126" s="55">
        <f t="shared" ref="C126:E126" si="24">C30 -($F30*C$95/$F$95)</f>
        <v>5.998328689689017E-2</v>
      </c>
      <c r="D126" s="56">
        <f t="shared" si="24"/>
        <v>-9.24105843846382E-2</v>
      </c>
      <c r="E126" s="57">
        <f t="shared" si="24"/>
        <v>3.2427297487747864E-2</v>
      </c>
    </row>
    <row r="127" spans="1:5" ht="24" x14ac:dyDescent="0.25">
      <c r="A127" s="53"/>
      <c r="B127" s="54" t="s">
        <v>14</v>
      </c>
      <c r="C127" s="55">
        <f t="shared" ref="C127:E127" si="25">C31 -($F31*C$95/$F$95)</f>
        <v>1.8987923333481815E-2</v>
      </c>
      <c r="D127" s="56">
        <f t="shared" si="25"/>
        <v>-3.6275032205292601E-2</v>
      </c>
      <c r="E127" s="57">
        <f t="shared" si="25"/>
        <v>1.7287108871810564E-2</v>
      </c>
    </row>
    <row r="128" spans="1:5" ht="24" x14ac:dyDescent="0.25">
      <c r="A128" s="53"/>
      <c r="B128" s="54" t="s">
        <v>15</v>
      </c>
      <c r="C128" s="55">
        <f t="shared" ref="C128:E128" si="26">C32 -($F32*C$95/$F$95)</f>
        <v>1.6494781735018227E-2</v>
      </c>
      <c r="D128" s="56">
        <f t="shared" si="26"/>
        <v>3.6312300606174186E-2</v>
      </c>
      <c r="E128" s="57">
        <f t="shared" si="26"/>
        <v>-5.2807082341192496E-2</v>
      </c>
    </row>
    <row r="129" spans="1:5" ht="24" x14ac:dyDescent="0.25">
      <c r="A129" s="53"/>
      <c r="B129" s="54" t="s">
        <v>16</v>
      </c>
      <c r="C129" s="55">
        <f t="shared" ref="C129:E129" si="27">C33 -($F33*C$95/$F$95)</f>
        <v>-8.6106176693365039E-3</v>
      </c>
      <c r="D129" s="56">
        <f t="shared" si="27"/>
        <v>1.2093887975250017E-2</v>
      </c>
      <c r="E129" s="57">
        <f t="shared" si="27"/>
        <v>-3.4832703059135411E-3</v>
      </c>
    </row>
    <row r="130" spans="1:5" ht="24" x14ac:dyDescent="0.25">
      <c r="A130" s="53"/>
      <c r="B130" s="54" t="s">
        <v>17</v>
      </c>
      <c r="C130" s="55">
        <f t="shared" ref="C130:E130" si="28">C34 -($F34*C$95/$F$95)</f>
        <v>5.7598418642905297E-3</v>
      </c>
      <c r="D130" s="56">
        <f t="shared" si="28"/>
        <v>4.991642280888664E-3</v>
      </c>
      <c r="E130" s="57">
        <f t="shared" si="28"/>
        <v>-1.0751484145179277E-2</v>
      </c>
    </row>
    <row r="131" spans="1:5" ht="24" x14ac:dyDescent="0.25">
      <c r="A131" s="53"/>
      <c r="B131" s="54" t="s">
        <v>18</v>
      </c>
      <c r="C131" s="55">
        <f t="shared" ref="C131:E131" si="29">C35 -($F35*C$95/$F$95)</f>
        <v>-2.4747625091002291E-2</v>
      </c>
      <c r="D131" s="56">
        <f t="shared" si="29"/>
        <v>1.0345974287652202E-2</v>
      </c>
      <c r="E131" s="57">
        <f t="shared" si="29"/>
        <v>1.4401650803350055E-2</v>
      </c>
    </row>
    <row r="132" spans="1:5" ht="24" x14ac:dyDescent="0.25">
      <c r="A132" s="53"/>
      <c r="B132" s="54" t="s">
        <v>19</v>
      </c>
      <c r="C132" s="55">
        <f t="shared" ref="C132:E132" si="30">C36 -($F36*C$95/$F$95)</f>
        <v>4.8824728368582926E-2</v>
      </c>
      <c r="D132" s="56">
        <f t="shared" si="30"/>
        <v>-6.8582672673479922E-2</v>
      </c>
      <c r="E132" s="57">
        <f t="shared" si="30"/>
        <v>1.9757944304896802E-2</v>
      </c>
    </row>
    <row r="133" spans="1:5" ht="24" x14ac:dyDescent="0.25">
      <c r="A133" s="53"/>
      <c r="B133" s="54" t="s">
        <v>20</v>
      </c>
      <c r="C133" s="55">
        <f t="shared" ref="C133:E133" si="31">C37 -($F37*C$95/$F$95)</f>
        <v>-3.4181171550862671E-2</v>
      </c>
      <c r="D133" s="56">
        <f t="shared" si="31"/>
        <v>9.5389359399802864E-5</v>
      </c>
      <c r="E133" s="57">
        <f t="shared" si="31"/>
        <v>3.4085782191462757E-2</v>
      </c>
    </row>
    <row r="134" spans="1:5" ht="24" x14ac:dyDescent="0.25">
      <c r="A134" s="53"/>
      <c r="B134" s="54" t="s">
        <v>21</v>
      </c>
      <c r="C134" s="55">
        <f t="shared" ref="C134:E134" si="32">C38 -($F38*C$95/$F$95)</f>
        <v>2.2533663745571975E-3</v>
      </c>
      <c r="D134" s="56">
        <f t="shared" si="32"/>
        <v>9.1823525341799273E-3</v>
      </c>
      <c r="E134" s="57">
        <f t="shared" si="32"/>
        <v>-1.1435718908737319E-2</v>
      </c>
    </row>
    <row r="135" spans="1:5" ht="24" x14ac:dyDescent="0.25">
      <c r="A135" s="53"/>
      <c r="B135" s="54" t="s">
        <v>22</v>
      </c>
      <c r="C135" s="55">
        <f t="shared" ref="C135:E135" si="33">C39 -($F39*C$95/$F$95)</f>
        <v>-2.9522265335929471E-2</v>
      </c>
      <c r="D135" s="56">
        <f t="shared" si="33"/>
        <v>2.7809535961006188E-2</v>
      </c>
      <c r="E135" s="57">
        <f t="shared" si="33"/>
        <v>1.7127293749232414E-3</v>
      </c>
    </row>
    <row r="136" spans="1:5" ht="24" x14ac:dyDescent="0.25">
      <c r="A136" s="53"/>
      <c r="B136" s="54" t="s">
        <v>23</v>
      </c>
      <c r="C136" s="55">
        <f t="shared" ref="C136:E136" si="34">C40 -($F40*C$95/$F$95)</f>
        <v>-1.8512669493289668E-2</v>
      </c>
      <c r="D136" s="56">
        <f t="shared" si="34"/>
        <v>1.4816407707712365E-2</v>
      </c>
      <c r="E136" s="57">
        <f t="shared" si="34"/>
        <v>3.6962617855772067E-3</v>
      </c>
    </row>
    <row r="137" spans="1:5" ht="24" x14ac:dyDescent="0.25">
      <c r="A137" s="53"/>
      <c r="B137" s="54" t="s">
        <v>24</v>
      </c>
      <c r="C137" s="55">
        <f t="shared" ref="C137:E137" si="35">C41 -($F41*C$95/$F$95)</f>
        <v>1.6766133522265692E-2</v>
      </c>
      <c r="D137" s="56">
        <f t="shared" si="35"/>
        <v>-1.4227433872348288E-2</v>
      </c>
      <c r="E137" s="57">
        <f t="shared" si="35"/>
        <v>-2.5386996499175418E-3</v>
      </c>
    </row>
    <row r="138" spans="1:5" ht="24" x14ac:dyDescent="0.25">
      <c r="A138" s="53"/>
      <c r="B138" s="54" t="s">
        <v>25</v>
      </c>
      <c r="C138" s="55">
        <f t="shared" ref="C138:E138" si="36">C42 -($F42*C$95/$F$95)</f>
        <v>5.3046466433698258E-3</v>
      </c>
      <c r="D138" s="56">
        <f t="shared" si="36"/>
        <v>2.8910261450208197E-2</v>
      </c>
      <c r="E138" s="57">
        <f t="shared" si="36"/>
        <v>-3.4214908093578134E-2</v>
      </c>
    </row>
    <row r="139" spans="1:5" ht="24" x14ac:dyDescent="0.25">
      <c r="A139" s="53"/>
      <c r="B139" s="54" t="s">
        <v>26</v>
      </c>
      <c r="C139" s="55">
        <f t="shared" ref="C139:E139" si="37">C43 -($F43*C$95/$F$95)</f>
        <v>6.3069494615965283E-2</v>
      </c>
      <c r="D139" s="56">
        <f t="shared" si="37"/>
        <v>-4.2205915247126385E-2</v>
      </c>
      <c r="E139" s="57">
        <f t="shared" si="37"/>
        <v>-2.0863579368839036E-2</v>
      </c>
    </row>
    <row r="140" spans="1:5" x14ac:dyDescent="0.25">
      <c r="A140" s="53" t="s">
        <v>27</v>
      </c>
      <c r="B140" s="54" t="s">
        <v>28</v>
      </c>
      <c r="C140" s="55">
        <f t="shared" ref="C140:E140" si="38">C44 -($F44*C$95/$F$95)</f>
        <v>-2.2678148852374985E-2</v>
      </c>
      <c r="D140" s="56">
        <f t="shared" si="38"/>
        <v>-1.1364994178686416E-4</v>
      </c>
      <c r="E140" s="57">
        <f t="shared" si="38"/>
        <v>2.2791798794161766E-2</v>
      </c>
    </row>
    <row r="141" spans="1:5" x14ac:dyDescent="0.25">
      <c r="A141" s="53"/>
      <c r="B141" s="54" t="s">
        <v>29</v>
      </c>
      <c r="C141" s="55">
        <f t="shared" ref="C141:E141" si="39">C45 -($F45*C$95/$F$95)</f>
        <v>-1.7838703388433241E-2</v>
      </c>
      <c r="D141" s="56">
        <f t="shared" si="39"/>
        <v>4.7995664069079291E-2</v>
      </c>
      <c r="E141" s="57">
        <f t="shared" si="39"/>
        <v>-3.0156960680646133E-2</v>
      </c>
    </row>
    <row r="142" spans="1:5" x14ac:dyDescent="0.25">
      <c r="A142" s="53"/>
      <c r="B142" s="54" t="s">
        <v>30</v>
      </c>
      <c r="C142" s="55">
        <f t="shared" ref="C142:E142" si="40">C46 -($F46*C$95/$F$95)</f>
        <v>-1.5810762969397762E-2</v>
      </c>
      <c r="D142" s="56">
        <f t="shared" si="40"/>
        <v>-5.3926161817296203E-3</v>
      </c>
      <c r="E142" s="57">
        <f t="shared" si="40"/>
        <v>2.1203379151127189E-2</v>
      </c>
    </row>
    <row r="143" spans="1:5" x14ac:dyDescent="0.25">
      <c r="A143" s="53"/>
      <c r="B143" s="54" t="s">
        <v>31</v>
      </c>
      <c r="C143" s="55">
        <f t="shared" ref="C143:E143" si="41">C47 -($F47*C$95/$F$95)</f>
        <v>-3.7336574501086253E-2</v>
      </c>
      <c r="D143" s="56">
        <f t="shared" si="41"/>
        <v>4.035686782254902E-2</v>
      </c>
      <c r="E143" s="57">
        <f t="shared" si="41"/>
        <v>-3.0202933214628358E-3</v>
      </c>
    </row>
    <row r="144" spans="1:5" x14ac:dyDescent="0.25">
      <c r="A144" s="53"/>
      <c r="B144" s="54" t="s">
        <v>32</v>
      </c>
      <c r="C144" s="55">
        <f t="shared" ref="C144:E144" si="42">C48 -($F48*C$95/$F$95)</f>
        <v>-6.6218149090089468E-2</v>
      </c>
      <c r="D144" s="56">
        <f t="shared" si="42"/>
        <v>7.3981873873410126E-2</v>
      </c>
      <c r="E144" s="57">
        <f t="shared" si="42"/>
        <v>-7.7637247833207551E-3</v>
      </c>
    </row>
    <row r="145" spans="1:5" x14ac:dyDescent="0.25">
      <c r="A145" s="53"/>
      <c r="B145" s="54" t="s">
        <v>33</v>
      </c>
      <c r="C145" s="55">
        <f t="shared" ref="C145:E145" si="43">C49 -($F49*C$95/$F$95)</f>
        <v>8.2780567368437252E-2</v>
      </c>
      <c r="D145" s="56">
        <f t="shared" si="43"/>
        <v>-0.14520697190903639</v>
      </c>
      <c r="E145" s="57">
        <f t="shared" si="43"/>
        <v>6.242640454059889E-2</v>
      </c>
    </row>
    <row r="146" spans="1:5" x14ac:dyDescent="0.25">
      <c r="A146" s="53"/>
      <c r="B146" s="54" t="s">
        <v>34</v>
      </c>
      <c r="C146" s="55">
        <f t="shared" ref="C146:E146" si="44">C50 -($F50*C$95/$F$95)</f>
        <v>3.3360034959441232E-2</v>
      </c>
      <c r="D146" s="56">
        <f t="shared" si="44"/>
        <v>-4.026430394968239E-2</v>
      </c>
      <c r="E146" s="57">
        <f t="shared" si="44"/>
        <v>6.904268990240936E-3</v>
      </c>
    </row>
    <row r="147" spans="1:5" x14ac:dyDescent="0.25">
      <c r="A147" s="53"/>
      <c r="B147" s="54" t="s">
        <v>35</v>
      </c>
      <c r="C147" s="55">
        <f t="shared" ref="C147:E147" si="45">C51 -($F51*C$95/$F$95)</f>
        <v>-3.3866631851691045E-2</v>
      </c>
      <c r="D147" s="56">
        <f t="shared" si="45"/>
        <v>-4.4027151477812609E-3</v>
      </c>
      <c r="E147" s="57">
        <f t="shared" si="45"/>
        <v>3.8269346999472237E-2</v>
      </c>
    </row>
    <row r="148" spans="1:5" x14ac:dyDescent="0.25">
      <c r="A148" s="53"/>
      <c r="B148" s="54" t="s">
        <v>36</v>
      </c>
      <c r="C148" s="55">
        <f t="shared" ref="C148:E148" si="46">C52 -($F52*C$95/$F$95)</f>
        <v>5.4632714421794598E-2</v>
      </c>
      <c r="D148" s="56">
        <f t="shared" si="46"/>
        <v>-8.2104785713351114E-3</v>
      </c>
      <c r="E148" s="57">
        <f t="shared" si="46"/>
        <v>-4.6422235850459598E-2</v>
      </c>
    </row>
    <row r="149" spans="1:5" ht="24" x14ac:dyDescent="0.25">
      <c r="A149" s="53"/>
      <c r="B149" s="54" t="s">
        <v>37</v>
      </c>
      <c r="C149" s="55">
        <f t="shared" ref="C149:E149" si="47">C53 -($F53*C$95/$F$95)</f>
        <v>3.9114827142221337E-2</v>
      </c>
      <c r="D149" s="56">
        <f t="shared" si="47"/>
        <v>-3.0653306427540633E-2</v>
      </c>
      <c r="E149" s="57">
        <f t="shared" si="47"/>
        <v>-8.4615207146808702E-3</v>
      </c>
    </row>
    <row r="150" spans="1:5" x14ac:dyDescent="0.25">
      <c r="A150" s="53"/>
      <c r="B150" s="54" t="s">
        <v>38</v>
      </c>
      <c r="C150" s="55">
        <f t="shared" ref="C150:E150" si="48">C54 -($F54*C$95/$F$95)</f>
        <v>1.452777608546954E-2</v>
      </c>
      <c r="D150" s="56">
        <f t="shared" si="48"/>
        <v>-1.6330436493535772E-2</v>
      </c>
      <c r="E150" s="57">
        <f t="shared" si="48"/>
        <v>1.8026604080661479E-3</v>
      </c>
    </row>
    <row r="151" spans="1:5" x14ac:dyDescent="0.25">
      <c r="A151" s="53"/>
      <c r="B151" s="54" t="s">
        <v>39</v>
      </c>
      <c r="C151" s="55">
        <f t="shared" ref="C151:E151" si="49">C55 -($F55*C$95/$F$95)</f>
        <v>-7.5641736293699163E-2</v>
      </c>
      <c r="D151" s="56">
        <f t="shared" si="49"/>
        <v>7.5429994099403264E-2</v>
      </c>
      <c r="E151" s="57">
        <f t="shared" si="49"/>
        <v>2.1174219429573315E-4</v>
      </c>
    </row>
    <row r="152" spans="1:5" x14ac:dyDescent="0.25">
      <c r="A152" s="53"/>
      <c r="B152" s="54" t="s">
        <v>40</v>
      </c>
      <c r="C152" s="55">
        <f t="shared" ref="C152:E152" si="50">C56 -($F56*C$95/$F$95)</f>
        <v>6.7062788592217148E-2</v>
      </c>
      <c r="D152" s="56">
        <f t="shared" si="50"/>
        <v>-4.6064432348196849E-2</v>
      </c>
      <c r="E152" s="57">
        <f t="shared" si="50"/>
        <v>-2.0998356244020411E-2</v>
      </c>
    </row>
    <row r="153" spans="1:5" ht="24" x14ac:dyDescent="0.25">
      <c r="A153" s="53"/>
      <c r="B153" s="54" t="s">
        <v>41</v>
      </c>
      <c r="C153" s="55">
        <f t="shared" ref="C153:E153" si="51">C57 -($F57*C$95/$F$95)</f>
        <v>-2.2039110197781042E-2</v>
      </c>
      <c r="D153" s="56">
        <f t="shared" si="51"/>
        <v>2.5888461980965033E-3</v>
      </c>
      <c r="E153" s="57">
        <f t="shared" si="51"/>
        <v>1.9450263999684483E-2</v>
      </c>
    </row>
    <row r="154" spans="1:5" ht="24" x14ac:dyDescent="0.25">
      <c r="A154" s="53"/>
      <c r="B154" s="54" t="s">
        <v>42</v>
      </c>
      <c r="C154" s="55">
        <f t="shared" ref="C154:E154" si="52">C58 -($F58*C$95/$F$95)</f>
        <v>1.9676804971585915E-2</v>
      </c>
      <c r="D154" s="56">
        <f t="shared" si="52"/>
        <v>1.7941851160234557E-2</v>
      </c>
      <c r="E154" s="57">
        <f t="shared" si="52"/>
        <v>-3.7618656131820638E-2</v>
      </c>
    </row>
    <row r="155" spans="1:5" ht="24" x14ac:dyDescent="0.25">
      <c r="A155" s="53"/>
      <c r="B155" s="54" t="s">
        <v>43</v>
      </c>
      <c r="C155" s="55">
        <f t="shared" ref="C155:E155" si="53">C59 -($F59*C$95/$F$95)</f>
        <v>-2.4894888982080698E-2</v>
      </c>
      <c r="D155" s="56">
        <f t="shared" si="53"/>
        <v>1.7314593149904328E-2</v>
      </c>
      <c r="E155" s="57">
        <f t="shared" si="53"/>
        <v>7.5802958321762037E-3</v>
      </c>
    </row>
    <row r="156" spans="1:5" ht="24" x14ac:dyDescent="0.25">
      <c r="A156" s="53" t="s">
        <v>63</v>
      </c>
      <c r="B156" s="54" t="s">
        <v>64</v>
      </c>
      <c r="C156" s="55">
        <f t="shared" ref="C156:E156" si="54">C60 -($F60*C$95/$F$95)</f>
        <v>-2.3479460335808444E-2</v>
      </c>
      <c r="D156" s="56">
        <f t="shared" si="54"/>
        <v>-2.9268771324105491E-3</v>
      </c>
      <c r="E156" s="57">
        <f t="shared" si="54"/>
        <v>2.6406337468218827E-2</v>
      </c>
    </row>
    <row r="157" spans="1:5" ht="24" x14ac:dyDescent="0.25">
      <c r="A157" s="53"/>
      <c r="B157" s="54" t="s">
        <v>65</v>
      </c>
      <c r="C157" s="55">
        <f t="shared" ref="C157:E157" si="55">C61 -($F61*C$95/$F$95)</f>
        <v>-1.3579060604187648E-2</v>
      </c>
      <c r="D157" s="56">
        <f t="shared" si="55"/>
        <v>-8.7623708148445167E-3</v>
      </c>
      <c r="E157" s="57">
        <f t="shared" si="55"/>
        <v>2.2341431419031943E-2</v>
      </c>
    </row>
    <row r="158" spans="1:5" ht="24" x14ac:dyDescent="0.25">
      <c r="A158" s="53"/>
      <c r="B158" s="54" t="s">
        <v>66</v>
      </c>
      <c r="C158" s="55">
        <f t="shared" ref="C158:E158" si="56">C62 -($F62*C$95/$F$95)</f>
        <v>-5.5364171004703117E-2</v>
      </c>
      <c r="D158" s="56">
        <f t="shared" si="56"/>
        <v>6.6350771823678489E-2</v>
      </c>
      <c r="E158" s="57">
        <f t="shared" si="56"/>
        <v>-1.0986600818975428E-2</v>
      </c>
    </row>
    <row r="159" spans="1:5" ht="24" x14ac:dyDescent="0.25">
      <c r="A159" s="53"/>
      <c r="B159" s="54" t="s">
        <v>67</v>
      </c>
      <c r="C159" s="55">
        <f t="shared" ref="C159:E159" si="57">C63 -($F63*C$95/$F$95)</f>
        <v>-2.15456833419332E-2</v>
      </c>
      <c r="D159" s="56">
        <f t="shared" si="57"/>
        <v>1.5372935150203604E-2</v>
      </c>
      <c r="E159" s="57">
        <f t="shared" si="57"/>
        <v>6.1727481917294991E-3</v>
      </c>
    </row>
    <row r="160" spans="1:5" ht="24" x14ac:dyDescent="0.25">
      <c r="A160" s="53"/>
      <c r="B160" s="54" t="s">
        <v>68</v>
      </c>
      <c r="C160" s="55">
        <f t="shared" ref="C160:E160" si="58">C64 -($F64*C$95/$F$95)</f>
        <v>2.7102136878102701E-3</v>
      </c>
      <c r="D160" s="56">
        <f t="shared" si="58"/>
        <v>-1.1623292685168013E-2</v>
      </c>
      <c r="E160" s="57">
        <f t="shared" si="58"/>
        <v>8.9130789973576596E-3</v>
      </c>
    </row>
    <row r="161" spans="1:5" ht="24" x14ac:dyDescent="0.25">
      <c r="A161" s="53"/>
      <c r="B161" s="54" t="s">
        <v>69</v>
      </c>
      <c r="C161" s="55">
        <f t="shared" ref="C161:E161" si="59">C65 -($F65*C$95/$F$95)</f>
        <v>-2.2649923175955225E-2</v>
      </c>
      <c r="D161" s="56">
        <f t="shared" si="59"/>
        <v>3.1869491570978181E-2</v>
      </c>
      <c r="E161" s="57">
        <f t="shared" si="59"/>
        <v>-9.219568395022984E-3</v>
      </c>
    </row>
    <row r="162" spans="1:5" ht="24" x14ac:dyDescent="0.25">
      <c r="A162" s="53"/>
      <c r="B162" s="54" t="s">
        <v>70</v>
      </c>
      <c r="C162" s="55">
        <f t="shared" ref="C162:E162" si="60">C66 -($F66*C$95/$F$95)</f>
        <v>-1.2436635837495186E-2</v>
      </c>
      <c r="D162" s="56">
        <f t="shared" si="60"/>
        <v>1.8422919431391543E-2</v>
      </c>
      <c r="E162" s="57">
        <f t="shared" si="60"/>
        <v>-5.9862835938964964E-3</v>
      </c>
    </row>
    <row r="163" spans="1:5" ht="24" x14ac:dyDescent="0.25">
      <c r="A163" s="53"/>
      <c r="B163" s="54" t="s">
        <v>71</v>
      </c>
      <c r="C163" s="55">
        <f t="shared" ref="C163:E163" si="61">C67 -($F67*C$95/$F$95)</f>
        <v>-4.2293406087354352E-2</v>
      </c>
      <c r="D163" s="56">
        <f t="shared" si="61"/>
        <v>3.431228813667167E-2</v>
      </c>
      <c r="E163" s="57">
        <f t="shared" si="61"/>
        <v>7.9811179506825702E-3</v>
      </c>
    </row>
    <row r="164" spans="1:5" ht="24" x14ac:dyDescent="0.25">
      <c r="A164" s="53"/>
      <c r="B164" s="54" t="s">
        <v>72</v>
      </c>
      <c r="C164" s="55">
        <f t="shared" ref="C164:E164" si="62">C68 -($F68*C$95/$F$95)</f>
        <v>-7.8134626867536194E-4</v>
      </c>
      <c r="D164" s="56">
        <f t="shared" si="62"/>
        <v>1.3605044572283523E-2</v>
      </c>
      <c r="E164" s="57">
        <f t="shared" si="62"/>
        <v>-1.282369830360823E-2</v>
      </c>
    </row>
    <row r="165" spans="1:5" ht="24" x14ac:dyDescent="0.25">
      <c r="A165" s="53"/>
      <c r="B165" s="54" t="s">
        <v>73</v>
      </c>
      <c r="C165" s="55">
        <f t="shared" ref="C165:E165" si="63">C69 -($F69*C$95/$F$95)</f>
        <v>1.1680257762831547E-2</v>
      </c>
      <c r="D165" s="56">
        <f t="shared" si="63"/>
        <v>1.3960180208129946E-2</v>
      </c>
      <c r="E165" s="57">
        <f t="shared" si="63"/>
        <v>-2.5640437970961591E-2</v>
      </c>
    </row>
    <row r="166" spans="1:5" ht="24" x14ac:dyDescent="0.25">
      <c r="A166" s="53"/>
      <c r="B166" s="54" t="s">
        <v>74</v>
      </c>
      <c r="C166" s="55">
        <f t="shared" ref="C166:E166" si="64">C70 -($F70*C$95/$F$95)</f>
        <v>-6.6888764308024526E-2</v>
      </c>
      <c r="D166" s="56">
        <f t="shared" si="64"/>
        <v>4.0049426866402504E-2</v>
      </c>
      <c r="E166" s="57">
        <f t="shared" si="64"/>
        <v>2.6839337441621897E-2</v>
      </c>
    </row>
    <row r="167" spans="1:5" ht="24" x14ac:dyDescent="0.25">
      <c r="A167" s="53"/>
      <c r="B167" s="54" t="s">
        <v>75</v>
      </c>
      <c r="C167" s="55">
        <f t="shared" ref="C167:E167" si="65">C71 -($F71*C$95/$F$95)</f>
        <v>-2.1883492440527577E-2</v>
      </c>
      <c r="D167" s="56">
        <f t="shared" si="65"/>
        <v>-2.7731800054656142E-3</v>
      </c>
      <c r="E167" s="57">
        <f t="shared" si="65"/>
        <v>2.4656672445993094E-2</v>
      </c>
    </row>
    <row r="168" spans="1:5" ht="24" x14ac:dyDescent="0.25">
      <c r="A168" s="53"/>
      <c r="B168" s="54" t="s">
        <v>76</v>
      </c>
      <c r="C168" s="55">
        <f t="shared" ref="C168:E168" si="66">C72 -($F72*C$95/$F$95)</f>
        <v>3.3351727795522756E-2</v>
      </c>
      <c r="D168" s="56">
        <f t="shared" si="66"/>
        <v>-4.8850035153956417E-2</v>
      </c>
      <c r="E168" s="57">
        <f t="shared" si="66"/>
        <v>1.5498307358433272E-2</v>
      </c>
    </row>
    <row r="169" spans="1:5" ht="24" x14ac:dyDescent="0.25">
      <c r="A169" s="53"/>
      <c r="B169" s="54" t="s">
        <v>77</v>
      </c>
      <c r="C169" s="55">
        <f t="shared" ref="C169:E169" si="67">C73 -($F73*C$95/$F$95)</f>
        <v>-5.9676960957123562E-2</v>
      </c>
      <c r="D169" s="56">
        <f t="shared" si="67"/>
        <v>6.5368471582015336E-2</v>
      </c>
      <c r="E169" s="57">
        <f t="shared" si="67"/>
        <v>-5.6915106248918018E-3</v>
      </c>
    </row>
    <row r="170" spans="1:5" ht="24" x14ac:dyDescent="0.25">
      <c r="A170" s="53"/>
      <c r="B170" s="54" t="s">
        <v>78</v>
      </c>
      <c r="C170" s="55">
        <f t="shared" ref="C170:E170" si="68">C74 -($F74*C$95/$F$95)</f>
        <v>6.2072728350275608E-2</v>
      </c>
      <c r="D170" s="56">
        <f t="shared" si="68"/>
        <v>-8.6451936851170086E-2</v>
      </c>
      <c r="E170" s="57">
        <f t="shared" si="68"/>
        <v>2.4379208500894256E-2</v>
      </c>
    </row>
    <row r="171" spans="1:5" ht="24" x14ac:dyDescent="0.25">
      <c r="A171" s="53"/>
      <c r="B171" s="54" t="s">
        <v>79</v>
      </c>
      <c r="C171" s="55">
        <f t="shared" ref="C171:E171" si="69">C75 -($F75*C$95/$F$95)</f>
        <v>3.9712376679480244E-2</v>
      </c>
      <c r="D171" s="56">
        <f t="shared" si="69"/>
        <v>-7.7858604854610991E-2</v>
      </c>
      <c r="E171" s="57">
        <f t="shared" si="69"/>
        <v>3.8146228175130636E-2</v>
      </c>
    </row>
    <row r="172" spans="1:5" ht="24" x14ac:dyDescent="0.25">
      <c r="A172" s="53"/>
      <c r="B172" s="54" t="s">
        <v>80</v>
      </c>
      <c r="C172" s="55">
        <f t="shared" ref="C172:E172" si="70">C76 -($F76*C$95/$F$95)</f>
        <v>6.7074399940800111E-2</v>
      </c>
      <c r="D172" s="56">
        <f t="shared" si="70"/>
        <v>-3.1252753243979747E-2</v>
      </c>
      <c r="E172" s="57">
        <f t="shared" si="70"/>
        <v>-3.5821646696820586E-2</v>
      </c>
    </row>
    <row r="173" spans="1:5" ht="24" x14ac:dyDescent="0.25">
      <c r="A173" s="53"/>
      <c r="B173" s="54" t="s">
        <v>81</v>
      </c>
      <c r="C173" s="55">
        <f t="shared" ref="C173:E173" si="71">C77 -($F77*C$95/$F$95)</f>
        <v>2.8464657705266294E-2</v>
      </c>
      <c r="D173" s="56">
        <f t="shared" si="71"/>
        <v>2.0017182694301139E-2</v>
      </c>
      <c r="E173" s="57">
        <f t="shared" si="71"/>
        <v>-4.8481840399567627E-2</v>
      </c>
    </row>
    <row r="174" spans="1:5" x14ac:dyDescent="0.25">
      <c r="A174" s="53" t="s">
        <v>82</v>
      </c>
      <c r="B174" s="54" t="s">
        <v>83</v>
      </c>
      <c r="C174" s="55">
        <f t="shared" ref="C174:E174" si="72">C78 -($F78*C$95/$F$95)</f>
        <v>1.0069327632046321E-2</v>
      </c>
      <c r="D174" s="56">
        <f t="shared" si="72"/>
        <v>-2.5200537739131224E-4</v>
      </c>
      <c r="E174" s="57">
        <f t="shared" si="72"/>
        <v>-9.8173222546551198E-3</v>
      </c>
    </row>
    <row r="175" spans="1:5" x14ac:dyDescent="0.25">
      <c r="A175" s="53"/>
      <c r="B175" s="54" t="s">
        <v>84</v>
      </c>
      <c r="C175" s="55">
        <f t="shared" ref="C175:E175" si="73">C79 -($F79*C$95/$F$95)</f>
        <v>3.2848341683424265E-2</v>
      </c>
      <c r="D175" s="56">
        <f t="shared" si="73"/>
        <v>-7.333282926030904E-2</v>
      </c>
      <c r="E175" s="57">
        <f t="shared" si="73"/>
        <v>4.0484487576884554E-2</v>
      </c>
    </row>
    <row r="176" spans="1:5" x14ac:dyDescent="0.25">
      <c r="A176" s="53"/>
      <c r="B176" s="54" t="s">
        <v>85</v>
      </c>
      <c r="C176" s="55">
        <f t="shared" ref="C176:E176" si="74">C80 -($F80*C$95/$F$95)</f>
        <v>-3.6536915109985163E-2</v>
      </c>
      <c r="D176" s="56">
        <f t="shared" si="74"/>
        <v>4.0057121063201029E-2</v>
      </c>
      <c r="E176" s="57">
        <f t="shared" si="74"/>
        <v>-3.5202059532160601E-3</v>
      </c>
    </row>
    <row r="177" spans="1:5" x14ac:dyDescent="0.25">
      <c r="A177" s="53"/>
      <c r="B177" s="54" t="s">
        <v>86</v>
      </c>
      <c r="C177" s="55">
        <f t="shared" ref="C177:E177" si="75">C81 -($F81*C$95/$F$95)</f>
        <v>-9.743083179778303E-3</v>
      </c>
      <c r="D177" s="56">
        <f t="shared" si="75"/>
        <v>-3.3926971167404785E-3</v>
      </c>
      <c r="E177" s="57">
        <f t="shared" si="75"/>
        <v>1.3135780296518712E-2</v>
      </c>
    </row>
    <row r="178" spans="1:5" ht="24" x14ac:dyDescent="0.25">
      <c r="A178" s="53"/>
      <c r="B178" s="54" t="s">
        <v>87</v>
      </c>
      <c r="C178" s="55">
        <f t="shared" ref="C178:E178" si="76">C82 -($F82*C$95/$F$95)</f>
        <v>-4.9311406748331357E-2</v>
      </c>
      <c r="D178" s="56">
        <f t="shared" si="76"/>
        <v>4.7313063884507345E-2</v>
      </c>
      <c r="E178" s="57">
        <f t="shared" si="76"/>
        <v>1.9983428638239431E-3</v>
      </c>
    </row>
    <row r="179" spans="1:5" ht="24" x14ac:dyDescent="0.25">
      <c r="A179" s="53"/>
      <c r="B179" s="54" t="s">
        <v>88</v>
      </c>
      <c r="C179" s="55">
        <f t="shared" ref="C179:E179" si="77">C83 -($F83*C$95/$F$95)</f>
        <v>-3.2884781119249043E-2</v>
      </c>
      <c r="D179" s="56">
        <f t="shared" si="77"/>
        <v>1.8805679452102153E-2</v>
      </c>
      <c r="E179" s="57">
        <f t="shared" si="77"/>
        <v>1.4079101667146807E-2</v>
      </c>
    </row>
    <row r="180" spans="1:5" x14ac:dyDescent="0.25">
      <c r="A180" s="53"/>
      <c r="B180" s="54" t="s">
        <v>89</v>
      </c>
      <c r="C180" s="55">
        <f t="shared" ref="C180:E180" si="78">C84 -($F84*C$95/$F$95)</f>
        <v>-4.0556782670324393E-2</v>
      </c>
      <c r="D180" s="56">
        <f t="shared" si="78"/>
        <v>1.5045470601478081E-2</v>
      </c>
      <c r="E180" s="57">
        <f t="shared" si="78"/>
        <v>2.5511312068846215E-2</v>
      </c>
    </row>
    <row r="181" spans="1:5" x14ac:dyDescent="0.25">
      <c r="A181" s="53"/>
      <c r="B181" s="54" t="s">
        <v>90</v>
      </c>
      <c r="C181" s="55">
        <f t="shared" ref="C181:E181" si="79">C85 -($F85*C$95/$F$95)</f>
        <v>-5.3003424466326943E-2</v>
      </c>
      <c r="D181" s="56">
        <f t="shared" si="79"/>
        <v>2.8748823424208023E-2</v>
      </c>
      <c r="E181" s="57">
        <f t="shared" si="79"/>
        <v>2.4254601042118823E-2</v>
      </c>
    </row>
    <row r="182" spans="1:5" x14ac:dyDescent="0.25">
      <c r="A182" s="53"/>
      <c r="B182" s="54" t="s">
        <v>91</v>
      </c>
      <c r="C182" s="55">
        <f t="shared" ref="C182:E182" si="80">C86 -($F86*C$95/$F$95)</f>
        <v>-3.9411007016710548E-2</v>
      </c>
      <c r="D182" s="56">
        <f t="shared" si="80"/>
        <v>4.1477570202073322E-2</v>
      </c>
      <c r="E182" s="57">
        <f t="shared" si="80"/>
        <v>-2.0665631853628852E-3</v>
      </c>
    </row>
    <row r="183" spans="1:5" x14ac:dyDescent="0.25">
      <c r="A183" s="53"/>
      <c r="B183" s="54" t="s">
        <v>92</v>
      </c>
      <c r="C183" s="55">
        <f t="shared" ref="C183:E183" si="81">C87 -($F87*C$95/$F$95)</f>
        <v>8.0135818569007644E-4</v>
      </c>
      <c r="D183" s="56">
        <f t="shared" si="81"/>
        <v>-4.1659113549603055E-3</v>
      </c>
      <c r="E183" s="57">
        <f t="shared" si="81"/>
        <v>3.364553169270007E-3</v>
      </c>
    </row>
    <row r="184" spans="1:5" x14ac:dyDescent="0.25">
      <c r="A184" s="53"/>
      <c r="B184" s="54" t="s">
        <v>93</v>
      </c>
      <c r="C184" s="55">
        <f t="shared" ref="C184:E184" si="82">C88 -($F88*C$95/$F$95)</f>
        <v>1.5860746059677966E-2</v>
      </c>
      <c r="D184" s="56">
        <f t="shared" si="82"/>
        <v>3.5969587770621647E-2</v>
      </c>
      <c r="E184" s="57">
        <f t="shared" si="82"/>
        <v>-5.183033383029978E-2</v>
      </c>
    </row>
    <row r="185" spans="1:5" ht="24" x14ac:dyDescent="0.25">
      <c r="A185" s="53"/>
      <c r="B185" s="54" t="s">
        <v>94</v>
      </c>
      <c r="C185" s="55">
        <f t="shared" ref="C185:E185" si="83">C89 -($F89*C$95/$F$95)</f>
        <v>5.2797251516147614E-3</v>
      </c>
      <c r="D185" s="56">
        <f t="shared" si="83"/>
        <v>3.1530678373863363E-3</v>
      </c>
      <c r="E185" s="57">
        <f t="shared" si="83"/>
        <v>-8.4327929890011533E-3</v>
      </c>
    </row>
    <row r="186" spans="1:5" ht="24" x14ac:dyDescent="0.25">
      <c r="A186" s="53"/>
      <c r="B186" s="54" t="s">
        <v>95</v>
      </c>
      <c r="C186" s="55">
        <f t="shared" ref="C186:E186" si="84">C90 -($F90*C$95/$F$95)</f>
        <v>6.9222318457410892E-3</v>
      </c>
      <c r="D186" s="56">
        <f t="shared" si="84"/>
        <v>4.8595204290031863E-2</v>
      </c>
      <c r="E186" s="57">
        <f t="shared" si="84"/>
        <v>-5.5517436135773049E-2</v>
      </c>
    </row>
    <row r="187" spans="1:5" x14ac:dyDescent="0.25">
      <c r="A187" s="53"/>
      <c r="B187" s="54" t="s">
        <v>96</v>
      </c>
      <c r="C187" s="55">
        <f t="shared" ref="C187:E187" si="85">C91 -($F91*C$95/$F$95)</f>
        <v>3.9273795786396226E-2</v>
      </c>
      <c r="D187" s="56">
        <f t="shared" si="85"/>
        <v>-3.6768523276743459E-2</v>
      </c>
      <c r="E187" s="57">
        <f t="shared" si="85"/>
        <v>-2.5052725096528783E-3</v>
      </c>
    </row>
    <row r="188" spans="1:5" x14ac:dyDescent="0.25">
      <c r="A188" s="53"/>
      <c r="B188" s="54" t="s">
        <v>97</v>
      </c>
      <c r="C188" s="55">
        <f t="shared" ref="C188:E188" si="86">C92 -($F92*C$95/$F$95)</f>
        <v>4.142303364175981E-3</v>
      </c>
      <c r="D188" s="56">
        <f t="shared" si="86"/>
        <v>-2.1672439104518937E-2</v>
      </c>
      <c r="E188" s="57">
        <f t="shared" si="86"/>
        <v>1.7530135740342734E-2</v>
      </c>
    </row>
    <row r="189" spans="1:5" x14ac:dyDescent="0.25">
      <c r="A189" s="53"/>
      <c r="B189" s="54" t="s">
        <v>98</v>
      </c>
      <c r="C189" s="55">
        <f t="shared" ref="C189:E189" si="87">C93 -($F93*C$95/$F$95)</f>
        <v>5.6817924690415911E-2</v>
      </c>
      <c r="D189" s="56">
        <f t="shared" si="87"/>
        <v>-6.3847811075734562E-2</v>
      </c>
      <c r="E189" s="57">
        <f t="shared" si="87"/>
        <v>7.029886385318429E-3</v>
      </c>
    </row>
    <row r="190" spans="1:5" ht="15.75" thickBot="1" x14ac:dyDescent="0.3">
      <c r="A190" s="58"/>
      <c r="B190" s="59" t="s">
        <v>99</v>
      </c>
      <c r="C190" s="60">
        <f t="shared" ref="C190:E190" si="88">C94 -($F94*C$95/$F$95)</f>
        <v>2.7300615631483449E-2</v>
      </c>
      <c r="D190" s="61">
        <f t="shared" si="88"/>
        <v>-2.6699353264813597E-2</v>
      </c>
      <c r="E190" s="62">
        <f t="shared" si="88"/>
        <v>-6.0126236667001898E-4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  <vt:lpstr> 1 Gin (8)</vt:lpstr>
      <vt:lpstr> 1 Gin (9)</vt:lpstr>
      <vt:lpstr> 1 Gin (10)</vt:lpstr>
      <vt:lpstr> 1 Gin (11)</vt:lpstr>
      <vt:lpstr> 1 Gin (12)</vt:lpstr>
      <vt:lpstr> 1 Gin (13)</vt:lpstr>
      <vt:lpstr> 1 Gin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2024-08-14T23:58:05Z</dcterms:created>
  <dcterms:modified xsi:type="dcterms:W3CDTF">2024-08-15T00:56:01Z</dcterms:modified>
</cp:coreProperties>
</file>