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9AE02859-891E-4987-A0B1-7567F5CAAAF8}" xr6:coauthVersionLast="47" xr6:coauthVersionMax="47" xr10:uidLastSave="{00000000-0000-0000-0000-000000000000}"/>
  <bookViews>
    <workbookView xWindow="-28920" yWindow="-315" windowWidth="29040" windowHeight="15720" xr2:uid="{ACF7FB7F-E727-4014-B07E-406043E1B6BF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  <sheet name=" 1 Beefeater + Compe (8)" sheetId="9" r:id="rId9"/>
    <sheet name=" 1 Beefeater + Compe (9)" sheetId="10" r:id="rId10"/>
    <sheet name=" 1 Beefeater + Compe (10)" sheetId="11" r:id="rId11"/>
    <sheet name=" 1 Beefeater + Compe (11)" sheetId="12" r:id="rId12"/>
    <sheet name=" 1 Beefeater + Compe (12)" sheetId="13" r:id="rId13"/>
    <sheet name=" 1 Beefeater + Compe (13)" sheetId="14" r:id="rId14"/>
    <sheet name=" 1 Beefeater + Compe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15" l="1"/>
  <c r="C190" i="15"/>
  <c r="D189" i="15"/>
  <c r="C189" i="15"/>
  <c r="D188" i="15"/>
  <c r="C188" i="15"/>
  <c r="D187" i="15"/>
  <c r="C187" i="15"/>
  <c r="D186" i="15"/>
  <c r="C186" i="15"/>
  <c r="D185" i="15"/>
  <c r="C185" i="15"/>
  <c r="D184" i="15"/>
  <c r="C184" i="15"/>
  <c r="D183" i="15"/>
  <c r="C183" i="15"/>
  <c r="D182" i="15"/>
  <c r="C182" i="15"/>
  <c r="D181" i="15"/>
  <c r="C181" i="15"/>
  <c r="D180" i="15"/>
  <c r="C180" i="15"/>
  <c r="D179" i="15"/>
  <c r="C179" i="15"/>
  <c r="D178" i="15"/>
  <c r="C178" i="15"/>
  <c r="D177" i="15"/>
  <c r="C177" i="15"/>
  <c r="D176" i="15"/>
  <c r="C176" i="15"/>
  <c r="D175" i="15"/>
  <c r="C175" i="15"/>
  <c r="D174" i="15"/>
  <c r="C174" i="15"/>
  <c r="D173" i="15"/>
  <c r="C173" i="15"/>
  <c r="D172" i="15"/>
  <c r="C172" i="15"/>
  <c r="D171" i="15"/>
  <c r="C171" i="15"/>
  <c r="D170" i="15"/>
  <c r="C170" i="15"/>
  <c r="D169" i="15"/>
  <c r="C169" i="15"/>
  <c r="D168" i="15"/>
  <c r="C168" i="15"/>
  <c r="D167" i="15"/>
  <c r="C167" i="15"/>
  <c r="D166" i="15"/>
  <c r="C166" i="15"/>
  <c r="D165" i="15"/>
  <c r="C165" i="15"/>
  <c r="D164" i="15"/>
  <c r="C164" i="15"/>
  <c r="D163" i="15"/>
  <c r="C163" i="15"/>
  <c r="D162" i="15"/>
  <c r="C162" i="15"/>
  <c r="D161" i="15"/>
  <c r="C161" i="15"/>
  <c r="D160" i="15"/>
  <c r="C160" i="15"/>
  <c r="D159" i="15"/>
  <c r="C159" i="15"/>
  <c r="D158" i="15"/>
  <c r="C158" i="15"/>
  <c r="D157" i="15"/>
  <c r="C157" i="15"/>
  <c r="D156" i="15"/>
  <c r="C156" i="15"/>
  <c r="D155" i="15"/>
  <c r="C155" i="15"/>
  <c r="D154" i="15"/>
  <c r="C154" i="15"/>
  <c r="D153" i="15"/>
  <c r="C153" i="15"/>
  <c r="D152" i="15"/>
  <c r="C152" i="15"/>
  <c r="D151" i="15"/>
  <c r="C151" i="15"/>
  <c r="D150" i="15"/>
  <c r="C150" i="15"/>
  <c r="D149" i="15"/>
  <c r="C149" i="15"/>
  <c r="D148" i="15"/>
  <c r="C148" i="15"/>
  <c r="D147" i="15"/>
  <c r="C147" i="15"/>
  <c r="D146" i="15"/>
  <c r="C146" i="15"/>
  <c r="D145" i="15"/>
  <c r="C145" i="15"/>
  <c r="D144" i="15"/>
  <c r="C144" i="15"/>
  <c r="D143" i="15"/>
  <c r="C143" i="15"/>
  <c r="D142" i="15"/>
  <c r="C142" i="15"/>
  <c r="D141" i="15"/>
  <c r="C141" i="15"/>
  <c r="D140" i="15"/>
  <c r="C140" i="15"/>
  <c r="D139" i="15"/>
  <c r="C139" i="15"/>
  <c r="D138" i="15"/>
  <c r="C138" i="15"/>
  <c r="D137" i="15"/>
  <c r="C137" i="15"/>
  <c r="D136" i="15"/>
  <c r="C136" i="15"/>
  <c r="D135" i="15"/>
  <c r="C135" i="15"/>
  <c r="D134" i="15"/>
  <c r="C134" i="15"/>
  <c r="D133" i="15"/>
  <c r="C133" i="15"/>
  <c r="D132" i="15"/>
  <c r="C132" i="15"/>
  <c r="D131" i="15"/>
  <c r="C131" i="15"/>
  <c r="D130" i="15"/>
  <c r="C130" i="15"/>
  <c r="D129" i="15"/>
  <c r="C129" i="15"/>
  <c r="D128" i="15"/>
  <c r="C128" i="15"/>
  <c r="D127" i="15"/>
  <c r="C127" i="15"/>
  <c r="D126" i="15"/>
  <c r="C126" i="15"/>
  <c r="D125" i="15"/>
  <c r="C125" i="15"/>
  <c r="D124" i="15"/>
  <c r="C124" i="15"/>
  <c r="D123" i="15"/>
  <c r="C123" i="15"/>
  <c r="D122" i="15"/>
  <c r="C122" i="15"/>
  <c r="D121" i="15"/>
  <c r="C121" i="15"/>
  <c r="D120" i="15"/>
  <c r="C120" i="15"/>
  <c r="D119" i="15"/>
  <c r="C119" i="15"/>
  <c r="D118" i="15"/>
  <c r="C118" i="15"/>
  <c r="D117" i="15"/>
  <c r="C117" i="15"/>
  <c r="D116" i="15"/>
  <c r="C116" i="15"/>
  <c r="D115" i="15"/>
  <c r="C115" i="15"/>
  <c r="D114" i="15"/>
  <c r="C114" i="15"/>
  <c r="D113" i="15"/>
  <c r="C113" i="15"/>
  <c r="D112" i="15"/>
  <c r="C112" i="15"/>
  <c r="D111" i="15"/>
  <c r="C111" i="15"/>
  <c r="D110" i="15"/>
  <c r="C110" i="15"/>
  <c r="D109" i="15"/>
  <c r="C109" i="15"/>
  <c r="D108" i="15"/>
  <c r="C108" i="15"/>
  <c r="D107" i="15"/>
  <c r="C107" i="15"/>
  <c r="D106" i="15"/>
  <c r="C106" i="15"/>
  <c r="D105" i="15"/>
  <c r="C105" i="15"/>
  <c r="D104" i="15"/>
  <c r="C104" i="15"/>
  <c r="D103" i="15"/>
  <c r="C103" i="15"/>
  <c r="D102" i="15"/>
  <c r="C102" i="15"/>
  <c r="E95" i="15"/>
  <c r="D95" i="15"/>
  <c r="C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D46" i="14"/>
  <c r="C46" i="14"/>
  <c r="D45" i="14"/>
  <c r="C45" i="14"/>
  <c r="D44" i="14"/>
  <c r="C44" i="14"/>
  <c r="D43" i="14"/>
  <c r="C43" i="14"/>
  <c r="D42" i="14"/>
  <c r="C42" i="14"/>
  <c r="D41" i="14"/>
  <c r="C41" i="14"/>
  <c r="D40" i="14"/>
  <c r="C40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E23" i="14"/>
  <c r="D23" i="14"/>
  <c r="C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D32" i="13"/>
  <c r="C32" i="13"/>
  <c r="D31" i="13"/>
  <c r="C31" i="13"/>
  <c r="E24" i="13"/>
  <c r="D24" i="13"/>
  <c r="C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9" i="12"/>
  <c r="C29" i="12"/>
  <c r="E22" i="12"/>
  <c r="D22" i="12"/>
  <c r="C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D52" i="11"/>
  <c r="C52" i="11"/>
  <c r="D51" i="11"/>
  <c r="C51" i="11"/>
  <c r="D50" i="11"/>
  <c r="C50" i="11"/>
  <c r="D49" i="11"/>
  <c r="C49" i="11"/>
  <c r="D48" i="11"/>
  <c r="C48" i="11"/>
  <c r="D47" i="11"/>
  <c r="C47" i="11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E26" i="11"/>
  <c r="D26" i="11"/>
  <c r="C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D48" i="10"/>
  <c r="C48" i="10"/>
  <c r="D47" i="10"/>
  <c r="C47" i="10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E24" i="10"/>
  <c r="D24" i="10"/>
  <c r="C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D84" i="9"/>
  <c r="C84" i="9"/>
  <c r="D83" i="9"/>
  <c r="C83" i="9"/>
  <c r="D82" i="9"/>
  <c r="C82" i="9"/>
  <c r="D81" i="9"/>
  <c r="C81" i="9"/>
  <c r="D80" i="9"/>
  <c r="C80" i="9"/>
  <c r="D79" i="9"/>
  <c r="C79" i="9"/>
  <c r="D78" i="9"/>
  <c r="C78" i="9"/>
  <c r="D77" i="9"/>
  <c r="C77" i="9"/>
  <c r="D76" i="9"/>
  <c r="C76" i="9"/>
  <c r="D75" i="9"/>
  <c r="C75" i="9"/>
  <c r="D74" i="9"/>
  <c r="C74" i="9"/>
  <c r="D73" i="9"/>
  <c r="C73" i="9"/>
  <c r="D72" i="9"/>
  <c r="C72" i="9"/>
  <c r="D71" i="9"/>
  <c r="C71" i="9"/>
  <c r="D70" i="9"/>
  <c r="C70" i="9"/>
  <c r="D69" i="9"/>
  <c r="C69" i="9"/>
  <c r="D68" i="9"/>
  <c r="C68" i="9"/>
  <c r="D67" i="9"/>
  <c r="C67" i="9"/>
  <c r="D66" i="9"/>
  <c r="C66" i="9"/>
  <c r="D65" i="9"/>
  <c r="C65" i="9"/>
  <c r="D64" i="9"/>
  <c r="C64" i="9"/>
  <c r="D63" i="9"/>
  <c r="C63" i="9"/>
  <c r="D62" i="9"/>
  <c r="C62" i="9"/>
  <c r="D61" i="9"/>
  <c r="C61" i="9"/>
  <c r="D60" i="9"/>
  <c r="C60" i="9"/>
  <c r="D59" i="9"/>
  <c r="C59" i="9"/>
  <c r="D58" i="9"/>
  <c r="C58" i="9"/>
  <c r="D57" i="9"/>
  <c r="C57" i="9"/>
  <c r="D56" i="9"/>
  <c r="C56" i="9"/>
  <c r="D55" i="9"/>
  <c r="C55" i="9"/>
  <c r="D54" i="9"/>
  <c r="C54" i="9"/>
  <c r="D53" i="9"/>
  <c r="C53" i="9"/>
  <c r="D52" i="9"/>
  <c r="C52" i="9"/>
  <c r="D51" i="9"/>
  <c r="C51" i="9"/>
  <c r="D50" i="9"/>
  <c r="C50" i="9"/>
  <c r="D49" i="9"/>
  <c r="C49" i="9"/>
  <c r="E42" i="9"/>
  <c r="D42" i="9"/>
  <c r="C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D190" i="8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<sst xmlns="http://schemas.openxmlformats.org/spreadsheetml/2006/main" count="1058" uniqueCount="99">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</sst>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3" applyFont="1" applyBorder="1" applyAlignment="1">
      <alignment horizontal="left" vertical="top" wrapText="1"/>
    </xf>
    <xf numFmtId="0" fontId="2" fillId="0" borderId="5" xfId="17" applyFont="1" applyBorder="1" applyAlignment="1">
      <alignment horizontal="left" vertical="top" wrapText="1"/>
    </xf>
    <xf numFmtId="0" fontId="2" fillId="0" borderId="9" xfId="2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1" xfId="25" applyFont="1" applyBorder="1" applyAlignment="1">
      <alignment horizontal="left" wrapText="1"/>
    </xf>
    <xf numFmtId="0" fontId="2" fillId="0" borderId="2" xfId="26" applyFont="1" applyBorder="1" applyAlignment="1">
      <alignment horizontal="left" wrapText="1"/>
    </xf>
    <xf numFmtId="0" fontId="2" fillId="0" borderId="3" xfId="27" applyFont="1" applyBorder="1" applyAlignment="1">
      <alignment horizontal="center" wrapText="1"/>
    </xf>
    <xf numFmtId="0" fontId="2" fillId="0" borderId="4" xfId="28" applyFont="1" applyBorder="1" applyAlignment="1">
      <alignment horizontal="center" wrapText="1"/>
    </xf>
    <xf numFmtId="0" fontId="2" fillId="0" borderId="5" xfId="29" applyFont="1" applyBorder="1" applyAlignment="1">
      <alignment horizontal="left" wrapText="1"/>
    </xf>
    <xf numFmtId="0" fontId="2" fillId="0" borderId="6" xfId="30" applyFont="1" applyBorder="1" applyAlignment="1">
      <alignment horizontal="left" wrapText="1"/>
    </xf>
    <xf numFmtId="0" fontId="2" fillId="0" borderId="7" xfId="31" applyFont="1" applyBorder="1" applyAlignment="1">
      <alignment horizontal="center" wrapText="1"/>
    </xf>
    <xf numFmtId="0" fontId="2" fillId="0" borderId="8" xfId="32" applyFont="1" applyBorder="1" applyAlignment="1">
      <alignment horizontal="center" wrapText="1"/>
    </xf>
    <xf numFmtId="0" fontId="2" fillId="0" borderId="9" xfId="33" applyFont="1" applyBorder="1" applyAlignment="1">
      <alignment horizontal="left" wrapText="1"/>
    </xf>
    <xf numFmtId="0" fontId="2" fillId="0" borderId="10" xfId="34" applyFont="1" applyBorder="1" applyAlignment="1">
      <alignment horizontal="left" wrapText="1"/>
    </xf>
    <xf numFmtId="0" fontId="2" fillId="0" borderId="11" xfId="35" applyFont="1" applyBorder="1" applyAlignment="1">
      <alignment horizontal="center" wrapText="1"/>
    </xf>
    <xf numFmtId="0" fontId="2" fillId="0" borderId="12" xfId="36" applyFont="1" applyBorder="1" applyAlignment="1">
      <alignment horizontal="center" wrapText="1"/>
    </xf>
    <xf numFmtId="0" fontId="2" fillId="0" borderId="1" xfId="37" applyFont="1" applyBorder="1" applyAlignment="1">
      <alignment horizontal="left" vertical="top" wrapText="1"/>
    </xf>
    <xf numFmtId="0" fontId="2" fillId="0" borderId="2" xfId="38" applyFont="1" applyBorder="1" applyAlignment="1">
      <alignment horizontal="left" vertical="top" wrapText="1"/>
    </xf>
    <xf numFmtId="164" fontId="2" fillId="0" borderId="13" xfId="39" applyNumberFormat="1" applyFont="1" applyBorder="1" applyAlignment="1">
      <alignment horizontal="right" vertical="center"/>
    </xf>
    <xf numFmtId="164" fontId="2" fillId="0" borderId="14" xfId="40" applyNumberFormat="1" applyFont="1" applyBorder="1" applyAlignment="1">
      <alignment horizontal="right" vertical="center"/>
    </xf>
    <xf numFmtId="0" fontId="2" fillId="0" borderId="5" xfId="41" applyFont="1" applyBorder="1" applyAlignment="1">
      <alignment horizontal="left" vertical="top" wrapText="1"/>
    </xf>
    <xf numFmtId="0" fontId="2" fillId="0" borderId="6" xfId="42" applyFont="1" applyBorder="1" applyAlignment="1">
      <alignment horizontal="left" vertical="top" wrapText="1"/>
    </xf>
    <xf numFmtId="164" fontId="2" fillId="0" borderId="15" xfId="43" applyNumberFormat="1" applyFont="1" applyBorder="1" applyAlignment="1">
      <alignment horizontal="right" vertical="center"/>
    </xf>
    <xf numFmtId="164" fontId="2" fillId="0" borderId="16" xfId="44" applyNumberFormat="1" applyFont="1" applyBorder="1" applyAlignment="1">
      <alignment horizontal="right" vertical="center"/>
    </xf>
    <xf numFmtId="0" fontId="2" fillId="0" borderId="9" xfId="45" applyFont="1" applyBorder="1" applyAlignment="1">
      <alignment horizontal="left" vertical="top" wrapText="1"/>
    </xf>
    <xf numFmtId="0" fontId="2" fillId="0" borderId="10" xfId="46" applyFont="1" applyBorder="1" applyAlignment="1">
      <alignment horizontal="left" vertical="top" wrapText="1"/>
    </xf>
    <xf numFmtId="164" fontId="2" fillId="0" borderId="17" xfId="47" applyNumberFormat="1" applyFont="1" applyBorder="1" applyAlignment="1">
      <alignment horizontal="right" vertical="center"/>
    </xf>
    <xf numFmtId="164" fontId="2" fillId="0" borderId="18" xfId="48" applyNumberFormat="1" applyFont="1" applyBorder="1" applyAlignment="1">
      <alignment horizontal="right" vertical="center"/>
    </xf>
  </cellXfs>
  <cellStyles count="49">
    <cellStyle name="Normalny" xfId="0" builtinId="0"/>
    <cellStyle name="style1723678696698" xfId="13" xr:uid="{F41086E4-5DFE-46AF-8003-1F8B20724ED9}"/>
    <cellStyle name="style1723678696706" xfId="14" xr:uid="{2C9A25B2-3CA3-4A0E-A3B2-E76C9B6D7B2D}"/>
    <cellStyle name="style1723678696714" xfId="17" xr:uid="{FE6B2658-CF12-41D8-B097-4C022CC22501}"/>
    <cellStyle name="style1723678696722" xfId="18" xr:uid="{0604FEE6-0BFE-41B2-83CB-D0EBEC3F6C92}"/>
    <cellStyle name="style1723678696730" xfId="21" xr:uid="{0B26088B-BA6D-4D8C-8231-03028495F79F}"/>
    <cellStyle name="style1723678696739" xfId="22" xr:uid="{BCE23E4C-FAF5-484B-A0AD-260B52E37FD6}"/>
    <cellStyle name="style1723678696793" xfId="1" xr:uid="{380E47C1-1C9B-427C-887C-6E00FCD082D2}"/>
    <cellStyle name="style1723678696800" xfId="2" xr:uid="{9E38F656-CCC2-4C98-BCD3-D5B8C03A5C2E}"/>
    <cellStyle name="style1723678696805" xfId="5" xr:uid="{FCB304CC-AF21-4797-8C8F-33961B030251}"/>
    <cellStyle name="style1723678696811" xfId="6" xr:uid="{235902CB-ACEC-45AB-9325-5A86A2C373D8}"/>
    <cellStyle name="style1723678696818" xfId="9" xr:uid="{30D15C17-E456-48BF-920A-F7FB15B52385}"/>
    <cellStyle name="style1723678696824" xfId="10" xr:uid="{03832A8A-4FFE-4294-BB33-4F0B7EDDC68C}"/>
    <cellStyle name="style1723678696830" xfId="3" xr:uid="{FE625FAD-5135-40C7-92B6-BDF250F02D2C}"/>
    <cellStyle name="style1723678696838" xfId="4" xr:uid="{949B1083-821F-4FCA-AD57-CA42CDD9D35F}"/>
    <cellStyle name="style1723678696846" xfId="7" xr:uid="{F67C87E4-5DDD-4B98-B700-633DF6A0854C}"/>
    <cellStyle name="style1723678696854" xfId="8" xr:uid="{334993B2-2A45-4FBB-96E2-77C31A1563FD}"/>
    <cellStyle name="style1723678696863" xfId="11" xr:uid="{26811287-F04F-4468-8DC8-06CF6E787575}"/>
    <cellStyle name="style1723678696870" xfId="12" xr:uid="{CF0AA065-5BF6-43B8-9DB9-B83C1D5883F3}"/>
    <cellStyle name="style1723678696880" xfId="15" xr:uid="{564EC39A-DD4F-44A8-B3DE-4784A4B1B883}"/>
    <cellStyle name="style1723678696889" xfId="16" xr:uid="{429B9F2E-AB0C-40CA-B213-68A2349769C7}"/>
    <cellStyle name="style1723678696896" xfId="19" xr:uid="{1DEF40A1-81E3-4C8F-9B8A-BECD25C2F9A1}"/>
    <cellStyle name="style1723678696904" xfId="20" xr:uid="{9D681550-1473-4E83-83CF-7A3171CD23DD}"/>
    <cellStyle name="style1723678696913" xfId="23" xr:uid="{9B82CBE7-FF1C-48EB-A2B0-05515F134E3C}"/>
    <cellStyle name="style1723678696922" xfId="24" xr:uid="{AD687169-E25A-4F5F-9511-125F318E2F39}"/>
    <cellStyle name="style1723682956207" xfId="37" xr:uid="{6B76CDF1-74DD-48D6-83A1-C2DE0372D5FD}"/>
    <cellStyle name="style1723682956215" xfId="38" xr:uid="{C31AC0DD-23A7-4513-92F8-E378552E85D7}"/>
    <cellStyle name="style1723682956226" xfId="41" xr:uid="{D6EE9107-C6BE-4FFB-B013-FEAED40D6642}"/>
    <cellStyle name="style1723682956234" xfId="42" xr:uid="{37CA1D96-4DB8-4215-B18E-58DC0807173D}"/>
    <cellStyle name="style1723682956248" xfId="45" xr:uid="{22B8FF7E-E581-40AC-BE34-46472E73667D}"/>
    <cellStyle name="style1723682956257" xfId="46" xr:uid="{9D8D2616-F250-4BE8-8693-208417FDFE54}"/>
    <cellStyle name="style1723682956315" xfId="25" xr:uid="{0B3F3868-1DDF-483F-8B0A-6841105E6503}"/>
    <cellStyle name="style1723682956323" xfId="26" xr:uid="{13246514-D3CD-4008-8C06-EC9C1EFFDD73}"/>
    <cellStyle name="style1723682956330" xfId="29" xr:uid="{AF1A9D79-C613-440C-9A9C-61FB05579D5E}"/>
    <cellStyle name="style1723682956336" xfId="30" xr:uid="{10526604-29B8-4D4F-8326-7EC14D2EEADA}"/>
    <cellStyle name="style1723682956344" xfId="33" xr:uid="{D12E2AAC-82BB-4684-93E9-D5534DE295F0}"/>
    <cellStyle name="style1723682956350" xfId="34" xr:uid="{2A854865-2CEF-4AF9-992E-74A2414B8B51}"/>
    <cellStyle name="style1723682956358" xfId="27" xr:uid="{A598341C-7582-442E-89DA-451C23BB8B2A}"/>
    <cellStyle name="style1723682956366" xfId="28" xr:uid="{3E4BC2A7-3A12-4F93-A1D8-F71F922FD4BD}"/>
    <cellStyle name="style1723682956374" xfId="31" xr:uid="{BE6B316F-59BA-48D9-8917-CC8C73889AEB}"/>
    <cellStyle name="style1723682956383" xfId="32" xr:uid="{45678885-B557-4C1A-A8C3-FF55DF4444AC}"/>
    <cellStyle name="style1723682956393" xfId="35" xr:uid="{047C0DC5-6351-4DA2-84AB-E593A2E989AA}"/>
    <cellStyle name="style1723682956400" xfId="36" xr:uid="{666C4683-669D-48F6-AD15-9FA296791DA4}"/>
    <cellStyle name="style1723682956412" xfId="39" xr:uid="{7AA48791-CB91-4A2A-8E39-EFDEED4DF766}"/>
    <cellStyle name="style1723682956421" xfId="40" xr:uid="{EE4EE142-F7CF-4A4F-B9BF-30C02D5BEDBE}"/>
    <cellStyle name="style1723682956430" xfId="43" xr:uid="{880F58D0-B3CE-413D-8AE3-6D2F77819DFD}"/>
    <cellStyle name="style1723682956439" xfId="44" xr:uid="{C7A54C23-FDB3-4F40-A7D4-E632A5B9826C}"/>
    <cellStyle name="style1723682956449" xfId="47" xr:uid="{31A7E535-BC0A-4E60-8355-4BC43BAE8323}"/>
    <cellStyle name="style1723682956458" xfId="48" xr:uid="{8EB45860-90E6-4885-8310-369E8FF79A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BB3D-572A-4A52-8B8E-C1CC56ED745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7FD8-DC18-40A5-A80E-04D08C3C9EB9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5</v>
      </c>
      <c r="B6" s="5" t="s">
        <v>6</v>
      </c>
      <c r="C6" s="6">
        <v>0.19078947368421054</v>
      </c>
      <c r="D6" s="7">
        <v>0.11702127659574468</v>
      </c>
      <c r="E6" s="14">
        <f t="shared" ref="E6:E41" si="0">AVERAGE(C6:D6)</f>
        <v>0.1539053751399776</v>
      </c>
    </row>
    <row r="7" spans="1:5" ht="24" x14ac:dyDescent="0.25">
      <c r="A7" s="17"/>
      <c r="B7" s="8" t="s">
        <v>7</v>
      </c>
      <c r="C7" s="9">
        <v>0.15570175438596492</v>
      </c>
      <c r="D7" s="10">
        <v>0.19148936170212769</v>
      </c>
      <c r="E7" s="14">
        <f t="shared" si="0"/>
        <v>0.17359555804404631</v>
      </c>
    </row>
    <row r="8" spans="1:5" ht="24" x14ac:dyDescent="0.25">
      <c r="A8" s="17"/>
      <c r="B8" s="8" t="s">
        <v>8</v>
      </c>
      <c r="C8" s="9">
        <v>0.25657894736842107</v>
      </c>
      <c r="D8" s="10">
        <v>0.20212765957446804</v>
      </c>
      <c r="E8" s="14">
        <f t="shared" si="0"/>
        <v>0.22935330347144456</v>
      </c>
    </row>
    <row r="9" spans="1:5" ht="24" x14ac:dyDescent="0.25">
      <c r="A9" s="17"/>
      <c r="B9" s="8" t="s">
        <v>9</v>
      </c>
      <c r="C9" s="9">
        <v>0.12938596491228072</v>
      </c>
      <c r="D9" s="10">
        <v>0.1276595744680851</v>
      </c>
      <c r="E9" s="14">
        <f t="shared" si="0"/>
        <v>0.12852276969018289</v>
      </c>
    </row>
    <row r="10" spans="1:5" ht="24" x14ac:dyDescent="0.25">
      <c r="A10" s="17"/>
      <c r="B10" s="8" t="s">
        <v>10</v>
      </c>
      <c r="C10" s="9">
        <v>0.23245614035087719</v>
      </c>
      <c r="D10" s="10">
        <v>0.22340425531914893</v>
      </c>
      <c r="E10" s="14">
        <f t="shared" si="0"/>
        <v>0.22793019783501306</v>
      </c>
    </row>
    <row r="11" spans="1:5" ht="24" x14ac:dyDescent="0.25">
      <c r="A11" s="17"/>
      <c r="B11" s="8" t="s">
        <v>11</v>
      </c>
      <c r="C11" s="9">
        <v>7.2368421052631582E-2</v>
      </c>
      <c r="D11" s="10">
        <v>0.10638297872340426</v>
      </c>
      <c r="E11" s="14">
        <f t="shared" si="0"/>
        <v>8.9375699888017912E-2</v>
      </c>
    </row>
    <row r="12" spans="1:5" ht="24" x14ac:dyDescent="0.25">
      <c r="A12" s="17"/>
      <c r="B12" s="8" t="s">
        <v>12</v>
      </c>
      <c r="C12" s="9">
        <v>0.28289473684210525</v>
      </c>
      <c r="D12" s="10">
        <v>0.11702127659574468</v>
      </c>
      <c r="E12" s="14">
        <f t="shared" si="0"/>
        <v>0.19995800671892497</v>
      </c>
    </row>
    <row r="13" spans="1:5" ht="24" x14ac:dyDescent="0.25">
      <c r="A13" s="17"/>
      <c r="B13" s="8" t="s">
        <v>13</v>
      </c>
      <c r="C13" s="9">
        <v>0.38596491228070173</v>
      </c>
      <c r="D13" s="10">
        <v>0.30851063829787234</v>
      </c>
      <c r="E13" s="14">
        <f t="shared" si="0"/>
        <v>0.34723777528928701</v>
      </c>
    </row>
    <row r="14" spans="1:5" ht="24" x14ac:dyDescent="0.25">
      <c r="A14" s="17"/>
      <c r="B14" s="8" t="s">
        <v>14</v>
      </c>
      <c r="C14" s="9">
        <v>0.19298245614035087</v>
      </c>
      <c r="D14" s="10">
        <v>0.20212765957446804</v>
      </c>
      <c r="E14" s="14">
        <f t="shared" si="0"/>
        <v>0.19755505785740946</v>
      </c>
    </row>
    <row r="15" spans="1:5" ht="24" x14ac:dyDescent="0.25">
      <c r="A15" s="17"/>
      <c r="B15" s="8" t="s">
        <v>15</v>
      </c>
      <c r="C15" s="9">
        <v>0.10307017543859649</v>
      </c>
      <c r="D15" s="10">
        <v>0.11702127659574468</v>
      </c>
      <c r="E15" s="14">
        <f t="shared" si="0"/>
        <v>0.11004572601717058</v>
      </c>
    </row>
    <row r="16" spans="1:5" ht="24" x14ac:dyDescent="0.25">
      <c r="A16" s="17"/>
      <c r="B16" s="8" t="s">
        <v>16</v>
      </c>
      <c r="C16" s="9">
        <v>0.125</v>
      </c>
      <c r="D16" s="10">
        <v>0.11702127659574468</v>
      </c>
      <c r="E16" s="14">
        <f t="shared" si="0"/>
        <v>0.12101063829787234</v>
      </c>
    </row>
    <row r="17" spans="1:5" ht="24" x14ac:dyDescent="0.25">
      <c r="A17" s="17"/>
      <c r="B17" s="8" t="s">
        <v>17</v>
      </c>
      <c r="C17" s="9">
        <v>5.4824561403508769E-2</v>
      </c>
      <c r="D17" s="10">
        <v>8.5106382978723402E-2</v>
      </c>
      <c r="E17" s="14">
        <f t="shared" si="0"/>
        <v>6.9965472191116082E-2</v>
      </c>
    </row>
    <row r="18" spans="1:5" ht="24" x14ac:dyDescent="0.25">
      <c r="A18" s="17"/>
      <c r="B18" s="8" t="s">
        <v>18</v>
      </c>
      <c r="C18" s="9">
        <v>0.29166666666666669</v>
      </c>
      <c r="D18" s="10">
        <v>0.15957446808510639</v>
      </c>
      <c r="E18" s="14">
        <f t="shared" si="0"/>
        <v>0.22562056737588654</v>
      </c>
    </row>
    <row r="19" spans="1:5" ht="24" x14ac:dyDescent="0.25">
      <c r="A19" s="17"/>
      <c r="B19" s="8" t="s">
        <v>19</v>
      </c>
      <c r="C19" s="9">
        <v>7.8947368421052627E-2</v>
      </c>
      <c r="D19" s="10">
        <v>0.10638297872340426</v>
      </c>
      <c r="E19" s="14">
        <f t="shared" si="0"/>
        <v>9.2665173572228449E-2</v>
      </c>
    </row>
    <row r="20" spans="1:5" ht="24" x14ac:dyDescent="0.25">
      <c r="A20" s="17"/>
      <c r="B20" s="8" t="s">
        <v>20</v>
      </c>
      <c r="C20" s="9">
        <v>0.23026315789473684</v>
      </c>
      <c r="D20" s="10">
        <v>0.22340425531914893</v>
      </c>
      <c r="E20" s="14">
        <f t="shared" si="0"/>
        <v>0.22683370660694288</v>
      </c>
    </row>
    <row r="21" spans="1:5" ht="24" x14ac:dyDescent="0.25">
      <c r="A21" s="17"/>
      <c r="B21" s="8" t="s">
        <v>21</v>
      </c>
      <c r="C21" s="9">
        <v>7.6754385964912283E-2</v>
      </c>
      <c r="D21" s="10">
        <v>0.1276595744680851</v>
      </c>
      <c r="E21" s="14">
        <f t="shared" si="0"/>
        <v>0.10220698021649868</v>
      </c>
    </row>
    <row r="22" spans="1:5" ht="24" x14ac:dyDescent="0.25">
      <c r="A22" s="17"/>
      <c r="B22" s="8" t="s">
        <v>22</v>
      </c>
      <c r="C22" s="9">
        <v>7.8947368421052627E-2</v>
      </c>
      <c r="D22" s="10">
        <v>0.10638297872340426</v>
      </c>
      <c r="E22" s="14">
        <f t="shared" si="0"/>
        <v>9.2665173572228449E-2</v>
      </c>
    </row>
    <row r="23" spans="1:5" ht="24" x14ac:dyDescent="0.25">
      <c r="A23" s="17"/>
      <c r="B23" s="8" t="s">
        <v>23</v>
      </c>
      <c r="C23" s="9">
        <v>0.20175438596491227</v>
      </c>
      <c r="D23" s="10">
        <v>0.15957446808510639</v>
      </c>
      <c r="E23" s="14">
        <f t="shared" si="0"/>
        <v>0.18066442702500934</v>
      </c>
    </row>
    <row r="24" spans="1:5" ht="24" x14ac:dyDescent="0.25">
      <c r="A24" s="17"/>
      <c r="B24" s="8" t="s">
        <v>24</v>
      </c>
      <c r="C24" s="9">
        <v>0.15570175438596492</v>
      </c>
      <c r="D24" s="10">
        <v>0.1702127659574468</v>
      </c>
      <c r="E24" s="14">
        <f t="shared" si="0"/>
        <v>0.16295726017170586</v>
      </c>
    </row>
    <row r="25" spans="1:5" ht="24" x14ac:dyDescent="0.25">
      <c r="A25" s="17"/>
      <c r="B25" s="8" t="s">
        <v>25</v>
      </c>
      <c r="C25" s="9">
        <v>0.36842105263157893</v>
      </c>
      <c r="D25" s="10">
        <v>0.24468085106382978</v>
      </c>
      <c r="E25" s="14">
        <f t="shared" si="0"/>
        <v>0.30655095184770437</v>
      </c>
    </row>
    <row r="26" spans="1:5" x14ac:dyDescent="0.25">
      <c r="A26" s="17" t="s">
        <v>26</v>
      </c>
      <c r="B26" s="8" t="s">
        <v>27</v>
      </c>
      <c r="C26" s="9">
        <v>0.13596491228070176</v>
      </c>
      <c r="D26" s="10">
        <v>0.14893617021276595</v>
      </c>
      <c r="E26" s="14">
        <f t="shared" si="0"/>
        <v>0.14245054124673384</v>
      </c>
    </row>
    <row r="27" spans="1:5" x14ac:dyDescent="0.25">
      <c r="A27" s="17"/>
      <c r="B27" s="8" t="s">
        <v>28</v>
      </c>
      <c r="C27" s="9">
        <v>0.16885964912280702</v>
      </c>
      <c r="D27" s="10">
        <v>0.22340425531914893</v>
      </c>
      <c r="E27" s="14">
        <f t="shared" si="0"/>
        <v>0.19613195222097796</v>
      </c>
    </row>
    <row r="28" spans="1:5" x14ac:dyDescent="0.25">
      <c r="A28" s="17"/>
      <c r="B28" s="8" t="s">
        <v>29</v>
      </c>
      <c r="C28" s="9">
        <v>0.23903508771929827</v>
      </c>
      <c r="D28" s="10">
        <v>0.23404255319148937</v>
      </c>
      <c r="E28" s="14">
        <f t="shared" si="0"/>
        <v>0.23653882045539382</v>
      </c>
    </row>
    <row r="29" spans="1:5" x14ac:dyDescent="0.25">
      <c r="A29" s="17"/>
      <c r="B29" s="8" t="s">
        <v>30</v>
      </c>
      <c r="C29" s="9">
        <v>0.10087719298245613</v>
      </c>
      <c r="D29" s="10">
        <v>0.1702127659574468</v>
      </c>
      <c r="E29" s="14">
        <f t="shared" si="0"/>
        <v>0.13554497946995148</v>
      </c>
    </row>
    <row r="30" spans="1:5" x14ac:dyDescent="0.25">
      <c r="A30" s="17"/>
      <c r="B30" s="8" t="s">
        <v>31</v>
      </c>
      <c r="C30" s="9">
        <v>7.0175438596491224E-2</v>
      </c>
      <c r="D30" s="10">
        <v>0.20212765957446804</v>
      </c>
      <c r="E30" s="14">
        <f t="shared" si="0"/>
        <v>0.13615154908547963</v>
      </c>
    </row>
    <row r="31" spans="1:5" x14ac:dyDescent="0.25">
      <c r="A31" s="17"/>
      <c r="B31" s="8" t="s">
        <v>32</v>
      </c>
      <c r="C31" s="9">
        <v>0.42982456140350878</v>
      </c>
      <c r="D31" s="10">
        <v>0.18085106382978725</v>
      </c>
      <c r="E31" s="14">
        <f t="shared" si="0"/>
        <v>0.305337812616648</v>
      </c>
    </row>
    <row r="32" spans="1:5" x14ac:dyDescent="0.25">
      <c r="A32" s="17"/>
      <c r="B32" s="8" t="s">
        <v>33</v>
      </c>
      <c r="C32" s="9">
        <v>0.37061403508771934</v>
      </c>
      <c r="D32" s="10">
        <v>0.27659574468085107</v>
      </c>
      <c r="E32" s="14">
        <f t="shared" si="0"/>
        <v>0.32360488988428521</v>
      </c>
    </row>
    <row r="33" spans="1:5" x14ac:dyDescent="0.25">
      <c r="A33" s="17"/>
      <c r="B33" s="8" t="s">
        <v>34</v>
      </c>
      <c r="C33" s="9">
        <v>6.1403508771929821E-2</v>
      </c>
      <c r="D33" s="10">
        <v>8.5106382978723402E-2</v>
      </c>
      <c r="E33" s="14">
        <f t="shared" si="0"/>
        <v>7.3254945875326605E-2</v>
      </c>
    </row>
    <row r="34" spans="1:5" x14ac:dyDescent="0.25">
      <c r="A34" s="17"/>
      <c r="B34" s="8" t="s">
        <v>35</v>
      </c>
      <c r="C34" s="9">
        <v>0.27850877192982454</v>
      </c>
      <c r="D34" s="10">
        <v>0.20212765957446804</v>
      </c>
      <c r="E34" s="14">
        <f t="shared" si="0"/>
        <v>0.24031821575214629</v>
      </c>
    </row>
    <row r="35" spans="1:5" ht="24" x14ac:dyDescent="0.25">
      <c r="A35" s="17"/>
      <c r="B35" s="8" t="s">
        <v>36</v>
      </c>
      <c r="C35" s="9">
        <v>0.23026315789473684</v>
      </c>
      <c r="D35" s="10">
        <v>0.14893617021276595</v>
      </c>
      <c r="E35" s="14">
        <f t="shared" si="0"/>
        <v>0.18959966405375139</v>
      </c>
    </row>
    <row r="36" spans="1:5" x14ac:dyDescent="0.25">
      <c r="A36" s="17"/>
      <c r="B36" s="8" t="s">
        <v>37</v>
      </c>
      <c r="C36" s="9">
        <v>0.20175438596491227</v>
      </c>
      <c r="D36" s="10">
        <v>0.15957446808510639</v>
      </c>
      <c r="E36" s="14">
        <f t="shared" si="0"/>
        <v>0.18066442702500934</v>
      </c>
    </row>
    <row r="37" spans="1:5" x14ac:dyDescent="0.25">
      <c r="A37" s="17"/>
      <c r="B37" s="8" t="s">
        <v>38</v>
      </c>
      <c r="C37" s="9">
        <v>5.921052631578947E-2</v>
      </c>
      <c r="D37" s="10">
        <v>0.20212765957446804</v>
      </c>
      <c r="E37" s="14">
        <f t="shared" si="0"/>
        <v>0.13066909294512877</v>
      </c>
    </row>
    <row r="38" spans="1:5" x14ac:dyDescent="0.25">
      <c r="A38" s="17"/>
      <c r="B38" s="8" t="s">
        <v>39</v>
      </c>
      <c r="C38" s="9">
        <v>0.46710526315789475</v>
      </c>
      <c r="D38" s="10">
        <v>0.32978723404255317</v>
      </c>
      <c r="E38" s="14">
        <f t="shared" si="0"/>
        <v>0.39844624860022393</v>
      </c>
    </row>
    <row r="39" spans="1:5" ht="24" x14ac:dyDescent="0.25">
      <c r="A39" s="17"/>
      <c r="B39" s="8" t="s">
        <v>40</v>
      </c>
      <c r="C39" s="9">
        <v>6.5789473684210523E-2</v>
      </c>
      <c r="D39" s="10">
        <v>8.5106382978723402E-2</v>
      </c>
      <c r="E39" s="14">
        <f t="shared" si="0"/>
        <v>7.5447928331466962E-2</v>
      </c>
    </row>
    <row r="40" spans="1:5" ht="24" x14ac:dyDescent="0.25">
      <c r="A40" s="17"/>
      <c r="B40" s="8" t="s">
        <v>41</v>
      </c>
      <c r="C40" s="9">
        <v>0.32894736842105265</v>
      </c>
      <c r="D40" s="10">
        <v>0.30851063829787234</v>
      </c>
      <c r="E40" s="14">
        <f t="shared" si="0"/>
        <v>0.31872900335946253</v>
      </c>
    </row>
    <row r="41" spans="1:5" ht="24.75" thickBot="1" x14ac:dyDescent="0.3">
      <c r="A41" s="18"/>
      <c r="B41" s="11" t="s">
        <v>42</v>
      </c>
      <c r="C41" s="12">
        <v>0.21710526315789477</v>
      </c>
      <c r="D41" s="13">
        <v>0.24468085106382978</v>
      </c>
      <c r="E41" s="14">
        <f t="shared" si="0"/>
        <v>0.23089305711086228</v>
      </c>
    </row>
    <row r="42" spans="1:5" ht="15.75" thickTop="1" x14ac:dyDescent="0.25">
      <c r="C42" s="15">
        <f>AVERAGE(C6:C41)</f>
        <v>0.19694200779727095</v>
      </c>
      <c r="D42" s="15">
        <f>AVERAGE(D6:D41)</f>
        <v>0.17819148936170209</v>
      </c>
      <c r="E42" s="15">
        <f>AVERAGE(E6:E41)</f>
        <v>0.18756674857948655</v>
      </c>
    </row>
    <row r="45" spans="1:5" ht="15.75" thickBot="1" x14ac:dyDescent="0.3"/>
    <row r="46" spans="1:5" ht="15.75" thickTop="1" x14ac:dyDescent="0.25">
      <c r="A46" s="19"/>
      <c r="B46" s="20"/>
      <c r="C46" s="25" t="s">
        <v>1</v>
      </c>
      <c r="D46" s="26"/>
    </row>
    <row r="47" spans="1:5" ht="24.75" x14ac:dyDescent="0.25">
      <c r="A47" s="21"/>
      <c r="B47" s="22"/>
      <c r="C47" s="1" t="s">
        <v>2</v>
      </c>
      <c r="D47" s="2" t="s">
        <v>3</v>
      </c>
    </row>
    <row r="48" spans="1:5" ht="25.5" thickBot="1" x14ac:dyDescent="0.3">
      <c r="A48" s="23"/>
      <c r="B48" s="24"/>
      <c r="C48" s="3" t="s">
        <v>4</v>
      </c>
      <c r="D48" s="4" t="s">
        <v>4</v>
      </c>
    </row>
    <row r="49" spans="1:4" ht="24.75" thickTop="1" x14ac:dyDescent="0.25">
      <c r="A49" s="16" t="s">
        <v>5</v>
      </c>
      <c r="B49" s="5" t="s">
        <v>6</v>
      </c>
      <c r="C49" s="6">
        <f>C6 -($E6*C$42/$E$42)</f>
        <v>2.9191355572062844E-2</v>
      </c>
      <c r="D49" s="7">
        <f t="shared" ref="D49:D84" si="1">D6 -($E6*D$42/$E$42)</f>
        <v>-2.9191355572062788E-2</v>
      </c>
    </row>
    <row r="50" spans="1:4" ht="24" x14ac:dyDescent="0.25">
      <c r="A50" s="17"/>
      <c r="B50" s="8" t="s">
        <v>7</v>
      </c>
      <c r="C50" s="9">
        <f t="shared" ref="C50" si="2">C7 -($E7*C$42/$E$42)</f>
        <v>-2.6570732634270205E-2</v>
      </c>
      <c r="D50" s="10">
        <f t="shared" si="1"/>
        <v>2.6570732634270261E-2</v>
      </c>
    </row>
    <row r="51" spans="1:4" ht="24" x14ac:dyDescent="0.25">
      <c r="A51" s="17"/>
      <c r="B51" s="8" t="s">
        <v>8</v>
      </c>
      <c r="C51" s="9">
        <f t="shared" ref="C51" si="3">C8 -($E8*C$42/$E$42)</f>
        <v>1.5761742705616172E-2</v>
      </c>
      <c r="D51" s="10">
        <f t="shared" si="1"/>
        <v>-1.5761742705616089E-2</v>
      </c>
    </row>
    <row r="52" spans="1:4" ht="24" x14ac:dyDescent="0.25">
      <c r="A52" s="17"/>
      <c r="B52" s="8" t="s">
        <v>9</v>
      </c>
      <c r="C52" s="9">
        <f t="shared" ref="C52" si="4">C9 -($E9*C$42/$E$42)</f>
        <v>-5.5608340387305888E-3</v>
      </c>
      <c r="D52" s="10">
        <f t="shared" si="1"/>
        <v>5.5608340387306721E-3</v>
      </c>
    </row>
    <row r="53" spans="1:4" ht="24" x14ac:dyDescent="0.25">
      <c r="A53" s="17"/>
      <c r="B53" s="8" t="s">
        <v>10</v>
      </c>
      <c r="C53" s="9">
        <f t="shared" ref="C53" si="5">C10 -($E10*C$42/$E$42)</f>
        <v>-6.8668267486654833E-3</v>
      </c>
      <c r="D53" s="10">
        <f t="shared" si="1"/>
        <v>6.8668267486655665E-3</v>
      </c>
    </row>
    <row r="54" spans="1:4" ht="24" x14ac:dyDescent="0.25">
      <c r="A54" s="17"/>
      <c r="B54" s="8" t="s">
        <v>11</v>
      </c>
      <c r="C54" s="9">
        <f t="shared" ref="C54" si="6">C11 -($E11*C$42/$E$42)</f>
        <v>-2.147459705978888E-2</v>
      </c>
      <c r="D54" s="10">
        <f t="shared" si="1"/>
        <v>2.1474597059788922E-2</v>
      </c>
    </row>
    <row r="55" spans="1:4" ht="24" x14ac:dyDescent="0.25">
      <c r="A55" s="17"/>
      <c r="B55" s="8" t="s">
        <v>12</v>
      </c>
      <c r="C55" s="9">
        <f t="shared" ref="C55" si="7">C12 -($E12*C$42/$E$42)</f>
        <v>7.2942111354881073E-2</v>
      </c>
      <c r="D55" s="10">
        <f t="shared" si="1"/>
        <v>-7.2942111354881017E-2</v>
      </c>
    </row>
    <row r="56" spans="1:4" ht="24" x14ac:dyDescent="0.25">
      <c r="A56" s="17"/>
      <c r="B56" s="8" t="s">
        <v>13</v>
      </c>
      <c r="C56" s="9">
        <f t="shared" ref="C56" si="8">C13 -($E13*C$42/$E$42)</f>
        <v>2.1370946844714744E-2</v>
      </c>
      <c r="D56" s="10">
        <f t="shared" si="1"/>
        <v>-2.1370946844714578E-2</v>
      </c>
    </row>
    <row r="57" spans="1:4" ht="24" x14ac:dyDescent="0.25">
      <c r="A57" s="17"/>
      <c r="B57" s="8" t="s">
        <v>14</v>
      </c>
      <c r="C57" s="9">
        <f t="shared" ref="C57" si="9">C14 -($E14*C$42/$E$42)</f>
        <v>-1.4447112477758345E-2</v>
      </c>
      <c r="D57" s="10">
        <f t="shared" si="1"/>
        <v>1.4447112477758428E-2</v>
      </c>
    </row>
    <row r="58" spans="1:4" ht="24" x14ac:dyDescent="0.25">
      <c r="A58" s="17"/>
      <c r="B58" s="8" t="s">
        <v>15</v>
      </c>
      <c r="C58" s="9">
        <f t="shared" ref="C58" si="10">C15 -($E15*C$42/$E$42)</f>
        <v>-1.2476030887764084E-2</v>
      </c>
      <c r="D58" s="10">
        <f t="shared" si="1"/>
        <v>1.2476030887764111E-2</v>
      </c>
    </row>
    <row r="59" spans="1:4" ht="24" x14ac:dyDescent="0.25">
      <c r="A59" s="17"/>
      <c r="B59" s="8" t="s">
        <v>16</v>
      </c>
      <c r="C59" s="9">
        <f t="shared" ref="C59" si="11">C16 -($E16*C$42/$E$42)</f>
        <v>-2.0591842728073517E-3</v>
      </c>
      <c r="D59" s="10">
        <f t="shared" si="1"/>
        <v>2.0591842728073934E-3</v>
      </c>
    </row>
    <row r="60" spans="1:4" ht="24" x14ac:dyDescent="0.25">
      <c r="A60" s="17"/>
      <c r="B60" s="8" t="s">
        <v>17</v>
      </c>
      <c r="C60" s="9">
        <f t="shared" ref="C60" si="12">C17 -($E17*C$42/$E$42)</f>
        <v>-1.8638036173925045E-2</v>
      </c>
      <c r="D60" s="10">
        <f t="shared" si="1"/>
        <v>1.8638036173925079E-2</v>
      </c>
    </row>
    <row r="61" spans="1:4" ht="24" x14ac:dyDescent="0.25">
      <c r="A61" s="17"/>
      <c r="B61" s="8" t="s">
        <v>18</v>
      </c>
      <c r="C61" s="9">
        <f t="shared" ref="C61" si="13">C18 -($E18*C$42/$E$42)</f>
        <v>5.4768773645205326E-2</v>
      </c>
      <c r="D61" s="10">
        <f t="shared" si="1"/>
        <v>-5.4768773645205271E-2</v>
      </c>
    </row>
    <row r="62" spans="1:4" ht="24" x14ac:dyDescent="0.25">
      <c r="A62" s="17"/>
      <c r="B62" s="8" t="s">
        <v>19</v>
      </c>
      <c r="C62" s="9">
        <f t="shared" ref="C62" si="14">C19 -($E19*C$42/$E$42)</f>
        <v>-1.8349543075301886E-2</v>
      </c>
      <c r="D62" s="10">
        <f t="shared" si="1"/>
        <v>1.8349543075301886E-2</v>
      </c>
    </row>
    <row r="63" spans="1:4" ht="24" x14ac:dyDescent="0.25">
      <c r="A63" s="17"/>
      <c r="B63" s="8" t="s">
        <v>20</v>
      </c>
      <c r="C63" s="9">
        <f t="shared" ref="C63" si="15">C20 -($E20*C$42/$E$42)</f>
        <v>-7.908511410161162E-3</v>
      </c>
      <c r="D63" s="10">
        <f t="shared" si="1"/>
        <v>7.9085114101612175E-3</v>
      </c>
    </row>
    <row r="64" spans="1:4" ht="24" x14ac:dyDescent="0.25">
      <c r="A64" s="17"/>
      <c r="B64" s="8" t="s">
        <v>21</v>
      </c>
      <c r="C64" s="9">
        <f t="shared" ref="C64" si="16">C21 -($E21*C$42/$E$42)</f>
        <v>-3.0561265914626753E-2</v>
      </c>
      <c r="D64" s="10">
        <f t="shared" si="1"/>
        <v>3.0561265914626795E-2</v>
      </c>
    </row>
    <row r="65" spans="1:4" ht="24" x14ac:dyDescent="0.25">
      <c r="A65" s="17"/>
      <c r="B65" s="8" t="s">
        <v>22</v>
      </c>
      <c r="C65" s="9">
        <f t="shared" ref="C65" si="17">C22 -($E22*C$42/$E$42)</f>
        <v>-1.8349543075301886E-2</v>
      </c>
      <c r="D65" s="10">
        <f t="shared" si="1"/>
        <v>1.8349543075301886E-2</v>
      </c>
    </row>
    <row r="66" spans="1:4" ht="24" x14ac:dyDescent="0.25">
      <c r="A66" s="17"/>
      <c r="B66" s="8" t="s">
        <v>23</v>
      </c>
      <c r="C66" s="9">
        <f t="shared" ref="C66" si="18">C23 -($E23*C$42/$E$42)</f>
        <v>1.205970252388272E-2</v>
      </c>
      <c r="D66" s="10">
        <f t="shared" si="1"/>
        <v>-1.2059702523882693E-2</v>
      </c>
    </row>
    <row r="67" spans="1:4" ht="24" x14ac:dyDescent="0.25">
      <c r="A67" s="17"/>
      <c r="B67" s="8" t="s">
        <v>24</v>
      </c>
      <c r="C67" s="9">
        <f t="shared" ref="C67" si="19">C24 -($E24*C$42/$E$42)</f>
        <v>-1.5400694456440961E-2</v>
      </c>
      <c r="D67" s="10">
        <f t="shared" si="1"/>
        <v>1.5400694456441016E-2</v>
      </c>
    </row>
    <row r="68" spans="1:4" ht="24" x14ac:dyDescent="0.25">
      <c r="A68" s="17"/>
      <c r="B68" s="8" t="s">
        <v>25</v>
      </c>
      <c r="C68" s="9">
        <f t="shared" ref="C68" si="20">C25 -($E25*C$42/$E$42)</f>
        <v>4.6547584086236993E-2</v>
      </c>
      <c r="D68" s="10">
        <f t="shared" si="1"/>
        <v>-4.6547584086236909E-2</v>
      </c>
    </row>
    <row r="69" spans="1:4" x14ac:dyDescent="0.25">
      <c r="A69" s="17" t="s">
        <v>26</v>
      </c>
      <c r="B69" s="8" t="s">
        <v>27</v>
      </c>
      <c r="C69" s="9">
        <f t="shared" ref="C69" si="21">C26 -($E26*C$42/$E$42)</f>
        <v>-1.3605818232072797E-2</v>
      </c>
      <c r="D69" s="10">
        <f t="shared" si="1"/>
        <v>1.3605818232072853E-2</v>
      </c>
    </row>
    <row r="70" spans="1:4" x14ac:dyDescent="0.25">
      <c r="A70" s="17"/>
      <c r="B70" s="8" t="s">
        <v>28</v>
      </c>
      <c r="C70" s="9">
        <f t="shared" ref="C70" si="22">C27 -($E27*C$42/$E$42)</f>
        <v>-3.7075681932039972E-2</v>
      </c>
      <c r="D70" s="10">
        <f t="shared" si="1"/>
        <v>3.7075681932040055E-2</v>
      </c>
    </row>
    <row r="71" spans="1:4" x14ac:dyDescent="0.25">
      <c r="A71" s="17"/>
      <c r="B71" s="8" t="s">
        <v>29</v>
      </c>
      <c r="C71" s="9">
        <f t="shared" ref="C71" si="23">C28 -($E28*C$42/$E$42)</f>
        <v>-9.3267918530930971E-3</v>
      </c>
      <c r="D71" s="10">
        <f t="shared" si="1"/>
        <v>9.3267918530931249E-3</v>
      </c>
    </row>
    <row r="72" spans="1:4" x14ac:dyDescent="0.25">
      <c r="A72" s="17"/>
      <c r="B72" s="8" t="s">
        <v>30</v>
      </c>
      <c r="C72" s="9">
        <f t="shared" ref="C72" si="24">C29 -($E29*C$42/$E$42)</f>
        <v>-4.1442810993832804E-2</v>
      </c>
      <c r="D72" s="10">
        <f t="shared" si="1"/>
        <v>4.1442810993832818E-2</v>
      </c>
    </row>
    <row r="73" spans="1:4" x14ac:dyDescent="0.25">
      <c r="A73" s="17"/>
      <c r="B73" s="8" t="s">
        <v>31</v>
      </c>
      <c r="C73" s="9">
        <f t="shared" ref="C73" si="25">C30 -($E30*C$42/$E$42)</f>
        <v>-7.2781453521516021E-2</v>
      </c>
      <c r="D73" s="10">
        <f t="shared" si="1"/>
        <v>7.2781453521516076E-2</v>
      </c>
    </row>
    <row r="74" spans="1:4" x14ac:dyDescent="0.25">
      <c r="A74" s="17"/>
      <c r="B74" s="8" t="s">
        <v>32</v>
      </c>
      <c r="C74" s="9">
        <f t="shared" ref="C74" si="26">C31 -($E31*C$42/$E$42)</f>
        <v>0.10922486914160351</v>
      </c>
      <c r="D74" s="10">
        <f t="shared" si="1"/>
        <v>-0.10922486914160337</v>
      </c>
    </row>
    <row r="75" spans="1:4" x14ac:dyDescent="0.25">
      <c r="A75" s="17"/>
      <c r="B75" s="8" t="s">
        <v>33</v>
      </c>
      <c r="C75" s="9">
        <f t="shared" ref="C75" si="27">C32 -($E32*C$42/$E$42)</f>
        <v>3.083421148098886E-2</v>
      </c>
      <c r="D75" s="10">
        <f t="shared" si="1"/>
        <v>-3.0834211480988749E-2</v>
      </c>
    </row>
    <row r="76" spans="1:4" x14ac:dyDescent="0.25">
      <c r="A76" s="17"/>
      <c r="B76" s="8" t="s">
        <v>34</v>
      </c>
      <c r="C76" s="9">
        <f t="shared" ref="C76" si="28">C33 -($E33*C$42/$E$42)</f>
        <v>-1.5512982189438029E-2</v>
      </c>
      <c r="D76" s="10">
        <f t="shared" si="1"/>
        <v>1.5512982189438071E-2</v>
      </c>
    </row>
    <row r="77" spans="1:4" x14ac:dyDescent="0.25">
      <c r="A77" s="17"/>
      <c r="B77" s="8" t="s">
        <v>35</v>
      </c>
      <c r="C77" s="9">
        <f t="shared" ref="C77" si="29">C34 -($E34*C$42/$E$42)</f>
        <v>2.6178589320572876E-2</v>
      </c>
      <c r="D77" s="10">
        <f t="shared" si="1"/>
        <v>-2.6178589320572793E-2</v>
      </c>
    </row>
    <row r="78" spans="1:4" ht="24" x14ac:dyDescent="0.25">
      <c r="A78" s="17"/>
      <c r="B78" s="8" t="s">
        <v>36</v>
      </c>
      <c r="C78" s="9">
        <f t="shared" ref="C78" si="30">C35 -($E35*C$42/$E$42)</f>
        <v>3.1186622212241111E-2</v>
      </c>
      <c r="D78" s="10">
        <f t="shared" si="1"/>
        <v>-3.1186622212241055E-2</v>
      </c>
    </row>
    <row r="79" spans="1:4" x14ac:dyDescent="0.25">
      <c r="A79" s="17"/>
      <c r="B79" s="8" t="s">
        <v>37</v>
      </c>
      <c r="C79" s="9">
        <f t="shared" ref="C79" si="31">C36 -($E36*C$42/$E$42)</f>
        <v>1.205970252388272E-2</v>
      </c>
      <c r="D79" s="10">
        <f t="shared" si="1"/>
        <v>-1.2059702523882693E-2</v>
      </c>
    </row>
    <row r="80" spans="1:4" x14ac:dyDescent="0.25">
      <c r="A80" s="17"/>
      <c r="B80" s="8" t="s">
        <v>38</v>
      </c>
      <c r="C80" s="9">
        <f t="shared" ref="C80" si="32">C37 -($E37*C$42/$E$42)</f>
        <v>-7.7989876828994414E-2</v>
      </c>
      <c r="D80" s="10">
        <f t="shared" si="1"/>
        <v>7.7989876828994428E-2</v>
      </c>
    </row>
    <row r="81" spans="1:4" x14ac:dyDescent="0.25">
      <c r="A81" s="17"/>
      <c r="B81" s="8" t="s">
        <v>39</v>
      </c>
      <c r="C81" s="9">
        <f t="shared" ref="C81" si="33">C38 -($E38*C$42/$E$42)</f>
        <v>4.8743241142225446E-2</v>
      </c>
      <c r="D81" s="10">
        <f t="shared" si="1"/>
        <v>-4.874324114222528E-2</v>
      </c>
    </row>
    <row r="82" spans="1:4" ht="24" x14ac:dyDescent="0.25">
      <c r="A82" s="17"/>
      <c r="B82" s="8" t="s">
        <v>40</v>
      </c>
      <c r="C82" s="9">
        <f t="shared" ref="C82" si="34">C39 -($E39*C$42/$E$42)</f>
        <v>-1.3429612866446686E-2</v>
      </c>
      <c r="D82" s="10">
        <f t="shared" si="1"/>
        <v>1.3429612866446713E-2</v>
      </c>
    </row>
    <row r="83" spans="1:4" ht="24" x14ac:dyDescent="0.25">
      <c r="A83" s="17"/>
      <c r="B83" s="8" t="s">
        <v>41</v>
      </c>
      <c r="C83" s="9">
        <f t="shared" ref="C83" si="35">C40 -($E40*C$42/$E$42)</f>
        <v>-5.7128543541727916E-3</v>
      </c>
      <c r="D83" s="10">
        <f t="shared" si="1"/>
        <v>5.7128543541727916E-3</v>
      </c>
    </row>
    <row r="84" spans="1:4" ht="24.75" thickBot="1" x14ac:dyDescent="0.3">
      <c r="A84" s="18"/>
      <c r="B84" s="11" t="s">
        <v>42</v>
      </c>
      <c r="C84" s="12">
        <f t="shared" ref="C84" si="36">C41 -($E41*C$42/$E$42)</f>
        <v>-2.5328657556964396E-2</v>
      </c>
      <c r="D84" s="13">
        <f t="shared" si="1"/>
        <v>2.5328657556964451E-2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C253-C635-4E1B-AC60-E8F15CD7CAF1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43</v>
      </c>
      <c r="B6" s="5" t="s">
        <v>44</v>
      </c>
      <c r="C6" s="6">
        <v>0.19956140350877194</v>
      </c>
      <c r="D6" s="7">
        <v>0.20212765957446804</v>
      </c>
      <c r="E6" s="14">
        <f t="shared" ref="E6:E23" si="0">AVERAGE(C6:D6)</f>
        <v>0.20084453154161999</v>
      </c>
    </row>
    <row r="7" spans="1:5" ht="24" x14ac:dyDescent="0.25">
      <c r="A7" s="17"/>
      <c r="B7" s="8" t="s">
        <v>45</v>
      </c>
      <c r="C7" s="9">
        <v>0.30043859649122806</v>
      </c>
      <c r="D7" s="10">
        <v>0.2978723404255319</v>
      </c>
      <c r="E7" s="14">
        <f t="shared" si="0"/>
        <v>0.29915546845837998</v>
      </c>
    </row>
    <row r="8" spans="1:5" ht="24" x14ac:dyDescent="0.25">
      <c r="A8" s="17"/>
      <c r="B8" s="8" t="s">
        <v>46</v>
      </c>
      <c r="C8" s="9">
        <v>0.44078947368421045</v>
      </c>
      <c r="D8" s="10">
        <v>0.30851063829787234</v>
      </c>
      <c r="E8" s="14">
        <f t="shared" si="0"/>
        <v>0.3746500559910414</v>
      </c>
    </row>
    <row r="9" spans="1:5" ht="24" x14ac:dyDescent="0.25">
      <c r="A9" s="17"/>
      <c r="B9" s="8" t="s">
        <v>47</v>
      </c>
      <c r="C9" s="9">
        <v>0.23026315789473684</v>
      </c>
      <c r="D9" s="10">
        <v>0.19148936170212769</v>
      </c>
      <c r="E9" s="14">
        <f t="shared" si="0"/>
        <v>0.21087625979843228</v>
      </c>
    </row>
    <row r="10" spans="1:5" ht="24" x14ac:dyDescent="0.25">
      <c r="A10" s="17"/>
      <c r="B10" s="8" t="s">
        <v>48</v>
      </c>
      <c r="C10" s="9">
        <v>0.48903508771929827</v>
      </c>
      <c r="D10" s="10">
        <v>0.35106382978723405</v>
      </c>
      <c r="E10" s="14">
        <f t="shared" si="0"/>
        <v>0.42004945875326616</v>
      </c>
    </row>
    <row r="11" spans="1:5" ht="24" x14ac:dyDescent="0.25">
      <c r="A11" s="17"/>
      <c r="B11" s="8" t="s">
        <v>49</v>
      </c>
      <c r="C11" s="9">
        <v>0.20175438596491227</v>
      </c>
      <c r="D11" s="10">
        <v>0.24468085106382978</v>
      </c>
      <c r="E11" s="14">
        <f t="shared" si="0"/>
        <v>0.22321761851437102</v>
      </c>
    </row>
    <row r="12" spans="1:5" ht="24" x14ac:dyDescent="0.25">
      <c r="A12" s="17"/>
      <c r="B12" s="8" t="s">
        <v>50</v>
      </c>
      <c r="C12" s="9">
        <v>0.10307017543859649</v>
      </c>
      <c r="D12" s="10">
        <v>5.3191489361702128E-2</v>
      </c>
      <c r="E12" s="14">
        <f t="shared" si="0"/>
        <v>7.8130832400149314E-2</v>
      </c>
    </row>
    <row r="13" spans="1:5" ht="24" x14ac:dyDescent="0.25">
      <c r="A13" s="17"/>
      <c r="B13" s="8" t="s">
        <v>51</v>
      </c>
      <c r="C13" s="9">
        <v>0.10087719298245613</v>
      </c>
      <c r="D13" s="10">
        <v>0.19148936170212769</v>
      </c>
      <c r="E13" s="14">
        <f t="shared" si="0"/>
        <v>0.14618327734229192</v>
      </c>
    </row>
    <row r="14" spans="1:5" ht="24" x14ac:dyDescent="0.25">
      <c r="A14" s="17"/>
      <c r="B14" s="8" t="s">
        <v>52</v>
      </c>
      <c r="C14" s="9">
        <v>5.0438596491228067E-2</v>
      </c>
      <c r="D14" s="10">
        <v>9.5744680851063843E-2</v>
      </c>
      <c r="E14" s="14">
        <f t="shared" si="0"/>
        <v>7.3091638671145959E-2</v>
      </c>
    </row>
    <row r="15" spans="1:5" ht="24" x14ac:dyDescent="0.25">
      <c r="A15" s="17"/>
      <c r="B15" s="8" t="s">
        <v>53</v>
      </c>
      <c r="C15" s="9">
        <v>0.17543859649122806</v>
      </c>
      <c r="D15" s="10">
        <v>0.22340425531914893</v>
      </c>
      <c r="E15" s="14">
        <f t="shared" si="0"/>
        <v>0.19942142590518849</v>
      </c>
    </row>
    <row r="16" spans="1:5" ht="24" x14ac:dyDescent="0.25">
      <c r="A16" s="17"/>
      <c r="B16" s="8" t="s">
        <v>54</v>
      </c>
      <c r="C16" s="9">
        <v>0.27631578947368424</v>
      </c>
      <c r="D16" s="10">
        <v>0.24468085106382978</v>
      </c>
      <c r="E16" s="14">
        <f t="shared" si="0"/>
        <v>0.26049832026875702</v>
      </c>
    </row>
    <row r="17" spans="1:5" ht="24" x14ac:dyDescent="0.25">
      <c r="A17" s="17"/>
      <c r="B17" s="8" t="s">
        <v>55</v>
      </c>
      <c r="C17" s="9">
        <v>0.26754385964912281</v>
      </c>
      <c r="D17" s="10">
        <v>0.1276595744680851</v>
      </c>
      <c r="E17" s="14">
        <f t="shared" si="0"/>
        <v>0.19760171705860397</v>
      </c>
    </row>
    <row r="18" spans="1:5" ht="24" x14ac:dyDescent="0.25">
      <c r="A18" s="17"/>
      <c r="B18" s="8" t="s">
        <v>56</v>
      </c>
      <c r="C18" s="9">
        <v>0.23026315789473684</v>
      </c>
      <c r="D18" s="10">
        <v>0.24468085106382978</v>
      </c>
      <c r="E18" s="14">
        <f t="shared" si="0"/>
        <v>0.23747200447928329</v>
      </c>
    </row>
    <row r="19" spans="1:5" ht="24" x14ac:dyDescent="0.25">
      <c r="A19" s="17"/>
      <c r="B19" s="8" t="s">
        <v>57</v>
      </c>
      <c r="C19" s="9">
        <v>0.30482456140350878</v>
      </c>
      <c r="D19" s="10">
        <v>0.24468085106382978</v>
      </c>
      <c r="E19" s="14">
        <f t="shared" si="0"/>
        <v>0.27475270623366926</v>
      </c>
    </row>
    <row r="20" spans="1:5" ht="24" x14ac:dyDescent="0.25">
      <c r="A20" s="17"/>
      <c r="B20" s="8" t="s">
        <v>58</v>
      </c>
      <c r="C20" s="9">
        <v>0.31359649122807015</v>
      </c>
      <c r="D20" s="10">
        <v>0.32978723404255317</v>
      </c>
      <c r="E20" s="14">
        <f t="shared" si="0"/>
        <v>0.32169186263531169</v>
      </c>
    </row>
    <row r="21" spans="1:5" ht="24" x14ac:dyDescent="0.25">
      <c r="A21" s="17"/>
      <c r="B21" s="8" t="s">
        <v>59</v>
      </c>
      <c r="C21" s="9">
        <v>0.1337719298245614</v>
      </c>
      <c r="D21" s="10">
        <v>9.5744680851063843E-2</v>
      </c>
      <c r="E21" s="14">
        <f t="shared" si="0"/>
        <v>0.11475830533781262</v>
      </c>
    </row>
    <row r="22" spans="1:5" ht="24" x14ac:dyDescent="0.25">
      <c r="A22" s="17"/>
      <c r="B22" s="8" t="s">
        <v>60</v>
      </c>
      <c r="C22" s="9">
        <v>4.3859649122807015E-2</v>
      </c>
      <c r="D22" s="10">
        <v>0.1276595744680851</v>
      </c>
      <c r="E22" s="14">
        <f t="shared" si="0"/>
        <v>8.5759611795446056E-2</v>
      </c>
    </row>
    <row r="23" spans="1:5" ht="24.75" thickBot="1" x14ac:dyDescent="0.3">
      <c r="A23" s="18"/>
      <c r="B23" s="11" t="s">
        <v>61</v>
      </c>
      <c r="C23" s="12">
        <v>0.10087719298245613</v>
      </c>
      <c r="D23" s="13">
        <v>0.14893617021276595</v>
      </c>
      <c r="E23" s="14">
        <f t="shared" si="0"/>
        <v>0.12490668159761104</v>
      </c>
    </row>
    <row r="24" spans="1:5" ht="15.75" thickTop="1" x14ac:dyDescent="0.25">
      <c r="C24" s="15">
        <f>AVERAGE(C6:C23)</f>
        <v>0.22015107212475632</v>
      </c>
      <c r="D24" s="15">
        <f>AVERAGE(D6:D23)</f>
        <v>0.20685579196217496</v>
      </c>
      <c r="E24" s="15">
        <f>AVERAGE(E6:E23)</f>
        <v>0.21350343204346561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24.75" thickTop="1" x14ac:dyDescent="0.25">
      <c r="A31" s="16" t="s">
        <v>43</v>
      </c>
      <c r="B31" s="5" t="s">
        <v>44</v>
      </c>
      <c r="C31" s="6">
        <f>C6 -($E6*C$24/$E$24)</f>
        <v>-7.5366207528728968E-3</v>
      </c>
      <c r="D31" s="7">
        <f t="shared" ref="D31:D48" si="1">D6 -($E6*D$24/$E$24)</f>
        <v>7.5366207528728413E-3</v>
      </c>
    </row>
    <row r="32" spans="1:5" ht="24" x14ac:dyDescent="0.25">
      <c r="A32" s="17"/>
      <c r="B32" s="8" t="s">
        <v>45</v>
      </c>
      <c r="C32" s="9">
        <f t="shared" ref="C32" si="2">C7 -($E7*C$24/$E$24)</f>
        <v>-8.0313727394690781E-3</v>
      </c>
      <c r="D32" s="10">
        <f t="shared" si="1"/>
        <v>8.0313727394690226E-3</v>
      </c>
    </row>
    <row r="33" spans="1:4" ht="24" x14ac:dyDescent="0.25">
      <c r="A33" s="17"/>
      <c r="B33" s="8" t="s">
        <v>46</v>
      </c>
      <c r="C33" s="9">
        <f t="shared" ref="C33" si="3">C8 -($E8*C$24/$E$24)</f>
        <v>5.4474318426020851E-2</v>
      </c>
      <c r="D33" s="10">
        <f t="shared" si="1"/>
        <v>-5.4474318426020962E-2</v>
      </c>
    </row>
    <row r="34" spans="1:4" ht="24" x14ac:dyDescent="0.25">
      <c r="A34" s="17"/>
      <c r="B34" s="8" t="s">
        <v>47</v>
      </c>
      <c r="C34" s="9">
        <f t="shared" ref="C34" si="4">C9 -($E9*C$24/$E$24)</f>
        <v>1.2821057615841736E-2</v>
      </c>
      <c r="D34" s="10">
        <f t="shared" si="1"/>
        <v>-1.2821057615841819E-2</v>
      </c>
    </row>
    <row r="35" spans="1:4" ht="24" x14ac:dyDescent="0.25">
      <c r="A35" s="17"/>
      <c r="B35" s="8" t="s">
        <v>48</v>
      </c>
      <c r="C35" s="9">
        <f t="shared" ref="C35" si="5">C10 -($E10*C$24/$E$24)</f>
        <v>5.5906974485366856E-2</v>
      </c>
      <c r="D35" s="10">
        <f t="shared" si="1"/>
        <v>-5.5906974485366967E-2</v>
      </c>
    </row>
    <row r="36" spans="1:4" ht="24" x14ac:dyDescent="0.25">
      <c r="A36" s="17"/>
      <c r="B36" s="8" t="s">
        <v>49</v>
      </c>
      <c r="C36" s="9">
        <f t="shared" ref="C36" si="6">C11 -($E11*C$24/$E$24)</f>
        <v>-2.841333341427435E-2</v>
      </c>
      <c r="D36" s="10">
        <f t="shared" si="1"/>
        <v>2.8413333414274322E-2</v>
      </c>
    </row>
    <row r="37" spans="1:4" ht="24" x14ac:dyDescent="0.25">
      <c r="A37" s="17"/>
      <c r="B37" s="8" t="s">
        <v>50</v>
      </c>
      <c r="C37" s="9">
        <f t="shared" ref="C37" si="7">C12 -($E12*C$24/$E$24)</f>
        <v>2.2506662457733598E-2</v>
      </c>
      <c r="D37" s="10">
        <f t="shared" si="1"/>
        <v>-2.2506662457733632E-2</v>
      </c>
    </row>
    <row r="38" spans="1:4" ht="24" x14ac:dyDescent="0.25">
      <c r="A38" s="17"/>
      <c r="B38" s="8" t="s">
        <v>51</v>
      </c>
      <c r="C38" s="9">
        <f t="shared" ref="C38" si="8">C13 -($E13*C$24/$E$24)</f>
        <v>-4.9857644980543833E-2</v>
      </c>
      <c r="D38" s="10">
        <f t="shared" si="1"/>
        <v>4.9857644980543764E-2</v>
      </c>
    </row>
    <row r="39" spans="1:4" ht="24" x14ac:dyDescent="0.25">
      <c r="A39" s="17"/>
      <c r="B39" s="8" t="s">
        <v>52</v>
      </c>
      <c r="C39" s="9">
        <f t="shared" ref="C39" si="9">C14 -($E14*C$24/$E$24)</f>
        <v>-2.4928822490271917E-2</v>
      </c>
      <c r="D39" s="10">
        <f t="shared" si="1"/>
        <v>2.4928822490271882E-2</v>
      </c>
    </row>
    <row r="40" spans="1:4" ht="24" x14ac:dyDescent="0.25">
      <c r="A40" s="17"/>
      <c r="B40" s="8" t="s">
        <v>53</v>
      </c>
      <c r="C40" s="9">
        <f t="shared" ref="C40" si="10">C15 -($E15*C$24/$E$24)</f>
        <v>-3.0192012335411494E-2</v>
      </c>
      <c r="D40" s="10">
        <f t="shared" si="1"/>
        <v>3.0192012335411467E-2</v>
      </c>
    </row>
    <row r="41" spans="1:4" ht="24" x14ac:dyDescent="0.25">
      <c r="A41" s="17"/>
      <c r="B41" s="8" t="s">
        <v>54</v>
      </c>
      <c r="C41" s="9">
        <f t="shared" ref="C41" si="11">C16 -($E16*C$24/$E$24)</f>
        <v>7.7065968955071784E-3</v>
      </c>
      <c r="D41" s="10">
        <f t="shared" si="1"/>
        <v>-7.7065968955072617E-3</v>
      </c>
    </row>
    <row r="42" spans="1:4" ht="24" x14ac:dyDescent="0.25">
      <c r="A42" s="17"/>
      <c r="B42" s="8" t="s">
        <v>55</v>
      </c>
      <c r="C42" s="9">
        <f t="shared" ref="C42" si="12">C17 -($E17*C$24/$E$24)</f>
        <v>6.3789618100030948E-2</v>
      </c>
      <c r="D42" s="10">
        <f t="shared" si="1"/>
        <v>-6.3789618100031031E-2</v>
      </c>
    </row>
    <row r="43" spans="1:4" ht="24" x14ac:dyDescent="0.25">
      <c r="A43" s="17"/>
      <c r="B43" s="8" t="s">
        <v>56</v>
      </c>
      <c r="C43" s="9">
        <f t="shared" ref="C43" si="13">C18 -($E18*C$24/$E$24)</f>
        <v>-1.4602771825240252E-2</v>
      </c>
      <c r="D43" s="10">
        <f t="shared" si="1"/>
        <v>1.4602771825240224E-2</v>
      </c>
    </row>
    <row r="44" spans="1:4" ht="24" x14ac:dyDescent="0.25">
      <c r="A44" s="17"/>
      <c r="B44" s="8" t="s">
        <v>57</v>
      </c>
      <c r="C44" s="9">
        <f t="shared" ref="C44" si="14">C19 -($E19*C$24/$E$24)</f>
        <v>2.1517158484541277E-2</v>
      </c>
      <c r="D44" s="10">
        <f t="shared" si="1"/>
        <v>-2.1517158484541304E-2</v>
      </c>
    </row>
    <row r="45" spans="1:4" ht="24" x14ac:dyDescent="0.25">
      <c r="A45" s="17"/>
      <c r="B45" s="8" t="s">
        <v>58</v>
      </c>
      <c r="C45" s="9">
        <f t="shared" ref="C45" si="15">C20 -($E20*C$24/$E$24)</f>
        <v>-1.8111565055333345E-2</v>
      </c>
      <c r="D45" s="10">
        <f t="shared" si="1"/>
        <v>1.8111565055333234E-2</v>
      </c>
    </row>
    <row r="46" spans="1:4" ht="24" x14ac:dyDescent="0.25">
      <c r="A46" s="17"/>
      <c r="B46" s="8" t="s">
        <v>59</v>
      </c>
      <c r="C46" s="9">
        <f t="shared" ref="C46" si="16">C21 -($E21*C$24/$E$24)</f>
        <v>1.5440511385366257E-2</v>
      </c>
      <c r="D46" s="10">
        <f t="shared" si="1"/>
        <v>-1.5440511385366271E-2</v>
      </c>
    </row>
    <row r="47" spans="1:4" ht="24" x14ac:dyDescent="0.25">
      <c r="A47" s="17"/>
      <c r="B47" s="8" t="s">
        <v>60</v>
      </c>
      <c r="C47" s="9">
        <f t="shared" ref="C47" si="17">C22 -($E22*C$24/$E$24)</f>
        <v>-4.4570172829313609E-2</v>
      </c>
      <c r="D47" s="10">
        <f t="shared" si="1"/>
        <v>4.4570172829313567E-2</v>
      </c>
    </row>
    <row r="48" spans="1:4" ht="24.75" thickBot="1" x14ac:dyDescent="0.3">
      <c r="A48" s="18"/>
      <c r="B48" s="11" t="s">
        <v>61</v>
      </c>
      <c r="C48" s="12">
        <f t="shared" ref="C48" si="18">C23 -($E23*C$24/$E$24)</f>
        <v>-2.7918581427678182E-2</v>
      </c>
      <c r="D48" s="13">
        <f t="shared" si="1"/>
        <v>2.7918581427678169E-2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932B-0B24-485B-9766-170B8EA0F6C2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5</v>
      </c>
      <c r="B6" s="5" t="s">
        <v>6</v>
      </c>
      <c r="C6" s="6">
        <v>0.19078947368421054</v>
      </c>
      <c r="D6" s="7">
        <v>0.11702127659574468</v>
      </c>
      <c r="E6" s="14">
        <f t="shared" ref="E6:E25" si="0">AVERAGE(C6:D6)</f>
        <v>0.1539053751399776</v>
      </c>
    </row>
    <row r="7" spans="1:5" ht="24" x14ac:dyDescent="0.25">
      <c r="A7" s="17"/>
      <c r="B7" s="8" t="s">
        <v>7</v>
      </c>
      <c r="C7" s="9">
        <v>0.15570175438596492</v>
      </c>
      <c r="D7" s="10">
        <v>0.19148936170212769</v>
      </c>
      <c r="E7" s="14">
        <f t="shared" si="0"/>
        <v>0.17359555804404631</v>
      </c>
    </row>
    <row r="8" spans="1:5" ht="24" x14ac:dyDescent="0.25">
      <c r="A8" s="17"/>
      <c r="B8" s="8" t="s">
        <v>8</v>
      </c>
      <c r="C8" s="9">
        <v>0.25657894736842107</v>
      </c>
      <c r="D8" s="10">
        <v>0.20212765957446804</v>
      </c>
      <c r="E8" s="14">
        <f t="shared" si="0"/>
        <v>0.22935330347144456</v>
      </c>
    </row>
    <row r="9" spans="1:5" ht="24" x14ac:dyDescent="0.25">
      <c r="A9" s="17"/>
      <c r="B9" s="8" t="s">
        <v>9</v>
      </c>
      <c r="C9" s="9">
        <v>0.12938596491228072</v>
      </c>
      <c r="D9" s="10">
        <v>0.1276595744680851</v>
      </c>
      <c r="E9" s="14">
        <f t="shared" si="0"/>
        <v>0.12852276969018289</v>
      </c>
    </row>
    <row r="10" spans="1:5" ht="24" x14ac:dyDescent="0.25">
      <c r="A10" s="17"/>
      <c r="B10" s="8" t="s">
        <v>10</v>
      </c>
      <c r="C10" s="9">
        <v>0.23245614035087719</v>
      </c>
      <c r="D10" s="10">
        <v>0.22340425531914893</v>
      </c>
      <c r="E10" s="14">
        <f t="shared" si="0"/>
        <v>0.22793019783501306</v>
      </c>
    </row>
    <row r="11" spans="1:5" ht="24" x14ac:dyDescent="0.25">
      <c r="A11" s="17"/>
      <c r="B11" s="8" t="s">
        <v>11</v>
      </c>
      <c r="C11" s="9">
        <v>7.2368421052631582E-2</v>
      </c>
      <c r="D11" s="10">
        <v>0.10638297872340426</v>
      </c>
      <c r="E11" s="14">
        <f t="shared" si="0"/>
        <v>8.9375699888017912E-2</v>
      </c>
    </row>
    <row r="12" spans="1:5" ht="24" x14ac:dyDescent="0.25">
      <c r="A12" s="17"/>
      <c r="B12" s="8" t="s">
        <v>12</v>
      </c>
      <c r="C12" s="9">
        <v>0.28289473684210525</v>
      </c>
      <c r="D12" s="10">
        <v>0.11702127659574468</v>
      </c>
      <c r="E12" s="14">
        <f t="shared" si="0"/>
        <v>0.19995800671892497</v>
      </c>
    </row>
    <row r="13" spans="1:5" ht="24" x14ac:dyDescent="0.25">
      <c r="A13" s="17"/>
      <c r="B13" s="8" t="s">
        <v>13</v>
      </c>
      <c r="C13" s="9">
        <v>0.38596491228070173</v>
      </c>
      <c r="D13" s="10">
        <v>0.30851063829787234</v>
      </c>
      <c r="E13" s="14">
        <f t="shared" si="0"/>
        <v>0.34723777528928701</v>
      </c>
    </row>
    <row r="14" spans="1:5" ht="24" x14ac:dyDescent="0.25">
      <c r="A14" s="17"/>
      <c r="B14" s="8" t="s">
        <v>14</v>
      </c>
      <c r="C14" s="9">
        <v>0.19298245614035087</v>
      </c>
      <c r="D14" s="10">
        <v>0.20212765957446804</v>
      </c>
      <c r="E14" s="14">
        <f t="shared" si="0"/>
        <v>0.19755505785740946</v>
      </c>
    </row>
    <row r="15" spans="1:5" ht="24" x14ac:dyDescent="0.25">
      <c r="A15" s="17"/>
      <c r="B15" s="8" t="s">
        <v>15</v>
      </c>
      <c r="C15" s="9">
        <v>0.10307017543859649</v>
      </c>
      <c r="D15" s="10">
        <v>0.11702127659574468</v>
      </c>
      <c r="E15" s="14">
        <f t="shared" si="0"/>
        <v>0.11004572601717058</v>
      </c>
    </row>
    <row r="16" spans="1:5" ht="24" x14ac:dyDescent="0.25">
      <c r="A16" s="17"/>
      <c r="B16" s="8" t="s">
        <v>16</v>
      </c>
      <c r="C16" s="9">
        <v>0.125</v>
      </c>
      <c r="D16" s="10">
        <v>0.11702127659574468</v>
      </c>
      <c r="E16" s="14">
        <f t="shared" si="0"/>
        <v>0.12101063829787234</v>
      </c>
    </row>
    <row r="17" spans="1:5" ht="24" x14ac:dyDescent="0.25">
      <c r="A17" s="17"/>
      <c r="B17" s="8" t="s">
        <v>17</v>
      </c>
      <c r="C17" s="9">
        <v>5.4824561403508769E-2</v>
      </c>
      <c r="D17" s="10">
        <v>8.5106382978723402E-2</v>
      </c>
      <c r="E17" s="14">
        <f t="shared" si="0"/>
        <v>6.9965472191116082E-2</v>
      </c>
    </row>
    <row r="18" spans="1:5" ht="24" x14ac:dyDescent="0.25">
      <c r="A18" s="17"/>
      <c r="B18" s="8" t="s">
        <v>18</v>
      </c>
      <c r="C18" s="9">
        <v>0.29166666666666669</v>
      </c>
      <c r="D18" s="10">
        <v>0.15957446808510639</v>
      </c>
      <c r="E18" s="14">
        <f t="shared" si="0"/>
        <v>0.22562056737588654</v>
      </c>
    </row>
    <row r="19" spans="1:5" ht="24" x14ac:dyDescent="0.25">
      <c r="A19" s="17"/>
      <c r="B19" s="8" t="s">
        <v>19</v>
      </c>
      <c r="C19" s="9">
        <v>7.8947368421052627E-2</v>
      </c>
      <c r="D19" s="10">
        <v>0.10638297872340426</v>
      </c>
      <c r="E19" s="14">
        <f t="shared" si="0"/>
        <v>9.2665173572228449E-2</v>
      </c>
    </row>
    <row r="20" spans="1:5" ht="24" x14ac:dyDescent="0.25">
      <c r="A20" s="17"/>
      <c r="B20" s="8" t="s">
        <v>20</v>
      </c>
      <c r="C20" s="9">
        <v>0.23026315789473684</v>
      </c>
      <c r="D20" s="10">
        <v>0.22340425531914893</v>
      </c>
      <c r="E20" s="14">
        <f t="shared" si="0"/>
        <v>0.22683370660694288</v>
      </c>
    </row>
    <row r="21" spans="1:5" ht="24" x14ac:dyDescent="0.25">
      <c r="A21" s="17"/>
      <c r="B21" s="8" t="s">
        <v>21</v>
      </c>
      <c r="C21" s="9">
        <v>7.6754385964912283E-2</v>
      </c>
      <c r="D21" s="10">
        <v>0.1276595744680851</v>
      </c>
      <c r="E21" s="14">
        <f t="shared" si="0"/>
        <v>0.10220698021649868</v>
      </c>
    </row>
    <row r="22" spans="1:5" ht="24" x14ac:dyDescent="0.25">
      <c r="A22" s="17"/>
      <c r="B22" s="8" t="s">
        <v>22</v>
      </c>
      <c r="C22" s="9">
        <v>7.8947368421052627E-2</v>
      </c>
      <c r="D22" s="10">
        <v>0.10638297872340426</v>
      </c>
      <c r="E22" s="14">
        <f t="shared" si="0"/>
        <v>9.2665173572228449E-2</v>
      </c>
    </row>
    <row r="23" spans="1:5" ht="24" x14ac:dyDescent="0.25">
      <c r="A23" s="17"/>
      <c r="B23" s="8" t="s">
        <v>23</v>
      </c>
      <c r="C23" s="9">
        <v>0.20175438596491227</v>
      </c>
      <c r="D23" s="10">
        <v>0.15957446808510639</v>
      </c>
      <c r="E23" s="14">
        <f t="shared" si="0"/>
        <v>0.18066442702500934</v>
      </c>
    </row>
    <row r="24" spans="1:5" ht="24" x14ac:dyDescent="0.25">
      <c r="A24" s="17"/>
      <c r="B24" s="8" t="s">
        <v>24</v>
      </c>
      <c r="C24" s="9">
        <v>0.15570175438596492</v>
      </c>
      <c r="D24" s="10">
        <v>0.1702127659574468</v>
      </c>
      <c r="E24" s="14">
        <f t="shared" si="0"/>
        <v>0.16295726017170586</v>
      </c>
    </row>
    <row r="25" spans="1:5" ht="24.75" thickBot="1" x14ac:dyDescent="0.3">
      <c r="A25" s="18"/>
      <c r="B25" s="11" t="s">
        <v>25</v>
      </c>
      <c r="C25" s="12">
        <v>0.36842105263157893</v>
      </c>
      <c r="D25" s="13">
        <v>0.24468085106382978</v>
      </c>
      <c r="E25" s="14">
        <f t="shared" si="0"/>
        <v>0.30655095184770437</v>
      </c>
    </row>
    <row r="26" spans="1:5" ht="15.75" thickTop="1" x14ac:dyDescent="0.25">
      <c r="C26" s="15">
        <f>AVERAGE(C6:C25)</f>
        <v>0.18322368421052629</v>
      </c>
      <c r="D26" s="15">
        <f>AVERAGE(D6:D25)</f>
        <v>0.16063829787234041</v>
      </c>
      <c r="E26" s="15">
        <f>AVERAGE(E6:E25)</f>
        <v>0.17193099104143336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24.75" thickTop="1" x14ac:dyDescent="0.25">
      <c r="A33" s="16" t="s">
        <v>5</v>
      </c>
      <c r="B33" s="5" t="s">
        <v>6</v>
      </c>
      <c r="C33" s="6">
        <f>C6 -($E6*C$26/$E$26)</f>
        <v>2.6775355681748825E-2</v>
      </c>
      <c r="D33" s="7">
        <f t="shared" ref="D33:D52" si="1">D6 -($E6*D$26/$E$26)</f>
        <v>-2.6775355681748769E-2</v>
      </c>
    </row>
    <row r="34" spans="1:4" ht="24" x14ac:dyDescent="0.25">
      <c r="A34" s="17"/>
      <c r="B34" s="8" t="s">
        <v>7</v>
      </c>
      <c r="C34" s="9">
        <f t="shared" ref="C34" si="2">C7 -($E7*C$26/$E$26)</f>
        <v>-2.9295828160089021E-2</v>
      </c>
      <c r="D34" s="10">
        <f t="shared" si="1"/>
        <v>2.9295828160089021E-2</v>
      </c>
    </row>
    <row r="35" spans="1:4" ht="24" x14ac:dyDescent="0.25">
      <c r="A35" s="17"/>
      <c r="B35" s="8" t="s">
        <v>8</v>
      </c>
      <c r="C35" s="9">
        <f t="shared" ref="C35" si="3">C8 -($E8*C$26/$E$26)</f>
        <v>1.2161364515275525E-2</v>
      </c>
      <c r="D35" s="10">
        <f t="shared" si="1"/>
        <v>-1.2161364515275497E-2</v>
      </c>
    </row>
    <row r="36" spans="1:4" ht="24" x14ac:dyDescent="0.25">
      <c r="A36" s="17"/>
      <c r="B36" s="8" t="s">
        <v>9</v>
      </c>
      <c r="C36" s="9">
        <f t="shared" ref="C36" si="4">C9 -($E9*C$26/$E$26)</f>
        <v>-7.5783788918062367E-3</v>
      </c>
      <c r="D36" s="10">
        <f t="shared" si="1"/>
        <v>7.5783788918062783E-3</v>
      </c>
    </row>
    <row r="37" spans="1:4" ht="24" x14ac:dyDescent="0.25">
      <c r="A37" s="17"/>
      <c r="B37" s="8" t="s">
        <v>10</v>
      </c>
      <c r="C37" s="9">
        <f t="shared" ref="C37" si="5">C10 -($E10*C$26/$E$26)</f>
        <v>-1.0444865088572702E-2</v>
      </c>
      <c r="D37" s="10">
        <f t="shared" si="1"/>
        <v>1.044486508857273E-2</v>
      </c>
    </row>
    <row r="38" spans="1:4" ht="24" x14ac:dyDescent="0.25">
      <c r="A38" s="17"/>
      <c r="B38" s="8" t="s">
        <v>11</v>
      </c>
      <c r="C38" s="9">
        <f t="shared" ref="C38" si="6">C11 -($E11*C$26/$E$26)</f>
        <v>-2.2877612912417813E-2</v>
      </c>
      <c r="D38" s="10">
        <f t="shared" si="1"/>
        <v>2.2877612912417827E-2</v>
      </c>
    </row>
    <row r="39" spans="1:4" ht="24" x14ac:dyDescent="0.25">
      <c r="A39" s="17"/>
      <c r="B39" s="8" t="s">
        <v>12</v>
      </c>
      <c r="C39" s="9">
        <f t="shared" ref="C39" si="7">C12 -($E12*C$26/$E$26)</f>
        <v>6.9803179255459924E-2</v>
      </c>
      <c r="D39" s="10">
        <f t="shared" si="1"/>
        <v>-6.9803179255459896E-2</v>
      </c>
    </row>
    <row r="40" spans="1:4" ht="24" x14ac:dyDescent="0.25">
      <c r="A40" s="17"/>
      <c r="B40" s="8" t="s">
        <v>13</v>
      </c>
      <c r="C40" s="9">
        <f t="shared" ref="C40" si="8">C13 -($E13*C$26/$E$26)</f>
        <v>1.5920023338964584E-2</v>
      </c>
      <c r="D40" s="10">
        <f t="shared" si="1"/>
        <v>-1.5920023338964473E-2</v>
      </c>
    </row>
    <row r="41" spans="1:4" ht="24" x14ac:dyDescent="0.25">
      <c r="A41" s="17"/>
      <c r="B41" s="8" t="s">
        <v>14</v>
      </c>
      <c r="C41" s="9">
        <f t="shared" ref="C41" si="9">C14 -($E14*C$26/$E$26)</f>
        <v>-1.7548323190382131E-2</v>
      </c>
      <c r="D41" s="10">
        <f t="shared" si="1"/>
        <v>1.7548323190382159E-2</v>
      </c>
    </row>
    <row r="42" spans="1:4" ht="24" x14ac:dyDescent="0.25">
      <c r="A42" s="17"/>
      <c r="B42" s="8" t="s">
        <v>15</v>
      </c>
      <c r="C42" s="9">
        <f t="shared" ref="C42" si="10">C15 -($E15*C$26/$E$26)</f>
        <v>-1.4203523912261762E-2</v>
      </c>
      <c r="D42" s="10">
        <f t="shared" si="1"/>
        <v>1.420352391226179E-2</v>
      </c>
    </row>
    <row r="43" spans="1:4" ht="24" x14ac:dyDescent="0.25">
      <c r="A43" s="17"/>
      <c r="B43" s="8" t="s">
        <v>16</v>
      </c>
      <c r="C43" s="9">
        <f t="shared" ref="C43" si="11">C16 -($E16*C$26/$E$26)</f>
        <v>-3.9588040137591429E-3</v>
      </c>
      <c r="D43" s="10">
        <f t="shared" si="1"/>
        <v>3.9588040137591429E-3</v>
      </c>
    </row>
    <row r="44" spans="1:4" ht="24" x14ac:dyDescent="0.25">
      <c r="A44" s="17"/>
      <c r="B44" s="8" t="s">
        <v>17</v>
      </c>
      <c r="C44" s="9">
        <f t="shared" ref="C44" si="12">C17 -($E17*C$26/$E$26)</f>
        <v>-1.9736351115724617E-2</v>
      </c>
      <c r="D44" s="10">
        <f t="shared" si="1"/>
        <v>1.9736351115724637E-2</v>
      </c>
    </row>
    <row r="45" spans="1:4" ht="24" x14ac:dyDescent="0.25">
      <c r="A45" s="17"/>
      <c r="B45" s="8" t="s">
        <v>18</v>
      </c>
      <c r="C45" s="9">
        <f t="shared" ref="C45" si="13">C18 -($E18*C$26/$E$26)</f>
        <v>5.1226991783870329E-2</v>
      </c>
      <c r="D45" s="10">
        <f t="shared" si="1"/>
        <v>-5.1226991783870302E-2</v>
      </c>
    </row>
    <row r="46" spans="1:4" ht="24" x14ac:dyDescent="0.25">
      <c r="A46" s="17"/>
      <c r="B46" s="8" t="s">
        <v>19</v>
      </c>
      <c r="C46" s="9">
        <f t="shared" ref="C46" si="14">C19 -($E19*C$26/$E$26)</f>
        <v>-1.9804196942867031E-2</v>
      </c>
      <c r="D46" s="10">
        <f t="shared" si="1"/>
        <v>1.9804196942867031E-2</v>
      </c>
    </row>
    <row r="47" spans="1:4" ht="24" x14ac:dyDescent="0.25">
      <c r="A47" s="17"/>
      <c r="B47" s="8" t="s">
        <v>20</v>
      </c>
      <c r="C47" s="9">
        <f t="shared" ref="C47" si="15">C20 -($E20*C$26/$E$26)</f>
        <v>-1.1469337078422986E-2</v>
      </c>
      <c r="D47" s="10">
        <f t="shared" si="1"/>
        <v>1.1469337078423014E-2</v>
      </c>
    </row>
    <row r="48" spans="1:4" ht="24" x14ac:dyDescent="0.25">
      <c r="A48" s="17"/>
      <c r="B48" s="8" t="s">
        <v>21</v>
      </c>
      <c r="C48" s="9">
        <f t="shared" ref="C48" si="16">C21 -($E21*C$26/$E$26)</f>
        <v>-3.2165706648212569E-2</v>
      </c>
      <c r="D48" s="10">
        <f t="shared" si="1"/>
        <v>3.2165706648212597E-2</v>
      </c>
    </row>
    <row r="49" spans="1:4" ht="24" x14ac:dyDescent="0.25">
      <c r="A49" s="17"/>
      <c r="B49" s="8" t="s">
        <v>22</v>
      </c>
      <c r="C49" s="9">
        <f t="shared" ref="C49" si="17">C22 -($E22*C$26/$E$26)</f>
        <v>-1.9804196942867031E-2</v>
      </c>
      <c r="D49" s="10">
        <f t="shared" si="1"/>
        <v>1.9804196942867031E-2</v>
      </c>
    </row>
    <row r="50" spans="1:4" ht="24" x14ac:dyDescent="0.25">
      <c r="A50" s="17"/>
      <c r="B50" s="8" t="s">
        <v>23</v>
      </c>
      <c r="C50" s="9">
        <f t="shared" ref="C50" si="18">C23 -($E23*C$26/$E$26)</f>
        <v>9.2236402000094864E-3</v>
      </c>
      <c r="D50" s="10">
        <f t="shared" si="1"/>
        <v>-9.2236402000094864E-3</v>
      </c>
    </row>
    <row r="51" spans="1:4" ht="24" x14ac:dyDescent="0.25">
      <c r="A51" s="17"/>
      <c r="B51" s="8" t="s">
        <v>24</v>
      </c>
      <c r="C51" s="9">
        <f t="shared" ref="C51" si="19">C24 -($E24*C$26/$E$26)</f>
        <v>-1.795879044459367E-2</v>
      </c>
      <c r="D51" s="10">
        <f t="shared" si="1"/>
        <v>1.7958790444593725E-2</v>
      </c>
    </row>
    <row r="52" spans="1:4" ht="24.75" thickBot="1" x14ac:dyDescent="0.3">
      <c r="A52" s="18"/>
      <c r="B52" s="11" t="s">
        <v>25</v>
      </c>
      <c r="C52" s="12">
        <f t="shared" ref="C52" si="20">C25 -($E25*C$26/$E$26)</f>
        <v>4.1735360566648338E-2</v>
      </c>
      <c r="D52" s="13">
        <f t="shared" si="1"/>
        <v>-4.1735360566648366E-2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0F01-7C63-48D0-A49C-76D8781DDDBD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26</v>
      </c>
      <c r="B6" s="5" t="s">
        <v>27</v>
      </c>
      <c r="C6" s="6">
        <v>0.13596491228070176</v>
      </c>
      <c r="D6" s="7">
        <v>0.14893617021276595</v>
      </c>
      <c r="E6" s="14">
        <f t="shared" ref="E6:E21" si="0">AVERAGE(C6:D6)</f>
        <v>0.14245054124673384</v>
      </c>
    </row>
    <row r="7" spans="1:5" x14ac:dyDescent="0.25">
      <c r="A7" s="17"/>
      <c r="B7" s="8" t="s">
        <v>28</v>
      </c>
      <c r="C7" s="9">
        <v>0.16885964912280702</v>
      </c>
      <c r="D7" s="10">
        <v>0.22340425531914893</v>
      </c>
      <c r="E7" s="14">
        <f t="shared" si="0"/>
        <v>0.19613195222097796</v>
      </c>
    </row>
    <row r="8" spans="1:5" x14ac:dyDescent="0.25">
      <c r="A8" s="17"/>
      <c r="B8" s="8" t="s">
        <v>29</v>
      </c>
      <c r="C8" s="9">
        <v>0.23903508771929827</v>
      </c>
      <c r="D8" s="10">
        <v>0.23404255319148937</v>
      </c>
      <c r="E8" s="14">
        <f t="shared" si="0"/>
        <v>0.23653882045539382</v>
      </c>
    </row>
    <row r="9" spans="1:5" x14ac:dyDescent="0.25">
      <c r="A9" s="17"/>
      <c r="B9" s="8" t="s">
        <v>30</v>
      </c>
      <c r="C9" s="9">
        <v>0.10087719298245613</v>
      </c>
      <c r="D9" s="10">
        <v>0.1702127659574468</v>
      </c>
      <c r="E9" s="14">
        <f t="shared" si="0"/>
        <v>0.13554497946995148</v>
      </c>
    </row>
    <row r="10" spans="1:5" x14ac:dyDescent="0.25">
      <c r="A10" s="17"/>
      <c r="B10" s="8" t="s">
        <v>31</v>
      </c>
      <c r="C10" s="9">
        <v>7.0175438596491224E-2</v>
      </c>
      <c r="D10" s="10">
        <v>0.20212765957446804</v>
      </c>
      <c r="E10" s="14">
        <f t="shared" si="0"/>
        <v>0.13615154908547963</v>
      </c>
    </row>
    <row r="11" spans="1:5" x14ac:dyDescent="0.25">
      <c r="A11" s="17"/>
      <c r="B11" s="8" t="s">
        <v>32</v>
      </c>
      <c r="C11" s="9">
        <v>0.42982456140350878</v>
      </c>
      <c r="D11" s="10">
        <v>0.18085106382978725</v>
      </c>
      <c r="E11" s="14">
        <f t="shared" si="0"/>
        <v>0.305337812616648</v>
      </c>
    </row>
    <row r="12" spans="1:5" x14ac:dyDescent="0.25">
      <c r="A12" s="17"/>
      <c r="B12" s="8" t="s">
        <v>33</v>
      </c>
      <c r="C12" s="9">
        <v>0.37061403508771934</v>
      </c>
      <c r="D12" s="10">
        <v>0.27659574468085107</v>
      </c>
      <c r="E12" s="14">
        <f t="shared" si="0"/>
        <v>0.32360488988428521</v>
      </c>
    </row>
    <row r="13" spans="1:5" x14ac:dyDescent="0.25">
      <c r="A13" s="17"/>
      <c r="B13" s="8" t="s">
        <v>34</v>
      </c>
      <c r="C13" s="9">
        <v>6.1403508771929821E-2</v>
      </c>
      <c r="D13" s="10">
        <v>8.5106382978723402E-2</v>
      </c>
      <c r="E13" s="14">
        <f t="shared" si="0"/>
        <v>7.3254945875326605E-2</v>
      </c>
    </row>
    <row r="14" spans="1:5" x14ac:dyDescent="0.25">
      <c r="A14" s="17"/>
      <c r="B14" s="8" t="s">
        <v>35</v>
      </c>
      <c r="C14" s="9">
        <v>0.27850877192982454</v>
      </c>
      <c r="D14" s="10">
        <v>0.20212765957446804</v>
      </c>
      <c r="E14" s="14">
        <f t="shared" si="0"/>
        <v>0.24031821575214629</v>
      </c>
    </row>
    <row r="15" spans="1:5" ht="24" x14ac:dyDescent="0.25">
      <c r="A15" s="17"/>
      <c r="B15" s="8" t="s">
        <v>36</v>
      </c>
      <c r="C15" s="9">
        <v>0.23026315789473684</v>
      </c>
      <c r="D15" s="10">
        <v>0.14893617021276595</v>
      </c>
      <c r="E15" s="14">
        <f t="shared" si="0"/>
        <v>0.18959966405375139</v>
      </c>
    </row>
    <row r="16" spans="1:5" x14ac:dyDescent="0.25">
      <c r="A16" s="17"/>
      <c r="B16" s="8" t="s">
        <v>37</v>
      </c>
      <c r="C16" s="9">
        <v>0.20175438596491227</v>
      </c>
      <c r="D16" s="10">
        <v>0.15957446808510639</v>
      </c>
      <c r="E16" s="14">
        <f t="shared" si="0"/>
        <v>0.18066442702500934</v>
      </c>
    </row>
    <row r="17" spans="1:5" x14ac:dyDescent="0.25">
      <c r="A17" s="17"/>
      <c r="B17" s="8" t="s">
        <v>38</v>
      </c>
      <c r="C17" s="9">
        <v>5.921052631578947E-2</v>
      </c>
      <c r="D17" s="10">
        <v>0.20212765957446804</v>
      </c>
      <c r="E17" s="14">
        <f t="shared" si="0"/>
        <v>0.13066909294512877</v>
      </c>
    </row>
    <row r="18" spans="1:5" x14ac:dyDescent="0.25">
      <c r="A18" s="17"/>
      <c r="B18" s="8" t="s">
        <v>39</v>
      </c>
      <c r="C18" s="9">
        <v>0.46710526315789475</v>
      </c>
      <c r="D18" s="10">
        <v>0.32978723404255317</v>
      </c>
      <c r="E18" s="14">
        <f t="shared" si="0"/>
        <v>0.39844624860022393</v>
      </c>
    </row>
    <row r="19" spans="1:5" ht="24" x14ac:dyDescent="0.25">
      <c r="A19" s="17"/>
      <c r="B19" s="8" t="s">
        <v>40</v>
      </c>
      <c r="C19" s="9">
        <v>6.5789473684210523E-2</v>
      </c>
      <c r="D19" s="10">
        <v>8.5106382978723402E-2</v>
      </c>
      <c r="E19" s="14">
        <f t="shared" si="0"/>
        <v>7.5447928331466962E-2</v>
      </c>
    </row>
    <row r="20" spans="1:5" ht="24" x14ac:dyDescent="0.25">
      <c r="A20" s="17"/>
      <c r="B20" s="8" t="s">
        <v>41</v>
      </c>
      <c r="C20" s="9">
        <v>0.32894736842105265</v>
      </c>
      <c r="D20" s="10">
        <v>0.30851063829787234</v>
      </c>
      <c r="E20" s="14">
        <f t="shared" si="0"/>
        <v>0.31872900335946253</v>
      </c>
    </row>
    <row r="21" spans="1:5" ht="24.75" thickBot="1" x14ac:dyDescent="0.3">
      <c r="A21" s="18"/>
      <c r="B21" s="11" t="s">
        <v>42</v>
      </c>
      <c r="C21" s="12">
        <v>0.21710526315789477</v>
      </c>
      <c r="D21" s="13">
        <v>0.24468085106382978</v>
      </c>
      <c r="E21" s="14">
        <f t="shared" si="0"/>
        <v>0.23089305711086228</v>
      </c>
    </row>
    <row r="22" spans="1:5" ht="15.75" thickTop="1" x14ac:dyDescent="0.25">
      <c r="C22" s="15">
        <f>AVERAGE(C6:C21)</f>
        <v>0.21408991228070176</v>
      </c>
      <c r="D22" s="15">
        <f>AVERAGE(D6:D21)</f>
        <v>0.20013297872340427</v>
      </c>
      <c r="E22" s="15">
        <f>AVERAGE(E6:E21)</f>
        <v>0.20711144550205299</v>
      </c>
    </row>
    <row r="25" spans="1:5" ht="15.75" thickBot="1" x14ac:dyDescent="0.3"/>
    <row r="26" spans="1:5" ht="15.75" thickTop="1" x14ac:dyDescent="0.25">
      <c r="A26" s="19"/>
      <c r="B26" s="20"/>
      <c r="C26" s="25" t="s">
        <v>1</v>
      </c>
      <c r="D26" s="26"/>
    </row>
    <row r="27" spans="1:5" ht="24.75" x14ac:dyDescent="0.25">
      <c r="A27" s="21"/>
      <c r="B27" s="22"/>
      <c r="C27" s="1" t="s">
        <v>2</v>
      </c>
      <c r="D27" s="2" t="s">
        <v>3</v>
      </c>
    </row>
    <row r="28" spans="1:5" ht="25.5" thickBot="1" x14ac:dyDescent="0.3">
      <c r="A28" s="23"/>
      <c r="B28" s="24"/>
      <c r="C28" s="3" t="s">
        <v>4</v>
      </c>
      <c r="D28" s="4" t="s">
        <v>4</v>
      </c>
    </row>
    <row r="29" spans="1:5" ht="15.75" thickTop="1" x14ac:dyDescent="0.25">
      <c r="A29" s="16" t="s">
        <v>26</v>
      </c>
      <c r="B29" s="5" t="s">
        <v>27</v>
      </c>
      <c r="C29" s="6">
        <f>C6 -($E6*C$22/$E$22)</f>
        <v>-1.1285394460793297E-2</v>
      </c>
      <c r="D29" s="7">
        <f t="shared" ref="D29:D44" si="1">D6 -($E6*D$22/$E$22)</f>
        <v>1.1285394460793269E-2</v>
      </c>
    </row>
    <row r="30" spans="1:5" x14ac:dyDescent="0.25">
      <c r="A30" s="17"/>
      <c r="B30" s="8" t="s">
        <v>28</v>
      </c>
      <c r="C30" s="9">
        <f t="shared" ref="C30" si="2">C7 -($E7*C$22/$E$22)</f>
        <v>-3.3880823981639219E-2</v>
      </c>
      <c r="D30" s="10">
        <f t="shared" si="1"/>
        <v>3.3880823981639219E-2</v>
      </c>
    </row>
    <row r="31" spans="1:5" x14ac:dyDescent="0.25">
      <c r="A31" s="17"/>
      <c r="B31" s="8" t="s">
        <v>29</v>
      </c>
      <c r="C31" s="9">
        <f t="shared" ref="C31" si="3">C8 -($E8*C$22/$E$22)</f>
        <v>-5.473733121189539E-3</v>
      </c>
      <c r="D31" s="10">
        <f t="shared" si="1"/>
        <v>5.4737331211894835E-3</v>
      </c>
    </row>
    <row r="32" spans="1:5" x14ac:dyDescent="0.25">
      <c r="A32" s="17"/>
      <c r="B32" s="8" t="s">
        <v>30</v>
      </c>
      <c r="C32" s="9">
        <f t="shared" ref="C32" si="4">C9 -($E9*C$22/$E$22)</f>
        <v>-3.9234874192140376E-2</v>
      </c>
      <c r="D32" s="10">
        <f t="shared" si="1"/>
        <v>3.9234874192140334E-2</v>
      </c>
    </row>
    <row r="33" spans="1:4" x14ac:dyDescent="0.25">
      <c r="A33" s="17"/>
      <c r="B33" s="8" t="s">
        <v>31</v>
      </c>
      <c r="C33" s="9">
        <f t="shared" ref="C33" si="5">C10 -($E10*C$22/$E$22)</f>
        <v>-7.056363610763014E-2</v>
      </c>
      <c r="D33" s="10">
        <f t="shared" si="1"/>
        <v>7.0563636107630084E-2</v>
      </c>
    </row>
    <row r="34" spans="1:4" x14ac:dyDescent="0.25">
      <c r="A34" s="17"/>
      <c r="B34" s="8" t="s">
        <v>32</v>
      </c>
      <c r="C34" s="9">
        <f t="shared" ref="C34" si="6">C11 -($E11*C$22/$E$22)</f>
        <v>0.11419861731037295</v>
      </c>
      <c r="D34" s="10">
        <f t="shared" si="1"/>
        <v>-0.11419861731037304</v>
      </c>
    </row>
    <row r="35" spans="1:4" x14ac:dyDescent="0.25">
      <c r="A35" s="17"/>
      <c r="B35" s="8" t="s">
        <v>33</v>
      </c>
      <c r="C35" s="9">
        <f t="shared" ref="C35" si="7">C12 -($E12*C$22/$E$22)</f>
        <v>3.6105518086199828E-2</v>
      </c>
      <c r="D35" s="10">
        <f t="shared" si="1"/>
        <v>-3.6105518086199939E-2</v>
      </c>
    </row>
    <row r="36" spans="1:4" x14ac:dyDescent="0.25">
      <c r="A36" s="17"/>
      <c r="B36" s="8" t="s">
        <v>34</v>
      </c>
      <c r="C36" s="9">
        <f t="shared" ref="C36" si="8">C13 -($E13*C$22/$E$22)</f>
        <v>-1.4319708255304778E-2</v>
      </c>
      <c r="D36" s="10">
        <f t="shared" si="1"/>
        <v>1.4319708255304764E-2</v>
      </c>
    </row>
    <row r="37" spans="1:4" x14ac:dyDescent="0.25">
      <c r="A37" s="17"/>
      <c r="B37" s="8" t="s">
        <v>35</v>
      </c>
      <c r="C37" s="9">
        <f t="shared" ref="C37" si="9">C14 -($E14*C$22/$E$22)</f>
        <v>3.0093211866912578E-2</v>
      </c>
      <c r="D37" s="10">
        <f t="shared" si="1"/>
        <v>-3.0093211866912661E-2</v>
      </c>
    </row>
    <row r="38" spans="1:4" ht="24" x14ac:dyDescent="0.25">
      <c r="A38" s="17"/>
      <c r="B38" s="8" t="s">
        <v>36</v>
      </c>
      <c r="C38" s="9">
        <f t="shared" ref="C38" si="10">C15 -($E15*C$22/$E$22)</f>
        <v>3.4275073569789205E-2</v>
      </c>
      <c r="D38" s="10">
        <f t="shared" si="1"/>
        <v>-3.4275073569789261E-2</v>
      </c>
    </row>
    <row r="39" spans="1:4" x14ac:dyDescent="0.25">
      <c r="A39" s="17"/>
      <c r="B39" s="8" t="s">
        <v>37</v>
      </c>
      <c r="C39" s="9">
        <f t="shared" ref="C39" si="11">C16 -($E16*C$22/$E$22)</f>
        <v>1.5002604863350255E-2</v>
      </c>
      <c r="D39" s="10">
        <f t="shared" si="1"/>
        <v>-1.5002604863350311E-2</v>
      </c>
    </row>
    <row r="40" spans="1:4" x14ac:dyDescent="0.25">
      <c r="A40" s="17"/>
      <c r="B40" s="8" t="s">
        <v>38</v>
      </c>
      <c r="C40" s="9">
        <f t="shared" ref="C40" si="12">C17 -($E17*C$22/$E$22)</f>
        <v>-7.5861364948395543E-2</v>
      </c>
      <c r="D40" s="10">
        <f t="shared" si="1"/>
        <v>7.5861364948395515E-2</v>
      </c>
    </row>
    <row r="41" spans="1:4" x14ac:dyDescent="0.25">
      <c r="A41" s="17"/>
      <c r="B41" s="8" t="s">
        <v>39</v>
      </c>
      <c r="C41" s="9">
        <f t="shared" ref="C41" si="13">C18 -($E18*C$22/$E$22)</f>
        <v>5.5233663282691026E-2</v>
      </c>
      <c r="D41" s="10">
        <f t="shared" si="1"/>
        <v>-5.5233663282691081E-2</v>
      </c>
    </row>
    <row r="42" spans="1:4" ht="24" x14ac:dyDescent="0.25">
      <c r="A42" s="17"/>
      <c r="B42" s="8" t="s">
        <v>40</v>
      </c>
      <c r="C42" s="9">
        <f t="shared" ref="C42" si="14">C19 -($E19*C$22/$E$22)</f>
        <v>-1.2200616718998608E-2</v>
      </c>
      <c r="D42" s="10">
        <f t="shared" si="1"/>
        <v>1.2200616718998594E-2</v>
      </c>
    </row>
    <row r="43" spans="1:4" ht="24" x14ac:dyDescent="0.25">
      <c r="A43" s="17"/>
      <c r="B43" s="8" t="s">
        <v>41</v>
      </c>
      <c r="C43" s="9">
        <f t="shared" ref="C43" si="15">C20 -($E20*C$22/$E$22)</f>
        <v>-5.2097267005540848E-4</v>
      </c>
      <c r="D43" s="10">
        <f t="shared" si="1"/>
        <v>5.2097267005524195E-4</v>
      </c>
    </row>
    <row r="44" spans="1:4" ht="24.75" thickBot="1" x14ac:dyDescent="0.3">
      <c r="A44" s="18"/>
      <c r="B44" s="11" t="s">
        <v>42</v>
      </c>
      <c r="C44" s="12">
        <f t="shared" ref="C44" si="16">C21 -($E21*C$22/$E$22)</f>
        <v>-2.1567564523169214E-2</v>
      </c>
      <c r="D44" s="13">
        <f t="shared" si="1"/>
        <v>2.1567564523169158E-2</v>
      </c>
    </row>
    <row r="45" spans="1:4" ht="15.75" thickTop="1" x14ac:dyDescent="0.25"/>
  </sheetData>
  <mergeCells count="6">
    <mergeCell ref="A29:A44"/>
    <mergeCell ref="A3:B5"/>
    <mergeCell ref="C3:D3"/>
    <mergeCell ref="A6:A21"/>
    <mergeCell ref="A26:B28"/>
    <mergeCell ref="C26:D26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9108B-09EF-41D1-BA24-F2DF5AE97657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62</v>
      </c>
      <c r="B6" s="5" t="s">
        <v>63</v>
      </c>
      <c r="C6" s="6">
        <v>0.13815789473684212</v>
      </c>
      <c r="D6" s="7">
        <v>0.14893617021276595</v>
      </c>
      <c r="E6" s="14">
        <f t="shared" ref="E6:E23" si="0">AVERAGE(C6:D6)</f>
        <v>0.14354703247480405</v>
      </c>
    </row>
    <row r="7" spans="1:5" ht="24" x14ac:dyDescent="0.25">
      <c r="A7" s="17"/>
      <c r="B7" s="8" t="s">
        <v>64</v>
      </c>
      <c r="C7" s="9">
        <v>0.19956140350877194</v>
      </c>
      <c r="D7" s="10">
        <v>0.19148936170212769</v>
      </c>
      <c r="E7" s="14">
        <f t="shared" si="0"/>
        <v>0.19552538260544983</v>
      </c>
    </row>
    <row r="8" spans="1:5" ht="24" x14ac:dyDescent="0.25">
      <c r="A8" s="17"/>
      <c r="B8" s="8" t="s">
        <v>65</v>
      </c>
      <c r="C8" s="9">
        <v>4.3859649122807015E-2</v>
      </c>
      <c r="D8" s="10">
        <v>0.15957446808510639</v>
      </c>
      <c r="E8" s="14">
        <f t="shared" si="0"/>
        <v>0.1017170586039567</v>
      </c>
    </row>
    <row r="9" spans="1:5" ht="24" x14ac:dyDescent="0.25">
      <c r="A9" s="17"/>
      <c r="B9" s="8" t="s">
        <v>66</v>
      </c>
      <c r="C9" s="9">
        <v>0.1206140350877193</v>
      </c>
      <c r="D9" s="10">
        <v>0.14893617021276595</v>
      </c>
      <c r="E9" s="14">
        <f t="shared" si="0"/>
        <v>0.13477510265024262</v>
      </c>
    </row>
    <row r="10" spans="1:5" ht="24" x14ac:dyDescent="0.25">
      <c r="A10" s="17"/>
      <c r="B10" s="8" t="s">
        <v>67</v>
      </c>
      <c r="C10" s="9">
        <v>0.16228070175438597</v>
      </c>
      <c r="D10" s="10">
        <v>0.13829787234042554</v>
      </c>
      <c r="E10" s="14">
        <f t="shared" si="0"/>
        <v>0.15028928704740574</v>
      </c>
    </row>
    <row r="11" spans="1:5" ht="24" x14ac:dyDescent="0.25">
      <c r="A11" s="17"/>
      <c r="B11" s="8" t="s">
        <v>68</v>
      </c>
      <c r="C11" s="9">
        <v>6.798245614035088E-2</v>
      </c>
      <c r="D11" s="10">
        <v>0.11702127659574468</v>
      </c>
      <c r="E11" s="14">
        <f t="shared" si="0"/>
        <v>9.2501866368047775E-2</v>
      </c>
    </row>
    <row r="12" spans="1:5" ht="24" x14ac:dyDescent="0.25">
      <c r="A12" s="17"/>
      <c r="B12" s="8" t="s">
        <v>69</v>
      </c>
      <c r="C12" s="9">
        <v>0.14912280701754385</v>
      </c>
      <c r="D12" s="10">
        <v>0.1702127659574468</v>
      </c>
      <c r="E12" s="14">
        <f t="shared" si="0"/>
        <v>0.15966778648749533</v>
      </c>
    </row>
    <row r="13" spans="1:5" ht="24" x14ac:dyDescent="0.25">
      <c r="A13" s="17"/>
      <c r="B13" s="8" t="s">
        <v>70</v>
      </c>
      <c r="C13" s="9">
        <v>0.125</v>
      </c>
      <c r="D13" s="10">
        <v>0.19148936170212769</v>
      </c>
      <c r="E13" s="14">
        <f t="shared" si="0"/>
        <v>0.15824468085106386</v>
      </c>
    </row>
    <row r="14" spans="1:5" ht="24" x14ac:dyDescent="0.25">
      <c r="A14" s="17"/>
      <c r="B14" s="8" t="s">
        <v>71</v>
      </c>
      <c r="C14" s="9">
        <v>0.1206140350877193</v>
      </c>
      <c r="D14" s="10">
        <v>0.1276595744680851</v>
      </c>
      <c r="E14" s="14">
        <f t="shared" si="0"/>
        <v>0.1241368047779022</v>
      </c>
    </row>
    <row r="15" spans="1:5" ht="24" x14ac:dyDescent="0.25">
      <c r="A15" s="17"/>
      <c r="B15" s="8" t="s">
        <v>72</v>
      </c>
      <c r="C15" s="9">
        <v>0.16666666666666663</v>
      </c>
      <c r="D15" s="10">
        <v>0.15957446808510639</v>
      </c>
      <c r="E15" s="14">
        <f t="shared" si="0"/>
        <v>0.16312056737588651</v>
      </c>
    </row>
    <row r="16" spans="1:5" ht="24" x14ac:dyDescent="0.25">
      <c r="A16" s="17"/>
      <c r="B16" s="8" t="s">
        <v>73</v>
      </c>
      <c r="C16" s="9">
        <v>9.4298245614035089E-2</v>
      </c>
      <c r="D16" s="10">
        <v>0.19148936170212769</v>
      </c>
      <c r="E16" s="14">
        <f t="shared" si="0"/>
        <v>0.14289380365808138</v>
      </c>
    </row>
    <row r="17" spans="1:5" ht="24" x14ac:dyDescent="0.25">
      <c r="A17" s="17"/>
      <c r="B17" s="8" t="s">
        <v>74</v>
      </c>
      <c r="C17" s="9">
        <v>9.4298245614035089E-2</v>
      </c>
      <c r="D17" s="10">
        <v>0.10638297872340426</v>
      </c>
      <c r="E17" s="14">
        <f t="shared" si="0"/>
        <v>0.10034061216871967</v>
      </c>
    </row>
    <row r="18" spans="1:5" ht="24" x14ac:dyDescent="0.25">
      <c r="A18" s="17"/>
      <c r="B18" s="8" t="s">
        <v>75</v>
      </c>
      <c r="C18" s="9">
        <v>0.36842105263157893</v>
      </c>
      <c r="D18" s="10">
        <v>0.26595744680851063</v>
      </c>
      <c r="E18" s="14">
        <f t="shared" si="0"/>
        <v>0.31718924972004481</v>
      </c>
    </row>
    <row r="19" spans="1:5" ht="24" x14ac:dyDescent="0.25">
      <c r="A19" s="17"/>
      <c r="B19" s="8" t="s">
        <v>76</v>
      </c>
      <c r="C19" s="9">
        <v>7.4561403508771926E-2</v>
      </c>
      <c r="D19" s="10">
        <v>0.19148936170212769</v>
      </c>
      <c r="E19" s="14">
        <f t="shared" si="0"/>
        <v>0.1330253826054498</v>
      </c>
    </row>
    <row r="20" spans="1:5" ht="24" x14ac:dyDescent="0.25">
      <c r="A20" s="17"/>
      <c r="B20" s="8" t="s">
        <v>77</v>
      </c>
      <c r="C20" s="9">
        <v>0.48245614035087719</v>
      </c>
      <c r="D20" s="10">
        <v>0.30851063829787234</v>
      </c>
      <c r="E20" s="14">
        <f t="shared" si="0"/>
        <v>0.39548338932437477</v>
      </c>
    </row>
    <row r="21" spans="1:5" ht="24" x14ac:dyDescent="0.25">
      <c r="A21" s="17"/>
      <c r="B21" s="8" t="s">
        <v>78</v>
      </c>
      <c r="C21" s="9">
        <v>0.33771929824561403</v>
      </c>
      <c r="D21" s="10">
        <v>0.20212765957446804</v>
      </c>
      <c r="E21" s="14">
        <f t="shared" si="0"/>
        <v>0.26992347891004104</v>
      </c>
    </row>
    <row r="22" spans="1:5" ht="24" x14ac:dyDescent="0.25">
      <c r="A22" s="17"/>
      <c r="B22" s="8" t="s">
        <v>79</v>
      </c>
      <c r="C22" s="9">
        <v>0.39473684210526316</v>
      </c>
      <c r="D22" s="10">
        <v>0.27659574468085107</v>
      </c>
      <c r="E22" s="14">
        <f t="shared" si="0"/>
        <v>0.33566629339305709</v>
      </c>
    </row>
    <row r="23" spans="1:5" ht="24.75" thickBot="1" x14ac:dyDescent="0.3">
      <c r="A23" s="18"/>
      <c r="B23" s="11" t="s">
        <v>80</v>
      </c>
      <c r="C23" s="12">
        <v>0.33552631578947367</v>
      </c>
      <c r="D23" s="13">
        <v>0.30851063829787234</v>
      </c>
      <c r="E23" s="14">
        <f t="shared" si="0"/>
        <v>0.32201847704367303</v>
      </c>
    </row>
    <row r="24" spans="1:5" ht="15.75" thickTop="1" x14ac:dyDescent="0.25">
      <c r="C24" s="15">
        <f>AVERAGE(C6:C23)</f>
        <v>0.19310428849902536</v>
      </c>
      <c r="D24" s="15">
        <f>AVERAGE(D6:D23)</f>
        <v>0.18912529550827423</v>
      </c>
      <c r="E24" s="15">
        <f>AVERAGE(E6:E23)</f>
        <v>0.19111479200364975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24.75" thickTop="1" x14ac:dyDescent="0.25">
      <c r="A31" s="16" t="s">
        <v>62</v>
      </c>
      <c r="B31" s="5" t="s">
        <v>63</v>
      </c>
      <c r="C31" s="6">
        <f>C6 -($E6*C$24/$E$24)</f>
        <v>-6.8834559696178965E-3</v>
      </c>
      <c r="D31" s="7">
        <f t="shared" ref="D31:D48" si="1">D6 -($E6*D$24/$E$24)</f>
        <v>6.8834559696178133E-3</v>
      </c>
    </row>
    <row r="32" spans="1:5" ht="24" x14ac:dyDescent="0.25">
      <c r="A32" s="17"/>
      <c r="B32" s="8" t="s">
        <v>64</v>
      </c>
      <c r="C32" s="9">
        <f t="shared" ref="C32" si="2">C7 -($E7*C$24/$E$24)</f>
        <v>2.0006103557016763E-3</v>
      </c>
      <c r="D32" s="10">
        <f t="shared" si="1"/>
        <v>-2.0006103557017874E-3</v>
      </c>
    </row>
    <row r="33" spans="1:4" ht="24" x14ac:dyDescent="0.25">
      <c r="A33" s="17"/>
      <c r="B33" s="8" t="s">
        <v>65</v>
      </c>
      <c r="C33" s="9">
        <f t="shared" ref="C33" si="3">C8 -($E8*C$24/$E$24)</f>
        <v>-5.8916279542911426E-2</v>
      </c>
      <c r="D33" s="10">
        <f t="shared" si="1"/>
        <v>5.8916279542911384E-2</v>
      </c>
    </row>
    <row r="34" spans="1:4" ht="24" x14ac:dyDescent="0.25">
      <c r="A34" s="17"/>
      <c r="B34" s="8" t="s">
        <v>66</v>
      </c>
      <c r="C34" s="9">
        <f t="shared" ref="C34" si="4">C9 -($E9*C$24/$E$24)</f>
        <v>-1.5564070394357629E-2</v>
      </c>
      <c r="D34" s="10">
        <f t="shared" si="1"/>
        <v>1.5564070394357588E-2</v>
      </c>
    </row>
    <row r="35" spans="1:4" ht="24" x14ac:dyDescent="0.25">
      <c r="A35" s="17"/>
      <c r="B35" s="8" t="s">
        <v>67</v>
      </c>
      <c r="C35" s="9">
        <f t="shared" ref="C35" si="5">C10 -($E10*C$24/$E$24)</f>
        <v>1.0426909904716675E-2</v>
      </c>
      <c r="D35" s="10">
        <f t="shared" si="1"/>
        <v>-1.0426909904716702E-2</v>
      </c>
    </row>
    <row r="36" spans="1:4" ht="24" x14ac:dyDescent="0.25">
      <c r="A36" s="17"/>
      <c r="B36" s="8" t="s">
        <v>68</v>
      </c>
      <c r="C36" s="9">
        <f t="shared" ref="C36" si="6">C11 -($E11*C$24/$E$24)</f>
        <v>-2.5482350547624724E-2</v>
      </c>
      <c r="D36" s="10">
        <f t="shared" si="1"/>
        <v>2.5482350547624683E-2</v>
      </c>
    </row>
    <row r="37" spans="1:4" ht="24" x14ac:dyDescent="0.25">
      <c r="A37" s="17"/>
      <c r="B37" s="8" t="s">
        <v>69</v>
      </c>
      <c r="C37" s="9">
        <f t="shared" ref="C37" si="7">C12 -($E12*C$24/$E$24)</f>
        <v>-1.2207114034790328E-2</v>
      </c>
      <c r="D37" s="10">
        <f t="shared" si="1"/>
        <v>1.2207114034790245E-2</v>
      </c>
    </row>
    <row r="38" spans="1:4" ht="24" x14ac:dyDescent="0.25">
      <c r="A38" s="17"/>
      <c r="B38" s="8" t="s">
        <v>70</v>
      </c>
      <c r="C38" s="9">
        <f t="shared" ref="C38" si="8">C13 -($E13*C$24/$E$24)</f>
        <v>-3.4892000949442281E-2</v>
      </c>
      <c r="D38" s="10">
        <f t="shared" si="1"/>
        <v>3.489200094944217E-2</v>
      </c>
    </row>
    <row r="39" spans="1:4" ht="24" x14ac:dyDescent="0.25">
      <c r="A39" s="17"/>
      <c r="B39" s="8" t="s">
        <v>71</v>
      </c>
      <c r="C39" s="9">
        <f t="shared" ref="C39" si="9">C14 -($E14*C$24/$E$24)</f>
        <v>-4.8150283137228661E-3</v>
      </c>
      <c r="D39" s="10">
        <f t="shared" si="1"/>
        <v>4.8150283137227967E-3</v>
      </c>
    </row>
    <row r="40" spans="1:4" ht="24" x14ac:dyDescent="0.25">
      <c r="A40" s="17"/>
      <c r="B40" s="8" t="s">
        <v>72</v>
      </c>
      <c r="C40" s="9">
        <f t="shared" ref="C40" si="10">C15 -($E15*C$24/$E$24)</f>
        <v>1.8480214302667997E-3</v>
      </c>
      <c r="D40" s="10">
        <f t="shared" si="1"/>
        <v>-1.8480214302668552E-3</v>
      </c>
    </row>
    <row r="41" spans="1:4" ht="24" x14ac:dyDescent="0.25">
      <c r="A41" s="17"/>
      <c r="B41" s="8" t="s">
        <v>73</v>
      </c>
      <c r="C41" s="9">
        <f t="shared" ref="C41" si="11">C16 -($E16*C$24/$E$24)</f>
        <v>-5.0083076192736817E-2</v>
      </c>
      <c r="D41" s="10">
        <f t="shared" si="1"/>
        <v>5.0083076192736747E-2</v>
      </c>
    </row>
    <row r="42" spans="1:4" ht="24" x14ac:dyDescent="0.25">
      <c r="A42" s="17"/>
      <c r="B42" s="8" t="s">
        <v>74</v>
      </c>
      <c r="C42" s="9">
        <f t="shared" ref="C42" si="12">C17 -($E17*C$24/$E$24)</f>
        <v>-7.0869078701977228E-3</v>
      </c>
      <c r="D42" s="10">
        <f t="shared" si="1"/>
        <v>7.0869078701976673E-3</v>
      </c>
    </row>
    <row r="43" spans="1:4" ht="24" x14ac:dyDescent="0.25">
      <c r="A43" s="17"/>
      <c r="B43" s="8" t="s">
        <v>75</v>
      </c>
      <c r="C43" s="9">
        <f t="shared" ref="C43" si="13">C18 -($E18*C$24/$E$24)</f>
        <v>4.79298769116E-2</v>
      </c>
      <c r="D43" s="10">
        <f t="shared" si="1"/>
        <v>-4.7929876911600222E-2</v>
      </c>
    </row>
    <row r="44" spans="1:4" ht="24" x14ac:dyDescent="0.25">
      <c r="A44" s="17"/>
      <c r="B44" s="8" t="s">
        <v>76</v>
      </c>
      <c r="C44" s="9">
        <f t="shared" ref="C44" si="14">C19 -($E19*C$24/$E$24)</f>
        <v>-5.9848767420569035E-2</v>
      </c>
      <c r="D44" s="10">
        <f t="shared" si="1"/>
        <v>5.9848767420568993E-2</v>
      </c>
    </row>
    <row r="45" spans="1:4" ht="24" x14ac:dyDescent="0.25">
      <c r="A45" s="17"/>
      <c r="B45" s="8" t="s">
        <v>77</v>
      </c>
      <c r="C45" s="9">
        <f t="shared" ref="C45" si="15">C20 -($E20*C$24/$E$24)</f>
        <v>8.2855786511138896E-2</v>
      </c>
      <c r="D45" s="10">
        <f t="shared" si="1"/>
        <v>-8.2855786511139062E-2</v>
      </c>
    </row>
    <row r="46" spans="1:4" ht="24" x14ac:dyDescent="0.25">
      <c r="A46" s="17"/>
      <c r="B46" s="8" t="s">
        <v>78</v>
      </c>
      <c r="C46" s="9">
        <f t="shared" ref="C46" si="16">C21 -($E21*C$24/$E$24)</f>
        <v>6.4985927910209851E-2</v>
      </c>
      <c r="D46" s="10">
        <f t="shared" si="1"/>
        <v>-6.4985927910209962E-2</v>
      </c>
    </row>
    <row r="47" spans="1:4" ht="24" x14ac:dyDescent="0.25">
      <c r="A47" s="17"/>
      <c r="B47" s="8" t="s">
        <v>79</v>
      </c>
      <c r="C47" s="9">
        <f t="shared" ref="C47" si="17">C22 -($E22*C$24/$E$24)</f>
        <v>5.5576277508392335E-2</v>
      </c>
      <c r="D47" s="10">
        <f t="shared" si="1"/>
        <v>-5.5576277508392391E-2</v>
      </c>
    </row>
    <row r="48" spans="1:4" ht="24.75" thickBot="1" x14ac:dyDescent="0.3">
      <c r="A48" s="18"/>
      <c r="B48" s="11" t="s">
        <v>80</v>
      </c>
      <c r="C48" s="12">
        <f t="shared" ref="C48" si="18">C23 -($E23*C$24/$E$24)</f>
        <v>1.015564070394348E-2</v>
      </c>
      <c r="D48" s="13">
        <f t="shared" si="1"/>
        <v>-1.0155640703943647E-2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3D23-5A77-4642-8933-A86D65E5444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0.16885964912280702</v>
      </c>
      <c r="D6" s="7">
        <v>0.14893617021276595</v>
      </c>
      <c r="E6" s="14">
        <f t="shared" ref="E6:E22" si="0">AVERAGE(C6:D6)</f>
        <v>0.1588979096677865</v>
      </c>
    </row>
    <row r="7" spans="1:5" x14ac:dyDescent="0.25">
      <c r="A7" s="17"/>
      <c r="B7" s="8" t="s">
        <v>83</v>
      </c>
      <c r="C7" s="9">
        <v>0.34868421052631576</v>
      </c>
      <c r="D7" s="10">
        <v>0.22340425531914893</v>
      </c>
      <c r="E7" s="14">
        <f t="shared" si="0"/>
        <v>0.28604423292273234</v>
      </c>
    </row>
    <row r="8" spans="1:5" x14ac:dyDescent="0.25">
      <c r="A8" s="17"/>
      <c r="B8" s="8" t="s">
        <v>84</v>
      </c>
      <c r="C8" s="9">
        <v>0.13596491228070176</v>
      </c>
      <c r="D8" s="10">
        <v>0.20212765957446804</v>
      </c>
      <c r="E8" s="14">
        <f t="shared" si="0"/>
        <v>0.16904628592758492</v>
      </c>
    </row>
    <row r="9" spans="1:5" x14ac:dyDescent="0.25">
      <c r="A9" s="17"/>
      <c r="B9" s="8" t="s">
        <v>85</v>
      </c>
      <c r="C9" s="9">
        <v>0.11842105263157894</v>
      </c>
      <c r="D9" s="10">
        <v>0.11702127659574468</v>
      </c>
      <c r="E9" s="14">
        <f t="shared" si="0"/>
        <v>0.11772116461366181</v>
      </c>
    </row>
    <row r="10" spans="1:5" ht="24" x14ac:dyDescent="0.25">
      <c r="A10" s="17"/>
      <c r="B10" s="8" t="s">
        <v>86</v>
      </c>
      <c r="C10" s="9">
        <v>7.0175438596491224E-2</v>
      </c>
      <c r="D10" s="10">
        <v>0.15957446808510639</v>
      </c>
      <c r="E10" s="14">
        <f t="shared" si="0"/>
        <v>0.11487495334079881</v>
      </c>
    </row>
    <row r="11" spans="1:5" ht="24" x14ac:dyDescent="0.25">
      <c r="A11" s="17"/>
      <c r="B11" s="8" t="s">
        <v>87</v>
      </c>
      <c r="C11" s="9">
        <v>9.4298245614035089E-2</v>
      </c>
      <c r="D11" s="10">
        <v>0.13829787234042554</v>
      </c>
      <c r="E11" s="14">
        <f t="shared" si="0"/>
        <v>0.11629805897723031</v>
      </c>
    </row>
    <row r="12" spans="1:5" x14ac:dyDescent="0.25">
      <c r="A12" s="17"/>
      <c r="B12" s="8" t="s">
        <v>88</v>
      </c>
      <c r="C12" s="9">
        <v>6.798245614035088E-2</v>
      </c>
      <c r="D12" s="10">
        <v>0.11702127659574468</v>
      </c>
      <c r="E12" s="14">
        <f t="shared" si="0"/>
        <v>9.2501866368047775E-2</v>
      </c>
    </row>
    <row r="13" spans="1:5" x14ac:dyDescent="0.25">
      <c r="A13" s="17"/>
      <c r="B13" s="8" t="s">
        <v>89</v>
      </c>
      <c r="C13" s="9">
        <v>6.3596491228070179E-2</v>
      </c>
      <c r="D13" s="10">
        <v>0.13829787234042554</v>
      </c>
      <c r="E13" s="14">
        <f t="shared" si="0"/>
        <v>0.10094718178424786</v>
      </c>
    </row>
    <row r="14" spans="1:5" x14ac:dyDescent="0.25">
      <c r="A14" s="17"/>
      <c r="B14" s="8" t="s">
        <v>90</v>
      </c>
      <c r="C14" s="9">
        <v>0.13157894736842105</v>
      </c>
      <c r="D14" s="10">
        <v>0.20212765957446804</v>
      </c>
      <c r="E14" s="14">
        <f t="shared" si="0"/>
        <v>0.16685330347144456</v>
      </c>
    </row>
    <row r="15" spans="1:5" x14ac:dyDescent="0.25">
      <c r="A15" s="17"/>
      <c r="B15" s="8" t="s">
        <v>91</v>
      </c>
      <c r="C15" s="9">
        <v>0.18640350877192982</v>
      </c>
      <c r="D15" s="10">
        <v>0.1702127659574468</v>
      </c>
      <c r="E15" s="14">
        <f t="shared" si="0"/>
        <v>0.17830813736468831</v>
      </c>
    </row>
    <row r="16" spans="1:5" x14ac:dyDescent="0.25">
      <c r="A16" s="17"/>
      <c r="B16" s="8" t="s">
        <v>92</v>
      </c>
      <c r="C16" s="9">
        <v>0.33991228070175439</v>
      </c>
      <c r="D16" s="10">
        <v>0.34042553191489361</v>
      </c>
      <c r="E16" s="14">
        <f t="shared" si="0"/>
        <v>0.34016890630832397</v>
      </c>
    </row>
    <row r="17" spans="1:5" ht="24" x14ac:dyDescent="0.25">
      <c r="A17" s="17"/>
      <c r="B17" s="8" t="s">
        <v>93</v>
      </c>
      <c r="C17" s="9">
        <v>0.14912280701754385</v>
      </c>
      <c r="D17" s="10">
        <v>0.13829787234042554</v>
      </c>
      <c r="E17" s="14">
        <f t="shared" si="0"/>
        <v>0.14371033967898469</v>
      </c>
    </row>
    <row r="18" spans="1:5" ht="24" x14ac:dyDescent="0.25">
      <c r="A18" s="17"/>
      <c r="B18" s="8" t="s">
        <v>94</v>
      </c>
      <c r="C18" s="9">
        <v>0.19298245614035087</v>
      </c>
      <c r="D18" s="10">
        <v>0.22340425531914893</v>
      </c>
      <c r="E18" s="14">
        <f t="shared" si="0"/>
        <v>0.2081933557297499</v>
      </c>
    </row>
    <row r="19" spans="1:5" x14ac:dyDescent="0.25">
      <c r="A19" s="17"/>
      <c r="B19" s="8" t="s">
        <v>95</v>
      </c>
      <c r="C19" s="9">
        <v>0.37280701754385964</v>
      </c>
      <c r="D19" s="10">
        <v>0.27659574468085107</v>
      </c>
      <c r="E19" s="14">
        <f t="shared" si="0"/>
        <v>0.32470138111235536</v>
      </c>
    </row>
    <row r="20" spans="1:5" x14ac:dyDescent="0.25">
      <c r="A20" s="17"/>
      <c r="B20" s="8" t="s">
        <v>96</v>
      </c>
      <c r="C20" s="9">
        <v>0.27631578947368424</v>
      </c>
      <c r="D20" s="10">
        <v>0.23404255319148937</v>
      </c>
      <c r="E20" s="14">
        <f t="shared" si="0"/>
        <v>0.25517917133258683</v>
      </c>
    </row>
    <row r="21" spans="1:5" x14ac:dyDescent="0.25">
      <c r="A21" s="17"/>
      <c r="B21" s="8" t="s">
        <v>97</v>
      </c>
      <c r="C21" s="9">
        <v>0.33991228070175439</v>
      </c>
      <c r="D21" s="10">
        <v>0.20212765957446804</v>
      </c>
      <c r="E21" s="14">
        <f t="shared" si="0"/>
        <v>0.27101997013811119</v>
      </c>
    </row>
    <row r="22" spans="1:5" ht="15.75" thickBot="1" x14ac:dyDescent="0.3">
      <c r="A22" s="18"/>
      <c r="B22" s="11" t="s">
        <v>98</v>
      </c>
      <c r="C22" s="12">
        <v>0.30482456140350878</v>
      </c>
      <c r="D22" s="13">
        <v>0.23404255319148937</v>
      </c>
      <c r="E22" s="14">
        <f t="shared" si="0"/>
        <v>0.26943355729749907</v>
      </c>
    </row>
    <row r="23" spans="1:5" ht="15.75" thickTop="1" x14ac:dyDescent="0.25">
      <c r="C23" s="15">
        <f>AVERAGE(C6:C22)</f>
        <v>0.19775541795665633</v>
      </c>
      <c r="D23" s="15">
        <f>AVERAGE(D6:D22)</f>
        <v>0.19211514392991239</v>
      </c>
      <c r="E23" s="15">
        <f>AVERAGE(E6:E22)</f>
        <v>0.19493528094328433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7.6629566270318694E-3</v>
      </c>
      <c r="D30" s="7">
        <f t="shared" ref="D30:D46" si="1">D6 -($E6*D$23/$E$23)</f>
        <v>-7.6629566270319527E-3</v>
      </c>
    </row>
    <row r="31" spans="1:5" x14ac:dyDescent="0.25">
      <c r="A31" s="17"/>
      <c r="B31" s="8" t="s">
        <v>83</v>
      </c>
      <c r="C31" s="9">
        <f t="shared" ref="C31" si="2">C7 -($E7*C$23/$E$23)</f>
        <v>5.8501763500813098E-2</v>
      </c>
      <c r="D31" s="10">
        <f t="shared" si="1"/>
        <v>-5.8501763500813153E-2</v>
      </c>
    </row>
    <row r="32" spans="1:5" x14ac:dyDescent="0.25">
      <c r="A32" s="17"/>
      <c r="B32" s="8" t="s">
        <v>84</v>
      </c>
      <c r="C32" s="9">
        <f t="shared" ref="C32" si="3">C8 -($E8*C$23/$E$23)</f>
        <v>-3.5526973466528694E-2</v>
      </c>
      <c r="D32" s="10">
        <f t="shared" si="1"/>
        <v>3.5526973466528639E-2</v>
      </c>
    </row>
    <row r="33" spans="1:4" x14ac:dyDescent="0.25">
      <c r="A33" s="17"/>
      <c r="B33" s="8" t="s">
        <v>85</v>
      </c>
      <c r="C33" s="9">
        <f t="shared" ref="C33" si="4">C9 -($E9*C$23/$E$23)</f>
        <v>-1.0031890853027664E-3</v>
      </c>
      <c r="D33" s="10">
        <f t="shared" si="1"/>
        <v>1.0031890853027525E-3</v>
      </c>
    </row>
    <row r="34" spans="1:4" ht="24" x14ac:dyDescent="0.25">
      <c r="A34" s="17"/>
      <c r="B34" s="8" t="s">
        <v>86</v>
      </c>
      <c r="C34" s="9">
        <f t="shared" ref="C34" si="5">C10 -($E10*C$23/$E$23)</f>
        <v>-4.6361415587798424E-2</v>
      </c>
      <c r="D34" s="10">
        <f t="shared" si="1"/>
        <v>4.6361415587798396E-2</v>
      </c>
    </row>
    <row r="35" spans="1:4" ht="24" x14ac:dyDescent="0.25">
      <c r="A35" s="17"/>
      <c r="B35" s="8" t="s">
        <v>87</v>
      </c>
      <c r="C35" s="9">
        <f t="shared" ref="C35" si="6">C11 -($E11*C$23/$E$23)</f>
        <v>-2.3682302336550581E-2</v>
      </c>
      <c r="D35" s="10">
        <f t="shared" si="1"/>
        <v>2.3682302336550567E-2</v>
      </c>
    </row>
    <row r="36" spans="1:4" x14ac:dyDescent="0.25">
      <c r="A36" s="17"/>
      <c r="B36" s="8" t="s">
        <v>88</v>
      </c>
      <c r="C36" s="9">
        <f t="shared" ref="C36" si="7">C12 -($E12*C$23/$E$23)</f>
        <v>-2.5857638668891292E-2</v>
      </c>
      <c r="D36" s="10">
        <f t="shared" si="1"/>
        <v>2.5857638668891278E-2</v>
      </c>
    </row>
    <row r="37" spans="1:4" x14ac:dyDescent="0.25">
      <c r="A37" s="17"/>
      <c r="B37" s="8" t="s">
        <v>89</v>
      </c>
      <c r="C37" s="9">
        <f t="shared" ref="C37" si="8">C13 -($E13*C$23/$E$23)</f>
        <v>-3.881109773525665E-2</v>
      </c>
      <c r="D37" s="10">
        <f t="shared" si="1"/>
        <v>3.8811097735256622E-2</v>
      </c>
    </row>
    <row r="38" spans="1:4" x14ac:dyDescent="0.25">
      <c r="A38" s="17"/>
      <c r="B38" s="8" t="s">
        <v>90</v>
      </c>
      <c r="C38" s="9">
        <f t="shared" ref="C38" si="9">C14 -($E14*C$23/$E$23)</f>
        <v>-3.7688229952058144E-2</v>
      </c>
      <c r="D38" s="10">
        <f t="shared" si="1"/>
        <v>3.7688229952058061E-2</v>
      </c>
    </row>
    <row r="39" spans="1:4" x14ac:dyDescent="0.25">
      <c r="A39" s="17"/>
      <c r="B39" s="8" t="s">
        <v>91</v>
      </c>
      <c r="C39" s="9">
        <f t="shared" ref="C39" si="10">C15 -($E15*C$23/$E$23)</f>
        <v>5.5157799883137348E-3</v>
      </c>
      <c r="D39" s="10">
        <f t="shared" si="1"/>
        <v>-5.5157799883137626E-3</v>
      </c>
    </row>
    <row r="40" spans="1:4" x14ac:dyDescent="0.25">
      <c r="A40" s="17"/>
      <c r="B40" s="8" t="s">
        <v>92</v>
      </c>
      <c r="C40" s="9">
        <f t="shared" ref="C40" si="11">C16 -($E16*C$23/$E$23)</f>
        <v>-5.1778636648433518E-3</v>
      </c>
      <c r="D40" s="10">
        <f t="shared" si="1"/>
        <v>5.1778636648432963E-3</v>
      </c>
    </row>
    <row r="41" spans="1:4" ht="24" x14ac:dyDescent="0.25">
      <c r="A41" s="17"/>
      <c r="B41" s="8" t="s">
        <v>93</v>
      </c>
      <c r="C41" s="9">
        <f t="shared" ref="C41" si="12">C17 -($E17*C$23/$E$23)</f>
        <v>3.3334037325673804E-3</v>
      </c>
      <c r="D41" s="10">
        <f t="shared" si="1"/>
        <v>-3.3334037325674082E-3</v>
      </c>
    </row>
    <row r="42" spans="1:4" ht="24" x14ac:dyDescent="0.25">
      <c r="A42" s="17"/>
      <c r="B42" s="8" t="s">
        <v>94</v>
      </c>
      <c r="C42" s="9">
        <f t="shared" ref="C42" si="13">C18 -($E18*C$23/$E$23)</f>
        <v>-1.8222841735481943E-2</v>
      </c>
      <c r="D42" s="10">
        <f t="shared" si="1"/>
        <v>1.8222841735481859E-2</v>
      </c>
    </row>
    <row r="43" spans="1:4" x14ac:dyDescent="0.25">
      <c r="A43" s="17"/>
      <c r="B43" s="8" t="s">
        <v>95</v>
      </c>
      <c r="C43" s="9">
        <f t="shared" ref="C43" si="14">C19 -($E19*C$23/$E$23)</f>
        <v>4.3408167719135193E-2</v>
      </c>
      <c r="D43" s="10">
        <f t="shared" si="1"/>
        <v>-4.3408167719135249E-2</v>
      </c>
    </row>
    <row r="44" spans="1:4" x14ac:dyDescent="0.25">
      <c r="A44" s="17"/>
      <c r="B44" s="8" t="s">
        <v>96</v>
      </c>
      <c r="C44" s="9">
        <f t="shared" ref="C44" si="15">C20 -($E20*C$23/$E$23)</f>
        <v>1.7444930199159381E-2</v>
      </c>
      <c r="D44" s="10">
        <f t="shared" si="1"/>
        <v>-1.7444930199159492E-2</v>
      </c>
    </row>
    <row r="45" spans="1:4" x14ac:dyDescent="0.25">
      <c r="A45" s="17"/>
      <c r="B45" s="8" t="s">
        <v>97</v>
      </c>
      <c r="C45" s="9">
        <f t="shared" ref="C45" si="16">C21 -($E21*C$23/$E$23)</f>
        <v>6.497145311059016E-2</v>
      </c>
      <c r="D45" s="10">
        <f t="shared" si="1"/>
        <v>-6.497145311059016E-2</v>
      </c>
    </row>
    <row r="46" spans="1:4" ht="15.75" thickBot="1" x14ac:dyDescent="0.3">
      <c r="A46" s="18"/>
      <c r="B46" s="11" t="s">
        <v>98</v>
      </c>
      <c r="C46" s="12">
        <f t="shared" ref="C46" si="17">C22 -($E22*C$23/$E$23)</f>
        <v>3.1493097355100752E-2</v>
      </c>
      <c r="D46" s="13">
        <f t="shared" si="1"/>
        <v>-3.1493097355100808E-2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24CA1-7A39-41E8-8313-141F4D738C7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43</v>
      </c>
      <c r="B6" s="5" t="s">
        <v>44</v>
      </c>
      <c r="C6" s="6">
        <v>0.19956140350877194</v>
      </c>
      <c r="D6" s="7">
        <v>0.20212765957446804</v>
      </c>
      <c r="E6" s="14">
        <f t="shared" ref="E6:E37" si="0">AVERAGE(C6:D6)</f>
        <v>0.20084453154161999</v>
      </c>
    </row>
    <row r="7" spans="1:5" ht="24" x14ac:dyDescent="0.25">
      <c r="A7" s="17"/>
      <c r="B7" s="8" t="s">
        <v>45</v>
      </c>
      <c r="C7" s="9">
        <v>0.30043859649122806</v>
      </c>
      <c r="D7" s="10">
        <v>0.2978723404255319</v>
      </c>
      <c r="E7" s="14">
        <f t="shared" si="0"/>
        <v>0.29915546845837998</v>
      </c>
    </row>
    <row r="8" spans="1:5" ht="24" x14ac:dyDescent="0.25">
      <c r="A8" s="17"/>
      <c r="B8" s="8" t="s">
        <v>46</v>
      </c>
      <c r="C8" s="9">
        <v>0.44078947368421045</v>
      </c>
      <c r="D8" s="10">
        <v>0.30851063829787234</v>
      </c>
      <c r="E8" s="14">
        <f t="shared" si="0"/>
        <v>0.3746500559910414</v>
      </c>
    </row>
    <row r="9" spans="1:5" ht="24" x14ac:dyDescent="0.25">
      <c r="A9" s="17"/>
      <c r="B9" s="8" t="s">
        <v>47</v>
      </c>
      <c r="C9" s="9">
        <v>0.23026315789473684</v>
      </c>
      <c r="D9" s="10">
        <v>0.19148936170212769</v>
      </c>
      <c r="E9" s="14">
        <f t="shared" si="0"/>
        <v>0.21087625979843228</v>
      </c>
    </row>
    <row r="10" spans="1:5" ht="24" x14ac:dyDescent="0.25">
      <c r="A10" s="17"/>
      <c r="B10" s="8" t="s">
        <v>48</v>
      </c>
      <c r="C10" s="9">
        <v>0.48903508771929827</v>
      </c>
      <c r="D10" s="10">
        <v>0.35106382978723405</v>
      </c>
      <c r="E10" s="14">
        <f t="shared" si="0"/>
        <v>0.42004945875326616</v>
      </c>
    </row>
    <row r="11" spans="1:5" ht="24" x14ac:dyDescent="0.25">
      <c r="A11" s="17"/>
      <c r="B11" s="8" t="s">
        <v>49</v>
      </c>
      <c r="C11" s="9">
        <v>0.20175438596491227</v>
      </c>
      <c r="D11" s="10">
        <v>0.24468085106382978</v>
      </c>
      <c r="E11" s="14">
        <f t="shared" si="0"/>
        <v>0.22321761851437102</v>
      </c>
    </row>
    <row r="12" spans="1:5" ht="24" x14ac:dyDescent="0.25">
      <c r="A12" s="17"/>
      <c r="B12" s="8" t="s">
        <v>50</v>
      </c>
      <c r="C12" s="9">
        <v>0.10307017543859649</v>
      </c>
      <c r="D12" s="10">
        <v>5.3191489361702128E-2</v>
      </c>
      <c r="E12" s="14">
        <f t="shared" si="0"/>
        <v>7.8130832400149314E-2</v>
      </c>
    </row>
    <row r="13" spans="1:5" ht="24" x14ac:dyDescent="0.25">
      <c r="A13" s="17"/>
      <c r="B13" s="8" t="s">
        <v>51</v>
      </c>
      <c r="C13" s="9">
        <v>0.10087719298245613</v>
      </c>
      <c r="D13" s="10">
        <v>0.19148936170212769</v>
      </c>
      <c r="E13" s="14">
        <f t="shared" si="0"/>
        <v>0.14618327734229192</v>
      </c>
    </row>
    <row r="14" spans="1:5" ht="24" x14ac:dyDescent="0.25">
      <c r="A14" s="17"/>
      <c r="B14" s="8" t="s">
        <v>52</v>
      </c>
      <c r="C14" s="9">
        <v>5.0438596491228067E-2</v>
      </c>
      <c r="D14" s="10">
        <v>9.5744680851063843E-2</v>
      </c>
      <c r="E14" s="14">
        <f t="shared" si="0"/>
        <v>7.3091638671145959E-2</v>
      </c>
    </row>
    <row r="15" spans="1:5" ht="24" x14ac:dyDescent="0.25">
      <c r="A15" s="17"/>
      <c r="B15" s="8" t="s">
        <v>53</v>
      </c>
      <c r="C15" s="9">
        <v>0.17543859649122806</v>
      </c>
      <c r="D15" s="10">
        <v>0.22340425531914893</v>
      </c>
      <c r="E15" s="14">
        <f t="shared" si="0"/>
        <v>0.19942142590518849</v>
      </c>
    </row>
    <row r="16" spans="1:5" ht="24" x14ac:dyDescent="0.25">
      <c r="A16" s="17"/>
      <c r="B16" s="8" t="s">
        <v>54</v>
      </c>
      <c r="C16" s="9">
        <v>0.27631578947368424</v>
      </c>
      <c r="D16" s="10">
        <v>0.24468085106382978</v>
      </c>
      <c r="E16" s="14">
        <f t="shared" si="0"/>
        <v>0.26049832026875702</v>
      </c>
    </row>
    <row r="17" spans="1:5" ht="24" x14ac:dyDescent="0.25">
      <c r="A17" s="17"/>
      <c r="B17" s="8" t="s">
        <v>55</v>
      </c>
      <c r="C17" s="9">
        <v>0.26754385964912281</v>
      </c>
      <c r="D17" s="10">
        <v>0.1276595744680851</v>
      </c>
      <c r="E17" s="14">
        <f t="shared" si="0"/>
        <v>0.19760171705860397</v>
      </c>
    </row>
    <row r="18" spans="1:5" ht="24" x14ac:dyDescent="0.25">
      <c r="A18" s="17"/>
      <c r="B18" s="8" t="s">
        <v>56</v>
      </c>
      <c r="C18" s="9">
        <v>0.23026315789473684</v>
      </c>
      <c r="D18" s="10">
        <v>0.24468085106382978</v>
      </c>
      <c r="E18" s="14">
        <f t="shared" si="0"/>
        <v>0.23747200447928329</v>
      </c>
    </row>
    <row r="19" spans="1:5" ht="24" x14ac:dyDescent="0.25">
      <c r="A19" s="17"/>
      <c r="B19" s="8" t="s">
        <v>57</v>
      </c>
      <c r="C19" s="9">
        <v>0.30482456140350878</v>
      </c>
      <c r="D19" s="10">
        <v>0.24468085106382978</v>
      </c>
      <c r="E19" s="14">
        <f t="shared" si="0"/>
        <v>0.27475270623366926</v>
      </c>
    </row>
    <row r="20" spans="1:5" ht="24" x14ac:dyDescent="0.25">
      <c r="A20" s="17"/>
      <c r="B20" s="8" t="s">
        <v>58</v>
      </c>
      <c r="C20" s="9">
        <v>0.31359649122807015</v>
      </c>
      <c r="D20" s="10">
        <v>0.32978723404255317</v>
      </c>
      <c r="E20" s="14">
        <f t="shared" si="0"/>
        <v>0.32169186263531169</v>
      </c>
    </row>
    <row r="21" spans="1:5" ht="24" x14ac:dyDescent="0.25">
      <c r="A21" s="17"/>
      <c r="B21" s="8" t="s">
        <v>59</v>
      </c>
      <c r="C21" s="9">
        <v>0.1337719298245614</v>
      </c>
      <c r="D21" s="10">
        <v>9.5744680851063843E-2</v>
      </c>
      <c r="E21" s="14">
        <f t="shared" si="0"/>
        <v>0.11475830533781262</v>
      </c>
    </row>
    <row r="22" spans="1:5" ht="24" x14ac:dyDescent="0.25">
      <c r="A22" s="17"/>
      <c r="B22" s="8" t="s">
        <v>60</v>
      </c>
      <c r="C22" s="9">
        <v>4.3859649122807015E-2</v>
      </c>
      <c r="D22" s="10">
        <v>0.1276595744680851</v>
      </c>
      <c r="E22" s="14">
        <f t="shared" si="0"/>
        <v>8.5759611795446056E-2</v>
      </c>
    </row>
    <row r="23" spans="1:5" ht="24" x14ac:dyDescent="0.25">
      <c r="A23" s="17"/>
      <c r="B23" s="8" t="s">
        <v>61</v>
      </c>
      <c r="C23" s="9">
        <v>0.10087719298245613</v>
      </c>
      <c r="D23" s="10">
        <v>0.14893617021276595</v>
      </c>
      <c r="E23" s="14">
        <f t="shared" si="0"/>
        <v>0.12490668159761104</v>
      </c>
    </row>
    <row r="24" spans="1:5" ht="24" x14ac:dyDescent="0.25">
      <c r="A24" s="17" t="s">
        <v>5</v>
      </c>
      <c r="B24" s="8" t="s">
        <v>6</v>
      </c>
      <c r="C24" s="9">
        <v>0.19078947368421054</v>
      </c>
      <c r="D24" s="10">
        <v>0.11702127659574468</v>
      </c>
      <c r="E24" s="14">
        <f t="shared" si="0"/>
        <v>0.1539053751399776</v>
      </c>
    </row>
    <row r="25" spans="1:5" ht="24" x14ac:dyDescent="0.25">
      <c r="A25" s="17"/>
      <c r="B25" s="8" t="s">
        <v>7</v>
      </c>
      <c r="C25" s="9">
        <v>0.15570175438596492</v>
      </c>
      <c r="D25" s="10">
        <v>0.19148936170212769</v>
      </c>
      <c r="E25" s="14">
        <f t="shared" si="0"/>
        <v>0.17359555804404631</v>
      </c>
    </row>
    <row r="26" spans="1:5" ht="24" x14ac:dyDescent="0.25">
      <c r="A26" s="17"/>
      <c r="B26" s="8" t="s">
        <v>8</v>
      </c>
      <c r="C26" s="9">
        <v>0.25657894736842107</v>
      </c>
      <c r="D26" s="10">
        <v>0.20212765957446804</v>
      </c>
      <c r="E26" s="14">
        <f t="shared" si="0"/>
        <v>0.22935330347144456</v>
      </c>
    </row>
    <row r="27" spans="1:5" ht="24" x14ac:dyDescent="0.25">
      <c r="A27" s="17"/>
      <c r="B27" s="8" t="s">
        <v>9</v>
      </c>
      <c r="C27" s="9">
        <v>0.12938596491228072</v>
      </c>
      <c r="D27" s="10">
        <v>0.1276595744680851</v>
      </c>
      <c r="E27" s="14">
        <f t="shared" si="0"/>
        <v>0.12852276969018289</v>
      </c>
    </row>
    <row r="28" spans="1:5" ht="24" x14ac:dyDescent="0.25">
      <c r="A28" s="17"/>
      <c r="B28" s="8" t="s">
        <v>10</v>
      </c>
      <c r="C28" s="9">
        <v>0.23245614035087719</v>
      </c>
      <c r="D28" s="10">
        <v>0.22340425531914893</v>
      </c>
      <c r="E28" s="14">
        <f t="shared" si="0"/>
        <v>0.22793019783501306</v>
      </c>
    </row>
    <row r="29" spans="1:5" ht="24" x14ac:dyDescent="0.25">
      <c r="A29" s="17"/>
      <c r="B29" s="8" t="s">
        <v>11</v>
      </c>
      <c r="C29" s="9">
        <v>7.2368421052631582E-2</v>
      </c>
      <c r="D29" s="10">
        <v>0.10638297872340426</v>
      </c>
      <c r="E29" s="14">
        <f t="shared" si="0"/>
        <v>8.9375699888017912E-2</v>
      </c>
    </row>
    <row r="30" spans="1:5" ht="24" x14ac:dyDescent="0.25">
      <c r="A30" s="17"/>
      <c r="B30" s="8" t="s">
        <v>12</v>
      </c>
      <c r="C30" s="9">
        <v>0.28289473684210525</v>
      </c>
      <c r="D30" s="10">
        <v>0.11702127659574468</v>
      </c>
      <c r="E30" s="14">
        <f t="shared" si="0"/>
        <v>0.19995800671892497</v>
      </c>
    </row>
    <row r="31" spans="1:5" ht="24" x14ac:dyDescent="0.25">
      <c r="A31" s="17"/>
      <c r="B31" s="8" t="s">
        <v>13</v>
      </c>
      <c r="C31" s="9">
        <v>0.38596491228070173</v>
      </c>
      <c r="D31" s="10">
        <v>0.30851063829787234</v>
      </c>
      <c r="E31" s="14">
        <f t="shared" si="0"/>
        <v>0.34723777528928701</v>
      </c>
    </row>
    <row r="32" spans="1:5" ht="24" x14ac:dyDescent="0.25">
      <c r="A32" s="17"/>
      <c r="B32" s="8" t="s">
        <v>14</v>
      </c>
      <c r="C32" s="9">
        <v>0.19298245614035087</v>
      </c>
      <c r="D32" s="10">
        <v>0.20212765957446804</v>
      </c>
      <c r="E32" s="14">
        <f t="shared" si="0"/>
        <v>0.19755505785740946</v>
      </c>
    </row>
    <row r="33" spans="1:5" ht="24" x14ac:dyDescent="0.25">
      <c r="A33" s="17"/>
      <c r="B33" s="8" t="s">
        <v>15</v>
      </c>
      <c r="C33" s="9">
        <v>0.10307017543859649</v>
      </c>
      <c r="D33" s="10">
        <v>0.11702127659574468</v>
      </c>
      <c r="E33" s="14">
        <f t="shared" si="0"/>
        <v>0.11004572601717058</v>
      </c>
    </row>
    <row r="34" spans="1:5" ht="24" x14ac:dyDescent="0.25">
      <c r="A34" s="17"/>
      <c r="B34" s="8" t="s">
        <v>16</v>
      </c>
      <c r="C34" s="9">
        <v>0.125</v>
      </c>
      <c r="D34" s="10">
        <v>0.11702127659574468</v>
      </c>
      <c r="E34" s="14">
        <f t="shared" si="0"/>
        <v>0.12101063829787234</v>
      </c>
    </row>
    <row r="35" spans="1:5" ht="24" x14ac:dyDescent="0.25">
      <c r="A35" s="17"/>
      <c r="B35" s="8" t="s">
        <v>17</v>
      </c>
      <c r="C35" s="9">
        <v>5.4824561403508769E-2</v>
      </c>
      <c r="D35" s="10">
        <v>8.5106382978723402E-2</v>
      </c>
      <c r="E35" s="14">
        <f t="shared" si="0"/>
        <v>6.9965472191116082E-2</v>
      </c>
    </row>
    <row r="36" spans="1:5" ht="24" x14ac:dyDescent="0.25">
      <c r="A36" s="17"/>
      <c r="B36" s="8" t="s">
        <v>18</v>
      </c>
      <c r="C36" s="9">
        <v>0.29166666666666669</v>
      </c>
      <c r="D36" s="10">
        <v>0.15957446808510639</v>
      </c>
      <c r="E36" s="14">
        <f t="shared" si="0"/>
        <v>0.22562056737588654</v>
      </c>
    </row>
    <row r="37" spans="1:5" ht="24" x14ac:dyDescent="0.25">
      <c r="A37" s="17"/>
      <c r="B37" s="8" t="s">
        <v>19</v>
      </c>
      <c r="C37" s="9">
        <v>7.8947368421052627E-2</v>
      </c>
      <c r="D37" s="10">
        <v>0.10638297872340426</v>
      </c>
      <c r="E37" s="14">
        <f t="shared" si="0"/>
        <v>9.2665173572228449E-2</v>
      </c>
    </row>
    <row r="38" spans="1:5" ht="24" x14ac:dyDescent="0.25">
      <c r="A38" s="17"/>
      <c r="B38" s="8" t="s">
        <v>20</v>
      </c>
      <c r="C38" s="9">
        <v>0.23026315789473684</v>
      </c>
      <c r="D38" s="10">
        <v>0.22340425531914893</v>
      </c>
      <c r="E38" s="14">
        <f t="shared" ref="E38:E69" si="1">AVERAGE(C38:D38)</f>
        <v>0.22683370660694288</v>
      </c>
    </row>
    <row r="39" spans="1:5" ht="24" x14ac:dyDescent="0.25">
      <c r="A39" s="17"/>
      <c r="B39" s="8" t="s">
        <v>21</v>
      </c>
      <c r="C39" s="9">
        <v>7.6754385964912283E-2</v>
      </c>
      <c r="D39" s="10">
        <v>0.1276595744680851</v>
      </c>
      <c r="E39" s="14">
        <f t="shared" si="1"/>
        <v>0.10220698021649868</v>
      </c>
    </row>
    <row r="40" spans="1:5" ht="24" x14ac:dyDescent="0.25">
      <c r="A40" s="17"/>
      <c r="B40" s="8" t="s">
        <v>22</v>
      </c>
      <c r="C40" s="9">
        <v>7.8947368421052627E-2</v>
      </c>
      <c r="D40" s="10">
        <v>0.10638297872340426</v>
      </c>
      <c r="E40" s="14">
        <f t="shared" si="1"/>
        <v>9.2665173572228449E-2</v>
      </c>
    </row>
    <row r="41" spans="1:5" ht="24" x14ac:dyDescent="0.25">
      <c r="A41" s="17"/>
      <c r="B41" s="8" t="s">
        <v>23</v>
      </c>
      <c r="C41" s="9">
        <v>0.20175438596491227</v>
      </c>
      <c r="D41" s="10">
        <v>0.15957446808510639</v>
      </c>
      <c r="E41" s="14">
        <f t="shared" si="1"/>
        <v>0.18066442702500934</v>
      </c>
    </row>
    <row r="42" spans="1:5" ht="24" x14ac:dyDescent="0.25">
      <c r="A42" s="17"/>
      <c r="B42" s="8" t="s">
        <v>24</v>
      </c>
      <c r="C42" s="9">
        <v>0.15570175438596492</v>
      </c>
      <c r="D42" s="10">
        <v>0.1702127659574468</v>
      </c>
      <c r="E42" s="14">
        <f t="shared" si="1"/>
        <v>0.16295726017170586</v>
      </c>
    </row>
    <row r="43" spans="1:5" ht="24" x14ac:dyDescent="0.25">
      <c r="A43" s="17"/>
      <c r="B43" s="8" t="s">
        <v>25</v>
      </c>
      <c r="C43" s="9">
        <v>0.36842105263157893</v>
      </c>
      <c r="D43" s="10">
        <v>0.24468085106382978</v>
      </c>
      <c r="E43" s="14">
        <f t="shared" si="1"/>
        <v>0.30655095184770437</v>
      </c>
    </row>
    <row r="44" spans="1:5" x14ac:dyDescent="0.25">
      <c r="A44" s="17" t="s">
        <v>26</v>
      </c>
      <c r="B44" s="8" t="s">
        <v>27</v>
      </c>
      <c r="C44" s="9">
        <v>0.13596491228070176</v>
      </c>
      <c r="D44" s="10">
        <v>0.14893617021276595</v>
      </c>
      <c r="E44" s="14">
        <f t="shared" si="1"/>
        <v>0.14245054124673384</v>
      </c>
    </row>
    <row r="45" spans="1:5" x14ac:dyDescent="0.25">
      <c r="A45" s="17"/>
      <c r="B45" s="8" t="s">
        <v>28</v>
      </c>
      <c r="C45" s="9">
        <v>0.16885964912280702</v>
      </c>
      <c r="D45" s="10">
        <v>0.22340425531914893</v>
      </c>
      <c r="E45" s="14">
        <f t="shared" si="1"/>
        <v>0.19613195222097796</v>
      </c>
    </row>
    <row r="46" spans="1:5" x14ac:dyDescent="0.25">
      <c r="A46" s="17"/>
      <c r="B46" s="8" t="s">
        <v>29</v>
      </c>
      <c r="C46" s="9">
        <v>0.23903508771929827</v>
      </c>
      <c r="D46" s="10">
        <v>0.23404255319148937</v>
      </c>
      <c r="E46" s="14">
        <f t="shared" si="1"/>
        <v>0.23653882045539382</v>
      </c>
    </row>
    <row r="47" spans="1:5" x14ac:dyDescent="0.25">
      <c r="A47" s="17"/>
      <c r="B47" s="8" t="s">
        <v>30</v>
      </c>
      <c r="C47" s="9">
        <v>0.10087719298245613</v>
      </c>
      <c r="D47" s="10">
        <v>0.1702127659574468</v>
      </c>
      <c r="E47" s="14">
        <f t="shared" si="1"/>
        <v>0.13554497946995148</v>
      </c>
    </row>
    <row r="48" spans="1:5" x14ac:dyDescent="0.25">
      <c r="A48" s="17"/>
      <c r="B48" s="8" t="s">
        <v>31</v>
      </c>
      <c r="C48" s="9">
        <v>7.0175438596491224E-2</v>
      </c>
      <c r="D48" s="10">
        <v>0.20212765957446804</v>
      </c>
      <c r="E48" s="14">
        <f t="shared" si="1"/>
        <v>0.13615154908547963</v>
      </c>
    </row>
    <row r="49" spans="1:5" x14ac:dyDescent="0.25">
      <c r="A49" s="17"/>
      <c r="B49" s="8" t="s">
        <v>32</v>
      </c>
      <c r="C49" s="9">
        <v>0.42982456140350878</v>
      </c>
      <c r="D49" s="10">
        <v>0.18085106382978725</v>
      </c>
      <c r="E49" s="14">
        <f t="shared" si="1"/>
        <v>0.305337812616648</v>
      </c>
    </row>
    <row r="50" spans="1:5" x14ac:dyDescent="0.25">
      <c r="A50" s="17"/>
      <c r="B50" s="8" t="s">
        <v>33</v>
      </c>
      <c r="C50" s="9">
        <v>0.37061403508771934</v>
      </c>
      <c r="D50" s="10">
        <v>0.27659574468085107</v>
      </c>
      <c r="E50" s="14">
        <f t="shared" si="1"/>
        <v>0.32360488988428521</v>
      </c>
    </row>
    <row r="51" spans="1:5" x14ac:dyDescent="0.25">
      <c r="A51" s="17"/>
      <c r="B51" s="8" t="s">
        <v>34</v>
      </c>
      <c r="C51" s="9">
        <v>6.1403508771929821E-2</v>
      </c>
      <c r="D51" s="10">
        <v>8.5106382978723402E-2</v>
      </c>
      <c r="E51" s="14">
        <f t="shared" si="1"/>
        <v>7.3254945875326605E-2</v>
      </c>
    </row>
    <row r="52" spans="1:5" x14ac:dyDescent="0.25">
      <c r="A52" s="17"/>
      <c r="B52" s="8" t="s">
        <v>35</v>
      </c>
      <c r="C52" s="9">
        <v>0.27850877192982454</v>
      </c>
      <c r="D52" s="10">
        <v>0.20212765957446804</v>
      </c>
      <c r="E52" s="14">
        <f t="shared" si="1"/>
        <v>0.24031821575214629</v>
      </c>
    </row>
    <row r="53" spans="1:5" ht="24" x14ac:dyDescent="0.25">
      <c r="A53" s="17"/>
      <c r="B53" s="8" t="s">
        <v>36</v>
      </c>
      <c r="C53" s="9">
        <v>0.23026315789473684</v>
      </c>
      <c r="D53" s="10">
        <v>0.14893617021276595</v>
      </c>
      <c r="E53" s="14">
        <f t="shared" si="1"/>
        <v>0.18959966405375139</v>
      </c>
    </row>
    <row r="54" spans="1:5" x14ac:dyDescent="0.25">
      <c r="A54" s="17"/>
      <c r="B54" s="8" t="s">
        <v>37</v>
      </c>
      <c r="C54" s="9">
        <v>0.20175438596491227</v>
      </c>
      <c r="D54" s="10">
        <v>0.15957446808510639</v>
      </c>
      <c r="E54" s="14">
        <f t="shared" si="1"/>
        <v>0.18066442702500934</v>
      </c>
    </row>
    <row r="55" spans="1:5" x14ac:dyDescent="0.25">
      <c r="A55" s="17"/>
      <c r="B55" s="8" t="s">
        <v>38</v>
      </c>
      <c r="C55" s="9">
        <v>5.921052631578947E-2</v>
      </c>
      <c r="D55" s="10">
        <v>0.20212765957446804</v>
      </c>
      <c r="E55" s="14">
        <f t="shared" si="1"/>
        <v>0.13066909294512877</v>
      </c>
    </row>
    <row r="56" spans="1:5" x14ac:dyDescent="0.25">
      <c r="A56" s="17"/>
      <c r="B56" s="8" t="s">
        <v>39</v>
      </c>
      <c r="C56" s="9">
        <v>0.46710526315789475</v>
      </c>
      <c r="D56" s="10">
        <v>0.32978723404255317</v>
      </c>
      <c r="E56" s="14">
        <f t="shared" si="1"/>
        <v>0.39844624860022393</v>
      </c>
    </row>
    <row r="57" spans="1:5" ht="24" x14ac:dyDescent="0.25">
      <c r="A57" s="17"/>
      <c r="B57" s="8" t="s">
        <v>40</v>
      </c>
      <c r="C57" s="9">
        <v>6.5789473684210523E-2</v>
      </c>
      <c r="D57" s="10">
        <v>8.5106382978723402E-2</v>
      </c>
      <c r="E57" s="14">
        <f t="shared" si="1"/>
        <v>7.5447928331466962E-2</v>
      </c>
    </row>
    <row r="58" spans="1:5" ht="24" x14ac:dyDescent="0.25">
      <c r="A58" s="17"/>
      <c r="B58" s="8" t="s">
        <v>41</v>
      </c>
      <c r="C58" s="9">
        <v>0.32894736842105265</v>
      </c>
      <c r="D58" s="10">
        <v>0.30851063829787234</v>
      </c>
      <c r="E58" s="14">
        <f t="shared" si="1"/>
        <v>0.31872900335946253</v>
      </c>
    </row>
    <row r="59" spans="1:5" ht="24" x14ac:dyDescent="0.25">
      <c r="A59" s="17"/>
      <c r="B59" s="8" t="s">
        <v>42</v>
      </c>
      <c r="C59" s="9">
        <v>0.21710526315789477</v>
      </c>
      <c r="D59" s="10">
        <v>0.24468085106382978</v>
      </c>
      <c r="E59" s="14">
        <f t="shared" si="1"/>
        <v>0.23089305711086228</v>
      </c>
    </row>
    <row r="60" spans="1:5" ht="24" x14ac:dyDescent="0.25">
      <c r="A60" s="17" t="s">
        <v>62</v>
      </c>
      <c r="B60" s="8" t="s">
        <v>63</v>
      </c>
      <c r="C60" s="9">
        <v>0.13815789473684212</v>
      </c>
      <c r="D60" s="10">
        <v>0.14893617021276595</v>
      </c>
      <c r="E60" s="14">
        <f t="shared" si="1"/>
        <v>0.14354703247480405</v>
      </c>
    </row>
    <row r="61" spans="1:5" ht="24" x14ac:dyDescent="0.25">
      <c r="A61" s="17"/>
      <c r="B61" s="8" t="s">
        <v>64</v>
      </c>
      <c r="C61" s="9">
        <v>0.19956140350877194</v>
      </c>
      <c r="D61" s="10">
        <v>0.19148936170212769</v>
      </c>
      <c r="E61" s="14">
        <f t="shared" si="1"/>
        <v>0.19552538260544983</v>
      </c>
    </row>
    <row r="62" spans="1:5" ht="24" x14ac:dyDescent="0.25">
      <c r="A62" s="17"/>
      <c r="B62" s="8" t="s">
        <v>65</v>
      </c>
      <c r="C62" s="9">
        <v>4.3859649122807015E-2</v>
      </c>
      <c r="D62" s="10">
        <v>0.15957446808510639</v>
      </c>
      <c r="E62" s="14">
        <f t="shared" si="1"/>
        <v>0.1017170586039567</v>
      </c>
    </row>
    <row r="63" spans="1:5" ht="24" x14ac:dyDescent="0.25">
      <c r="A63" s="17"/>
      <c r="B63" s="8" t="s">
        <v>66</v>
      </c>
      <c r="C63" s="9">
        <v>0.1206140350877193</v>
      </c>
      <c r="D63" s="10">
        <v>0.14893617021276595</v>
      </c>
      <c r="E63" s="14">
        <f t="shared" si="1"/>
        <v>0.13477510265024262</v>
      </c>
    </row>
    <row r="64" spans="1:5" ht="24" x14ac:dyDescent="0.25">
      <c r="A64" s="17"/>
      <c r="B64" s="8" t="s">
        <v>67</v>
      </c>
      <c r="C64" s="9">
        <v>0.16228070175438597</v>
      </c>
      <c r="D64" s="10">
        <v>0.13829787234042554</v>
      </c>
      <c r="E64" s="14">
        <f t="shared" si="1"/>
        <v>0.15028928704740574</v>
      </c>
    </row>
    <row r="65" spans="1:5" ht="24" x14ac:dyDescent="0.25">
      <c r="A65" s="17"/>
      <c r="B65" s="8" t="s">
        <v>68</v>
      </c>
      <c r="C65" s="9">
        <v>6.798245614035088E-2</v>
      </c>
      <c r="D65" s="10">
        <v>0.11702127659574468</v>
      </c>
      <c r="E65" s="14">
        <f t="shared" si="1"/>
        <v>9.2501866368047775E-2</v>
      </c>
    </row>
    <row r="66" spans="1:5" ht="24" x14ac:dyDescent="0.25">
      <c r="A66" s="17"/>
      <c r="B66" s="8" t="s">
        <v>69</v>
      </c>
      <c r="C66" s="9">
        <v>0.14912280701754385</v>
      </c>
      <c r="D66" s="10">
        <v>0.1702127659574468</v>
      </c>
      <c r="E66" s="14">
        <f t="shared" si="1"/>
        <v>0.15966778648749533</v>
      </c>
    </row>
    <row r="67" spans="1:5" ht="24" x14ac:dyDescent="0.25">
      <c r="A67" s="17"/>
      <c r="B67" s="8" t="s">
        <v>70</v>
      </c>
      <c r="C67" s="9">
        <v>0.125</v>
      </c>
      <c r="D67" s="10">
        <v>0.19148936170212769</v>
      </c>
      <c r="E67" s="14">
        <f t="shared" si="1"/>
        <v>0.15824468085106386</v>
      </c>
    </row>
    <row r="68" spans="1:5" ht="24" x14ac:dyDescent="0.25">
      <c r="A68" s="17"/>
      <c r="B68" s="8" t="s">
        <v>71</v>
      </c>
      <c r="C68" s="9">
        <v>0.1206140350877193</v>
      </c>
      <c r="D68" s="10">
        <v>0.1276595744680851</v>
      </c>
      <c r="E68" s="14">
        <f t="shared" si="1"/>
        <v>0.1241368047779022</v>
      </c>
    </row>
    <row r="69" spans="1:5" ht="24" x14ac:dyDescent="0.25">
      <c r="A69" s="17"/>
      <c r="B69" s="8" t="s">
        <v>72</v>
      </c>
      <c r="C69" s="9">
        <v>0.16666666666666663</v>
      </c>
      <c r="D69" s="10">
        <v>0.15957446808510639</v>
      </c>
      <c r="E69" s="14">
        <f t="shared" si="1"/>
        <v>0.16312056737588651</v>
      </c>
    </row>
    <row r="70" spans="1:5" ht="24" x14ac:dyDescent="0.25">
      <c r="A70" s="17"/>
      <c r="B70" s="8" t="s">
        <v>73</v>
      </c>
      <c r="C70" s="9">
        <v>9.4298245614035089E-2</v>
      </c>
      <c r="D70" s="10">
        <v>0.19148936170212769</v>
      </c>
      <c r="E70" s="14">
        <f t="shared" ref="E70:E101" si="2">AVERAGE(C70:D70)</f>
        <v>0.14289380365808138</v>
      </c>
    </row>
    <row r="71" spans="1:5" ht="24" x14ac:dyDescent="0.25">
      <c r="A71" s="17"/>
      <c r="B71" s="8" t="s">
        <v>74</v>
      </c>
      <c r="C71" s="9">
        <v>9.4298245614035089E-2</v>
      </c>
      <c r="D71" s="10">
        <v>0.10638297872340426</v>
      </c>
      <c r="E71" s="14">
        <f t="shared" si="2"/>
        <v>0.10034061216871967</v>
      </c>
    </row>
    <row r="72" spans="1:5" ht="24" x14ac:dyDescent="0.25">
      <c r="A72" s="17"/>
      <c r="B72" s="8" t="s">
        <v>75</v>
      </c>
      <c r="C72" s="9">
        <v>0.36842105263157893</v>
      </c>
      <c r="D72" s="10">
        <v>0.26595744680851063</v>
      </c>
      <c r="E72" s="14">
        <f t="shared" si="2"/>
        <v>0.31718924972004481</v>
      </c>
    </row>
    <row r="73" spans="1:5" ht="24" x14ac:dyDescent="0.25">
      <c r="A73" s="17"/>
      <c r="B73" s="8" t="s">
        <v>76</v>
      </c>
      <c r="C73" s="9">
        <v>7.4561403508771926E-2</v>
      </c>
      <c r="D73" s="10">
        <v>0.19148936170212769</v>
      </c>
      <c r="E73" s="14">
        <f t="shared" si="2"/>
        <v>0.1330253826054498</v>
      </c>
    </row>
    <row r="74" spans="1:5" ht="24" x14ac:dyDescent="0.25">
      <c r="A74" s="17"/>
      <c r="B74" s="8" t="s">
        <v>77</v>
      </c>
      <c r="C74" s="9">
        <v>0.48245614035087719</v>
      </c>
      <c r="D74" s="10">
        <v>0.30851063829787234</v>
      </c>
      <c r="E74" s="14">
        <f t="shared" si="2"/>
        <v>0.39548338932437477</v>
      </c>
    </row>
    <row r="75" spans="1:5" ht="24" x14ac:dyDescent="0.25">
      <c r="A75" s="17"/>
      <c r="B75" s="8" t="s">
        <v>78</v>
      </c>
      <c r="C75" s="9">
        <v>0.33771929824561403</v>
      </c>
      <c r="D75" s="10">
        <v>0.20212765957446804</v>
      </c>
      <c r="E75" s="14">
        <f t="shared" si="2"/>
        <v>0.26992347891004104</v>
      </c>
    </row>
    <row r="76" spans="1:5" ht="24" x14ac:dyDescent="0.25">
      <c r="A76" s="17"/>
      <c r="B76" s="8" t="s">
        <v>79</v>
      </c>
      <c r="C76" s="9">
        <v>0.39473684210526316</v>
      </c>
      <c r="D76" s="10">
        <v>0.27659574468085107</v>
      </c>
      <c r="E76" s="14">
        <f t="shared" si="2"/>
        <v>0.33566629339305709</v>
      </c>
    </row>
    <row r="77" spans="1:5" ht="24" x14ac:dyDescent="0.25">
      <c r="A77" s="17"/>
      <c r="B77" s="8" t="s">
        <v>80</v>
      </c>
      <c r="C77" s="9">
        <v>0.33552631578947367</v>
      </c>
      <c r="D77" s="10">
        <v>0.30851063829787234</v>
      </c>
      <c r="E77" s="14">
        <f t="shared" si="2"/>
        <v>0.32201847704367303</v>
      </c>
    </row>
    <row r="78" spans="1:5" x14ac:dyDescent="0.25">
      <c r="A78" s="17" t="s">
        <v>81</v>
      </c>
      <c r="B78" s="8" t="s">
        <v>82</v>
      </c>
      <c r="C78" s="9">
        <v>0.16885964912280702</v>
      </c>
      <c r="D78" s="10">
        <v>0.14893617021276595</v>
      </c>
      <c r="E78" s="14">
        <f t="shared" si="2"/>
        <v>0.1588979096677865</v>
      </c>
    </row>
    <row r="79" spans="1:5" x14ac:dyDescent="0.25">
      <c r="A79" s="17"/>
      <c r="B79" s="8" t="s">
        <v>83</v>
      </c>
      <c r="C79" s="9">
        <v>0.34868421052631576</v>
      </c>
      <c r="D79" s="10">
        <v>0.22340425531914893</v>
      </c>
      <c r="E79" s="14">
        <f t="shared" si="2"/>
        <v>0.28604423292273234</v>
      </c>
    </row>
    <row r="80" spans="1:5" x14ac:dyDescent="0.25">
      <c r="A80" s="17"/>
      <c r="B80" s="8" t="s">
        <v>84</v>
      </c>
      <c r="C80" s="9">
        <v>0.13596491228070176</v>
      </c>
      <c r="D80" s="10">
        <v>0.20212765957446804</v>
      </c>
      <c r="E80" s="14">
        <f t="shared" si="2"/>
        <v>0.16904628592758492</v>
      </c>
    </row>
    <row r="81" spans="1:5" x14ac:dyDescent="0.25">
      <c r="A81" s="17"/>
      <c r="B81" s="8" t="s">
        <v>85</v>
      </c>
      <c r="C81" s="9">
        <v>0.11842105263157894</v>
      </c>
      <c r="D81" s="10">
        <v>0.11702127659574468</v>
      </c>
      <c r="E81" s="14">
        <f t="shared" si="2"/>
        <v>0.11772116461366181</v>
      </c>
    </row>
    <row r="82" spans="1:5" ht="24" x14ac:dyDescent="0.25">
      <c r="A82" s="17"/>
      <c r="B82" s="8" t="s">
        <v>86</v>
      </c>
      <c r="C82" s="9">
        <v>7.0175438596491224E-2</v>
      </c>
      <c r="D82" s="10">
        <v>0.15957446808510639</v>
      </c>
      <c r="E82" s="14">
        <f t="shared" si="2"/>
        <v>0.11487495334079881</v>
      </c>
    </row>
    <row r="83" spans="1:5" ht="24" x14ac:dyDescent="0.25">
      <c r="A83" s="17"/>
      <c r="B83" s="8" t="s">
        <v>87</v>
      </c>
      <c r="C83" s="9">
        <v>9.4298245614035089E-2</v>
      </c>
      <c r="D83" s="10">
        <v>0.13829787234042554</v>
      </c>
      <c r="E83" s="14">
        <f t="shared" si="2"/>
        <v>0.11629805897723031</v>
      </c>
    </row>
    <row r="84" spans="1:5" x14ac:dyDescent="0.25">
      <c r="A84" s="17"/>
      <c r="B84" s="8" t="s">
        <v>88</v>
      </c>
      <c r="C84" s="9">
        <v>6.798245614035088E-2</v>
      </c>
      <c r="D84" s="10">
        <v>0.11702127659574468</v>
      </c>
      <c r="E84" s="14">
        <f t="shared" si="2"/>
        <v>9.2501866368047775E-2</v>
      </c>
    </row>
    <row r="85" spans="1:5" x14ac:dyDescent="0.25">
      <c r="A85" s="17"/>
      <c r="B85" s="8" t="s">
        <v>89</v>
      </c>
      <c r="C85" s="9">
        <v>6.3596491228070179E-2</v>
      </c>
      <c r="D85" s="10">
        <v>0.13829787234042554</v>
      </c>
      <c r="E85" s="14">
        <f t="shared" si="2"/>
        <v>0.10094718178424786</v>
      </c>
    </row>
    <row r="86" spans="1:5" x14ac:dyDescent="0.25">
      <c r="A86" s="17"/>
      <c r="B86" s="8" t="s">
        <v>90</v>
      </c>
      <c r="C86" s="9">
        <v>0.13157894736842105</v>
      </c>
      <c r="D86" s="10">
        <v>0.20212765957446804</v>
      </c>
      <c r="E86" s="14">
        <f t="shared" si="2"/>
        <v>0.16685330347144456</v>
      </c>
    </row>
    <row r="87" spans="1:5" x14ac:dyDescent="0.25">
      <c r="A87" s="17"/>
      <c r="B87" s="8" t="s">
        <v>91</v>
      </c>
      <c r="C87" s="9">
        <v>0.18640350877192982</v>
      </c>
      <c r="D87" s="10">
        <v>0.1702127659574468</v>
      </c>
      <c r="E87" s="14">
        <f t="shared" si="2"/>
        <v>0.17830813736468831</v>
      </c>
    </row>
    <row r="88" spans="1:5" x14ac:dyDescent="0.25">
      <c r="A88" s="17"/>
      <c r="B88" s="8" t="s">
        <v>92</v>
      </c>
      <c r="C88" s="9">
        <v>0.33991228070175439</v>
      </c>
      <c r="D88" s="10">
        <v>0.34042553191489361</v>
      </c>
      <c r="E88" s="14">
        <f t="shared" si="2"/>
        <v>0.34016890630832397</v>
      </c>
    </row>
    <row r="89" spans="1:5" ht="24" x14ac:dyDescent="0.25">
      <c r="A89" s="17"/>
      <c r="B89" s="8" t="s">
        <v>93</v>
      </c>
      <c r="C89" s="9">
        <v>0.14912280701754385</v>
      </c>
      <c r="D89" s="10">
        <v>0.13829787234042554</v>
      </c>
      <c r="E89" s="14">
        <f t="shared" si="2"/>
        <v>0.14371033967898469</v>
      </c>
    </row>
    <row r="90" spans="1:5" ht="24" x14ac:dyDescent="0.25">
      <c r="A90" s="17"/>
      <c r="B90" s="8" t="s">
        <v>94</v>
      </c>
      <c r="C90" s="9">
        <v>0.19298245614035087</v>
      </c>
      <c r="D90" s="10">
        <v>0.22340425531914893</v>
      </c>
      <c r="E90" s="14">
        <f t="shared" si="2"/>
        <v>0.2081933557297499</v>
      </c>
    </row>
    <row r="91" spans="1:5" x14ac:dyDescent="0.25">
      <c r="A91" s="17"/>
      <c r="B91" s="8" t="s">
        <v>95</v>
      </c>
      <c r="C91" s="9">
        <v>0.37280701754385964</v>
      </c>
      <c r="D91" s="10">
        <v>0.27659574468085107</v>
      </c>
      <c r="E91" s="14">
        <f t="shared" si="2"/>
        <v>0.32470138111235536</v>
      </c>
    </row>
    <row r="92" spans="1:5" x14ac:dyDescent="0.25">
      <c r="A92" s="17"/>
      <c r="B92" s="8" t="s">
        <v>96</v>
      </c>
      <c r="C92" s="9">
        <v>0.27631578947368424</v>
      </c>
      <c r="D92" s="10">
        <v>0.23404255319148937</v>
      </c>
      <c r="E92" s="14">
        <f t="shared" si="2"/>
        <v>0.25517917133258683</v>
      </c>
    </row>
    <row r="93" spans="1:5" x14ac:dyDescent="0.25">
      <c r="A93" s="17"/>
      <c r="B93" s="8" t="s">
        <v>97</v>
      </c>
      <c r="C93" s="9">
        <v>0.33991228070175439</v>
      </c>
      <c r="D93" s="10">
        <v>0.20212765957446804</v>
      </c>
      <c r="E93" s="14">
        <f t="shared" si="2"/>
        <v>0.27101997013811119</v>
      </c>
    </row>
    <row r="94" spans="1:5" ht="15.75" thickBot="1" x14ac:dyDescent="0.3">
      <c r="A94" s="18"/>
      <c r="B94" s="11" t="s">
        <v>98</v>
      </c>
      <c r="C94" s="12">
        <v>0.30482456140350878</v>
      </c>
      <c r="D94" s="13">
        <v>0.23404255319148937</v>
      </c>
      <c r="E94" s="14">
        <f t="shared" si="2"/>
        <v>0.26943355729749907</v>
      </c>
    </row>
    <row r="95" spans="1:5" ht="15.75" thickTop="1" x14ac:dyDescent="0.25">
      <c r="C95" s="15">
        <f>AVERAGE(C6:C94)</f>
        <v>0.20101517839542682</v>
      </c>
      <c r="D95" s="15">
        <f>AVERAGE(D6:D94)</f>
        <v>0.18885967009323459</v>
      </c>
      <c r="E95" s="15">
        <f>AVERAGE(E6:E94)</f>
        <v>0.19493742424433072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24.75" thickTop="1" x14ac:dyDescent="0.25">
      <c r="A102" s="16" t="s">
        <v>43</v>
      </c>
      <c r="B102" s="5" t="s">
        <v>44</v>
      </c>
      <c r="C102" s="6">
        <f>C6 -($E6*C$95/$E$95)</f>
        <v>-7.5450538279280555E-3</v>
      </c>
      <c r="D102" s="7">
        <f t="shared" ref="D102:D165" si="3">D6 -($E6*D$95/$E$95)</f>
        <v>7.545053827928111E-3</v>
      </c>
    </row>
    <row r="103" spans="1:4" ht="24" x14ac:dyDescent="0.25">
      <c r="A103" s="17"/>
      <c r="B103" s="8" t="s">
        <v>45</v>
      </c>
      <c r="C103" s="9">
        <f t="shared" ref="C103" si="4">C7 -($E7*C$95/$E$95)</f>
        <v>-8.0439337014197032E-3</v>
      </c>
      <c r="D103" s="10">
        <f t="shared" si="3"/>
        <v>8.0439337014197032E-3</v>
      </c>
    </row>
    <row r="104" spans="1:4" ht="24" x14ac:dyDescent="0.25">
      <c r="A104" s="17"/>
      <c r="B104" s="8" t="s">
        <v>46</v>
      </c>
      <c r="C104" s="9">
        <f t="shared" ref="C104" si="5">C8 -($E8*C$95/$E$95)</f>
        <v>5.4458587591741436E-2</v>
      </c>
      <c r="D104" s="10">
        <f t="shared" si="3"/>
        <v>-5.4458587591741381E-2</v>
      </c>
    </row>
    <row r="105" spans="1:4" ht="24" x14ac:dyDescent="0.25">
      <c r="A105" s="17"/>
      <c r="B105" s="8" t="s">
        <v>47</v>
      </c>
      <c r="C105" s="9">
        <f t="shared" ref="C105" si="6">C9 -($E9*C$95/$E$95)</f>
        <v>1.2812203327838029E-2</v>
      </c>
      <c r="D105" s="10">
        <f t="shared" si="3"/>
        <v>-1.2812203327838029E-2</v>
      </c>
    </row>
    <row r="106" spans="1:4" ht="24" x14ac:dyDescent="0.25">
      <c r="A106" s="17"/>
      <c r="B106" s="8" t="s">
        <v>48</v>
      </c>
      <c r="C106" s="9">
        <f t="shared" ref="C106" si="7">C10 -($E10*C$95/$E$95)</f>
        <v>5.5889337417604212E-2</v>
      </c>
      <c r="D106" s="10">
        <f t="shared" si="3"/>
        <v>-5.5889337417604157E-2</v>
      </c>
    </row>
    <row r="107" spans="1:4" ht="24" x14ac:dyDescent="0.25">
      <c r="A107" s="17"/>
      <c r="B107" s="8" t="s">
        <v>49</v>
      </c>
      <c r="C107" s="9">
        <f t="shared" ref="C107" si="8">C11 -($E11*C$95/$E$95)</f>
        <v>-2.8422705892161226E-2</v>
      </c>
      <c r="D107" s="10">
        <f t="shared" si="3"/>
        <v>2.8422705892161254E-2</v>
      </c>
    </row>
    <row r="108" spans="1:4" ht="24" x14ac:dyDescent="0.25">
      <c r="A108" s="17"/>
      <c r="B108" s="8" t="s">
        <v>50</v>
      </c>
      <c r="C108" s="9">
        <f t="shared" ref="C108" si="9">C12 -($E12*C$95/$E$95)</f>
        <v>2.2503381894560207E-2</v>
      </c>
      <c r="D108" s="10">
        <f t="shared" si="3"/>
        <v>-2.25033818945602E-2</v>
      </c>
    </row>
    <row r="109" spans="1:4" ht="24" x14ac:dyDescent="0.25">
      <c r="A109" s="17"/>
      <c r="B109" s="8" t="s">
        <v>51</v>
      </c>
      <c r="C109" s="9">
        <f t="shared" ref="C109" si="10">C13 -($E13*C$95/$E$95)</f>
        <v>-4.9863782934812126E-2</v>
      </c>
      <c r="D109" s="10">
        <f t="shared" si="3"/>
        <v>4.986378293481214E-2</v>
      </c>
    </row>
    <row r="110" spans="1:4" ht="24" x14ac:dyDescent="0.25">
      <c r="A110" s="17"/>
      <c r="B110" s="8" t="s">
        <v>52</v>
      </c>
      <c r="C110" s="9">
        <f t="shared" ref="C110" si="11">C14 -($E14*C$95/$E$95)</f>
        <v>-2.4931891467406063E-2</v>
      </c>
      <c r="D110" s="10">
        <f t="shared" si="3"/>
        <v>2.493189146740607E-2</v>
      </c>
    </row>
    <row r="111" spans="1:4" ht="24" x14ac:dyDescent="0.25">
      <c r="A111" s="17"/>
      <c r="B111" s="8" t="s">
        <v>53</v>
      </c>
      <c r="C111" s="9">
        <f t="shared" ref="C111" si="12">C15 -($E15*C$95/$E$95)</f>
        <v>-3.0200385657001894E-2</v>
      </c>
      <c r="D111" s="10">
        <f t="shared" si="3"/>
        <v>3.0200385657001949E-2</v>
      </c>
    </row>
    <row r="112" spans="1:4" ht="24" x14ac:dyDescent="0.25">
      <c r="A112" s="17"/>
      <c r="B112" s="8" t="s">
        <v>54</v>
      </c>
      <c r="C112" s="9">
        <f t="shared" ref="C112" si="13">C16 -($E16*C$95/$E$95)</f>
        <v>7.6956590727558227E-3</v>
      </c>
      <c r="D112" s="10">
        <f t="shared" si="3"/>
        <v>-7.695659072755795E-3</v>
      </c>
    </row>
    <row r="113" spans="1:4" ht="24" x14ac:dyDescent="0.25">
      <c r="A113" s="17"/>
      <c r="B113" s="8" t="s">
        <v>55</v>
      </c>
      <c r="C113" s="9">
        <f t="shared" ref="C113" si="14">C17 -($E17*C$95/$E$95)</f>
        <v>6.378132118451027E-2</v>
      </c>
      <c r="D113" s="10">
        <f t="shared" si="3"/>
        <v>-6.378132118451027E-2</v>
      </c>
    </row>
    <row r="114" spans="1:4" ht="24" x14ac:dyDescent="0.25">
      <c r="A114" s="17"/>
      <c r="B114" s="8" t="s">
        <v>56</v>
      </c>
      <c r="C114" s="9">
        <f t="shared" ref="C114" si="15">C18 -($E18*C$95/$E$95)</f>
        <v>-1.4612742817339985E-2</v>
      </c>
      <c r="D114" s="10">
        <f t="shared" si="3"/>
        <v>1.4612742817340041E-2</v>
      </c>
    </row>
    <row r="115" spans="1:4" ht="24" x14ac:dyDescent="0.25">
      <c r="A115" s="17"/>
      <c r="B115" s="8" t="s">
        <v>57</v>
      </c>
      <c r="C115" s="9">
        <f t="shared" ref="C115" si="16">C19 -($E19*C$95/$E$95)</f>
        <v>2.1505622147577064E-2</v>
      </c>
      <c r="D115" s="10">
        <f t="shared" si="3"/>
        <v>-2.150562214757698E-2</v>
      </c>
    </row>
    <row r="116" spans="1:4" ht="24" x14ac:dyDescent="0.25">
      <c r="A116" s="17"/>
      <c r="B116" s="8" t="s">
        <v>58</v>
      </c>
      <c r="C116" s="9">
        <f t="shared" ref="C116" si="17">C20 -($E20*C$95/$E$95)</f>
        <v>-1.8125072277070609E-2</v>
      </c>
      <c r="D116" s="10">
        <f t="shared" si="3"/>
        <v>1.8125072277070609E-2</v>
      </c>
    </row>
    <row r="117" spans="1:4" ht="24" x14ac:dyDescent="0.25">
      <c r="A117" s="17"/>
      <c r="B117" s="8" t="s">
        <v>59</v>
      </c>
      <c r="C117" s="9">
        <f t="shared" ref="C117" si="18">C21 -($E21*C$95/$E$95)</f>
        <v>1.5435692905148304E-2</v>
      </c>
      <c r="D117" s="10">
        <f t="shared" si="3"/>
        <v>-1.5435692905148263E-2</v>
      </c>
    </row>
    <row r="118" spans="1:4" ht="24" x14ac:dyDescent="0.25">
      <c r="A118" s="17"/>
      <c r="B118" s="8" t="s">
        <v>60</v>
      </c>
      <c r="C118" s="9">
        <f t="shared" ref="C118" si="19">C22 -($E22*C$95/$E$95)</f>
        <v>-4.4573773710240863E-2</v>
      </c>
      <c r="D118" s="10">
        <f t="shared" si="3"/>
        <v>4.4573773710240891E-2</v>
      </c>
    </row>
    <row r="119" spans="1:4" ht="24" x14ac:dyDescent="0.25">
      <c r="A119" s="17"/>
      <c r="B119" s="8" t="s">
        <v>61</v>
      </c>
      <c r="C119" s="9">
        <f t="shared" ref="C119" si="20">C23 -($E23*C$95/$E$95)</f>
        <v>-2.7923826018669648E-2</v>
      </c>
      <c r="D119" s="10">
        <f t="shared" si="3"/>
        <v>2.7923826018669676E-2</v>
      </c>
    </row>
    <row r="120" spans="1:4" ht="24" x14ac:dyDescent="0.25">
      <c r="A120" s="17" t="s">
        <v>5</v>
      </c>
      <c r="B120" s="8" t="s">
        <v>6</v>
      </c>
      <c r="C120" s="9">
        <f t="shared" ref="C120" si="21">C24 -($E24*C$95/$E$95)</f>
        <v>3.2085640596719534E-2</v>
      </c>
      <c r="D120" s="10">
        <f t="shared" si="3"/>
        <v>-3.2085640596719478E-2</v>
      </c>
    </row>
    <row r="121" spans="1:4" ht="24" x14ac:dyDescent="0.25">
      <c r="A121" s="17"/>
      <c r="B121" s="8" t="s">
        <v>7</v>
      </c>
      <c r="C121" s="9">
        <f t="shared" ref="C121" si="22">C25 -($E25*C$95/$E$95)</f>
        <v>-2.330616163707902E-2</v>
      </c>
      <c r="D121" s="10">
        <f t="shared" si="3"/>
        <v>2.330616163707902E-2</v>
      </c>
    </row>
    <row r="122" spans="1:4" ht="24" x14ac:dyDescent="0.25">
      <c r="A122" s="17"/>
      <c r="B122" s="8" t="s">
        <v>8</v>
      </c>
      <c r="C122" s="9">
        <f t="shared" ref="C122" si="23">C26 -($E26*C$95/$E$95)</f>
        <v>2.0074872321714399E-2</v>
      </c>
      <c r="D122" s="10">
        <f t="shared" si="3"/>
        <v>-2.0074872321714343E-2</v>
      </c>
    </row>
    <row r="123" spans="1:4" ht="24" x14ac:dyDescent="0.25">
      <c r="A123" s="17"/>
      <c r="B123" s="8" t="s">
        <v>9</v>
      </c>
      <c r="C123" s="9">
        <f t="shared" ref="C123" si="24">C27 -($E27*C$95/$E$95)</f>
        <v>-3.1438844857771819E-3</v>
      </c>
      <c r="D123" s="10">
        <f t="shared" si="3"/>
        <v>3.1438844857772236E-3</v>
      </c>
    </row>
    <row r="124" spans="1:4" ht="24" x14ac:dyDescent="0.25">
      <c r="A124" s="17"/>
      <c r="B124" s="8" t="s">
        <v>10</v>
      </c>
      <c r="C124" s="9">
        <f t="shared" ref="C124" si="25">C28 -($E28*C$95/$E$95)</f>
        <v>-2.5804595073594394E-3</v>
      </c>
      <c r="D124" s="10">
        <f t="shared" si="3"/>
        <v>2.5804595073594949E-3</v>
      </c>
    </row>
    <row r="125" spans="1:4" ht="24" x14ac:dyDescent="0.25">
      <c r="A125" s="17"/>
      <c r="B125" s="8" t="s">
        <v>11</v>
      </c>
      <c r="C125" s="9">
        <f t="shared" ref="C125" si="26">C29 -($E29*C$95/$E$95)</f>
        <v>-1.9793832177348411E-2</v>
      </c>
      <c r="D125" s="10">
        <f t="shared" si="3"/>
        <v>1.9793832177348439E-2</v>
      </c>
    </row>
    <row r="126" spans="1:4" ht="24" x14ac:dyDescent="0.25">
      <c r="A126" s="17"/>
      <c r="B126" s="8" t="s">
        <v>12</v>
      </c>
      <c r="C126" s="9">
        <f t="shared" ref="C126" si="27">C30 -($E30*C$95/$E$95)</f>
        <v>7.6702444376911177E-2</v>
      </c>
      <c r="D126" s="10">
        <f t="shared" si="3"/>
        <v>-7.6702444376911122E-2</v>
      </c>
    </row>
    <row r="127" spans="1:4" ht="24" x14ac:dyDescent="0.25">
      <c r="A127" s="17"/>
      <c r="B127" s="8" t="s">
        <v>13</v>
      </c>
      <c r="C127" s="9">
        <f t="shared" ref="C127" si="28">C31 -($E31*C$95/$E$95)</f>
        <v>2.79009662940084E-2</v>
      </c>
      <c r="D127" s="10">
        <f t="shared" si="3"/>
        <v>-2.7900966294008345E-2</v>
      </c>
    </row>
    <row r="128" spans="1:4" ht="24" x14ac:dyDescent="0.25">
      <c r="A128" s="17"/>
      <c r="B128" s="8" t="s">
        <v>14</v>
      </c>
      <c r="C128" s="9">
        <f t="shared" ref="C128" si="29">C32 -($E32*C$95/$E$95)</f>
        <v>-1.073196838365606E-2</v>
      </c>
      <c r="D128" s="10">
        <f t="shared" si="3"/>
        <v>1.0731968383656088E-2</v>
      </c>
    </row>
    <row r="129" spans="1:4" ht="24" x14ac:dyDescent="0.25">
      <c r="A129" s="17"/>
      <c r="B129" s="8" t="s">
        <v>15</v>
      </c>
      <c r="C129" s="9">
        <f t="shared" ref="C129" si="30">C33 -($E33*C$95/$E$95)</f>
        <v>-1.0406553479653483E-2</v>
      </c>
      <c r="D129" s="10">
        <f t="shared" si="3"/>
        <v>1.040655347965351E-2</v>
      </c>
    </row>
    <row r="130" spans="1:4" ht="24" x14ac:dyDescent="0.25">
      <c r="A130" s="17"/>
      <c r="B130" s="8" t="s">
        <v>16</v>
      </c>
      <c r="C130" s="9">
        <f t="shared" ref="C130" si="31">C34 -($E34*C$95/$E$95)</f>
        <v>2.16495039439768E-4</v>
      </c>
      <c r="D130" s="10">
        <f t="shared" si="3"/>
        <v>-2.1649503943975412E-4</v>
      </c>
    </row>
    <row r="131" spans="1:4" ht="24" x14ac:dyDescent="0.25">
      <c r="A131" s="17"/>
      <c r="B131" s="8" t="s">
        <v>17</v>
      </c>
      <c r="C131" s="9">
        <f t="shared" ref="C131" si="32">C35 -($E35*C$95/$E$95)</f>
        <v>-1.7322292534551788E-2</v>
      </c>
      <c r="D131" s="10">
        <f t="shared" si="3"/>
        <v>1.7322292534551809E-2</v>
      </c>
    </row>
    <row r="132" spans="1:4" ht="24" x14ac:dyDescent="0.25">
      <c r="A132" s="17"/>
      <c r="B132" s="8" t="s">
        <v>18</v>
      </c>
      <c r="C132" s="9">
        <f t="shared" ref="C132" si="33">C36 -($E36*C$95/$E$95)</f>
        <v>5.9011706868406039E-2</v>
      </c>
      <c r="D132" s="10">
        <f t="shared" si="3"/>
        <v>-5.9011706868405983E-2</v>
      </c>
    </row>
    <row r="133" spans="1:4" ht="24" x14ac:dyDescent="0.25">
      <c r="A133" s="17"/>
      <c r="B133" s="8" t="s">
        <v>19</v>
      </c>
      <c r="C133" s="9">
        <f t="shared" ref="C133" si="34">C37 -($E37*C$95/$E$95)</f>
        <v>-1.6606917621620448E-2</v>
      </c>
      <c r="D133" s="10">
        <f t="shared" si="3"/>
        <v>1.6606917621620448E-2</v>
      </c>
    </row>
    <row r="134" spans="1:4" ht="24" x14ac:dyDescent="0.25">
      <c r="A134" s="17"/>
      <c r="B134" s="8" t="s">
        <v>20</v>
      </c>
      <c r="C134" s="9">
        <f t="shared" ref="C134" si="35">C38 -($E38*C$95/$E$95)</f>
        <v>-3.6427643592687742E-3</v>
      </c>
      <c r="D134" s="10">
        <f t="shared" si="3"/>
        <v>3.6427643592688019E-3</v>
      </c>
    </row>
    <row r="135" spans="1:4" ht="24" x14ac:dyDescent="0.25">
      <c r="A135" s="17"/>
      <c r="B135" s="8" t="s">
        <v>21</v>
      </c>
      <c r="C135" s="9">
        <f t="shared" ref="C135" si="36">C39 -($E39*C$95/$E$95)</f>
        <v>-2.863920093160098E-2</v>
      </c>
      <c r="D135" s="10">
        <f t="shared" si="3"/>
        <v>2.8639200931601008E-2</v>
      </c>
    </row>
    <row r="136" spans="1:4" ht="24" x14ac:dyDescent="0.25">
      <c r="A136" s="17"/>
      <c r="B136" s="8" t="s">
        <v>22</v>
      </c>
      <c r="C136" s="9">
        <f t="shared" ref="C136" si="37">C40 -($E40*C$95/$E$95)</f>
        <v>-1.6606917621620448E-2</v>
      </c>
      <c r="D136" s="10">
        <f t="shared" si="3"/>
        <v>1.6606917621620448E-2</v>
      </c>
    </row>
    <row r="137" spans="1:4" ht="24" x14ac:dyDescent="0.25">
      <c r="A137" s="17"/>
      <c r="B137" s="8" t="s">
        <v>23</v>
      </c>
      <c r="C137" s="9">
        <f t="shared" ref="C137" si="38">C41 -($E41*C$95/$E$95)</f>
        <v>1.5457207940123646E-2</v>
      </c>
      <c r="D137" s="10">
        <f t="shared" si="3"/>
        <v>-1.5457207940123674E-2</v>
      </c>
    </row>
    <row r="138" spans="1:4" ht="24" x14ac:dyDescent="0.25">
      <c r="A138" s="17"/>
      <c r="B138" s="8" t="s">
        <v>24</v>
      </c>
      <c r="C138" s="9">
        <f t="shared" ref="C138" si="39">C42 -($E42*C$95/$E$95)</f>
        <v>-1.2336183179007754E-2</v>
      </c>
      <c r="D138" s="10">
        <f t="shared" si="3"/>
        <v>1.2336183179007781E-2</v>
      </c>
    </row>
    <row r="139" spans="1:4" ht="24" x14ac:dyDescent="0.25">
      <c r="A139" s="17"/>
      <c r="B139" s="8" t="s">
        <v>25</v>
      </c>
      <c r="C139" s="9">
        <f t="shared" ref="C139" si="40">C43 -($E43*C$95/$E$95)</f>
        <v>5.2312462852947439E-2</v>
      </c>
      <c r="D139" s="10">
        <f t="shared" si="3"/>
        <v>-5.2312462852947411E-2</v>
      </c>
    </row>
    <row r="140" spans="1:4" x14ac:dyDescent="0.25">
      <c r="A140" s="17" t="s">
        <v>26</v>
      </c>
      <c r="B140" s="8" t="s">
        <v>27</v>
      </c>
      <c r="C140" s="9">
        <f t="shared" ref="C140" si="41">C44 -($E44*C$95/$E$95)</f>
        <v>-1.0926948388120444E-2</v>
      </c>
      <c r="D140" s="10">
        <f t="shared" si="3"/>
        <v>1.0926948388120472E-2</v>
      </c>
    </row>
    <row r="141" spans="1:4" x14ac:dyDescent="0.25">
      <c r="A141" s="17"/>
      <c r="B141" s="8" t="s">
        <v>28</v>
      </c>
      <c r="C141" s="9">
        <f t="shared" ref="C141" si="42">C45 -($E45*C$95/$E$95)</f>
        <v>-3.3387300212729842E-2</v>
      </c>
      <c r="D141" s="10">
        <f t="shared" si="3"/>
        <v>3.3387300212729898E-2</v>
      </c>
    </row>
    <row r="142" spans="1:4" x14ac:dyDescent="0.25">
      <c r="A142" s="17"/>
      <c r="B142" s="8" t="s">
        <v>29</v>
      </c>
      <c r="C142" s="9">
        <f t="shared" ref="C142" si="43">C46 -($E46*C$95/$E$95)</f>
        <v>-4.8785341806670823E-3</v>
      </c>
      <c r="D142" s="10">
        <f t="shared" si="3"/>
        <v>4.8785341806671101E-3</v>
      </c>
    </row>
    <row r="143" spans="1:4" x14ac:dyDescent="0.25">
      <c r="A143" s="17"/>
      <c r="B143" s="8" t="s">
        <v>30</v>
      </c>
      <c r="C143" s="9">
        <f t="shared" ref="C143" si="44">C47 -($E47*C$95/$E$95)</f>
        <v>-3.8893804476740887E-2</v>
      </c>
      <c r="D143" s="10">
        <f t="shared" si="3"/>
        <v>3.8893804476740901E-2</v>
      </c>
    </row>
    <row r="144" spans="1:4" x14ac:dyDescent="0.25">
      <c r="A144" s="17"/>
      <c r="B144" s="8" t="s">
        <v>31</v>
      </c>
      <c r="C144" s="9">
        <f t="shared" ref="C144" si="45">C48 -($E48*C$95/$E$95)</f>
        <v>-7.0221040090578252E-2</v>
      </c>
      <c r="D144" s="10">
        <f t="shared" si="3"/>
        <v>7.0221040090578279E-2</v>
      </c>
    </row>
    <row r="145" spans="1:4" x14ac:dyDescent="0.25">
      <c r="A145" s="17"/>
      <c r="B145" s="8" t="s">
        <v>32</v>
      </c>
      <c r="C145" s="9">
        <f t="shared" ref="C145" si="46">C49 -($E49*C$95/$E$95)</f>
        <v>0.11496693408062231</v>
      </c>
      <c r="D145" s="10">
        <f t="shared" si="3"/>
        <v>-0.11496693408062217</v>
      </c>
    </row>
    <row r="146" spans="1:4" x14ac:dyDescent="0.25">
      <c r="A146" s="17"/>
      <c r="B146" s="8" t="s">
        <v>33</v>
      </c>
      <c r="C146" s="9">
        <f t="shared" ref="C146" si="47">C50 -($E50*C$95/$E$95)</f>
        <v>3.6919800017749971E-2</v>
      </c>
      <c r="D146" s="10">
        <f t="shared" si="3"/>
        <v>-3.6919800017749915E-2</v>
      </c>
    </row>
    <row r="147" spans="1:4" x14ac:dyDescent="0.25">
      <c r="A147" s="17"/>
      <c r="B147" s="8" t="s">
        <v>34</v>
      </c>
      <c r="C147" s="9">
        <f t="shared" ref="C147" si="48">C51 -($E51*C$95/$E$95)</f>
        <v>-1.4135377978823804E-2</v>
      </c>
      <c r="D147" s="10">
        <f t="shared" si="3"/>
        <v>1.4135377978823832E-2</v>
      </c>
    </row>
    <row r="148" spans="1:4" x14ac:dyDescent="0.25">
      <c r="A148" s="17"/>
      <c r="B148" s="8" t="s">
        <v>35</v>
      </c>
      <c r="C148" s="9">
        <f t="shared" ref="C148" si="49">C52 -($E52*C$95/$E$95)</f>
        <v>3.0697920840807608E-2</v>
      </c>
      <c r="D148" s="10">
        <f t="shared" si="3"/>
        <v>-3.069792084080758E-2</v>
      </c>
    </row>
    <row r="149" spans="1:4" ht="24" x14ac:dyDescent="0.25">
      <c r="A149" s="17"/>
      <c r="B149" s="8" t="s">
        <v>36</v>
      </c>
      <c r="C149" s="9">
        <f t="shared" ref="C149" si="50">C53 -($E53*C$95/$E$95)</f>
        <v>3.4752160243980507E-2</v>
      </c>
      <c r="D149" s="10">
        <f t="shared" si="3"/>
        <v>-3.4752160243980507E-2</v>
      </c>
    </row>
    <row r="150" spans="1:4" x14ac:dyDescent="0.25">
      <c r="A150" s="17"/>
      <c r="B150" s="8" t="s">
        <v>37</v>
      </c>
      <c r="C150" s="9">
        <f t="shared" ref="C150" si="51">C54 -($E54*C$95/$E$95)</f>
        <v>1.5457207940123646E-2</v>
      </c>
      <c r="D150" s="10">
        <f t="shared" si="3"/>
        <v>-1.5457207940123674E-2</v>
      </c>
    </row>
    <row r="151" spans="1:4" x14ac:dyDescent="0.25">
      <c r="A151" s="17"/>
      <c r="B151" s="8" t="s">
        <v>38</v>
      </c>
      <c r="C151" s="9">
        <f t="shared" ref="C151" si="52">C55 -($E55*C$95/$E$95)</f>
        <v>-7.5532564350124898E-2</v>
      </c>
      <c r="D151" s="10">
        <f t="shared" si="3"/>
        <v>7.5532564350124898E-2</v>
      </c>
    </row>
    <row r="152" spans="1:4" x14ac:dyDescent="0.25">
      <c r="A152" s="17"/>
      <c r="B152" s="8" t="s">
        <v>39</v>
      </c>
      <c r="C152" s="9">
        <f t="shared" ref="C152" si="53">C56 -($E56*C$95/$E$95)</f>
        <v>5.6236267356582215E-2</v>
      </c>
      <c r="D152" s="10">
        <f t="shared" si="3"/>
        <v>-5.6236267356582159E-2</v>
      </c>
    </row>
    <row r="153" spans="1:4" ht="24" x14ac:dyDescent="0.25">
      <c r="A153" s="17"/>
      <c r="B153" s="8" t="s">
        <v>40</v>
      </c>
      <c r="C153" s="9">
        <f t="shared" ref="C153" si="54">C57 -($E57*C$95/$E$95)</f>
        <v>-1.2010768275005163E-2</v>
      </c>
      <c r="D153" s="10">
        <f t="shared" si="3"/>
        <v>1.2010768275005176E-2</v>
      </c>
    </row>
    <row r="154" spans="1:4" ht="24" x14ac:dyDescent="0.25">
      <c r="A154" s="17"/>
      <c r="B154" s="8" t="s">
        <v>41</v>
      </c>
      <c r="C154" s="9">
        <f t="shared" ref="C154" si="55">C58 -($E58*C$95/$E$95)</f>
        <v>2.8104014436591829E-4</v>
      </c>
      <c r="D154" s="10">
        <f t="shared" si="3"/>
        <v>-2.8104014436591829E-4</v>
      </c>
    </row>
    <row r="155" spans="1:4" ht="24" x14ac:dyDescent="0.25">
      <c r="A155" s="17"/>
      <c r="B155" s="8" t="s">
        <v>42</v>
      </c>
      <c r="C155" s="9">
        <f t="shared" ref="C155" si="56">C59 -($E59*C$95/$E$95)</f>
        <v>-2.0986571928795911E-2</v>
      </c>
      <c r="D155" s="10">
        <f t="shared" si="3"/>
        <v>2.0986571928795966E-2</v>
      </c>
    </row>
    <row r="156" spans="1:4" ht="24" x14ac:dyDescent="0.25">
      <c r="A156" s="17" t="s">
        <v>62</v>
      </c>
      <c r="B156" s="8" t="s">
        <v>63</v>
      </c>
      <c r="C156" s="9">
        <f t="shared" ref="C156" si="57">C60 -($E60*C$95/$E$95)</f>
        <v>-9.8646435362111373E-3</v>
      </c>
      <c r="D156" s="10">
        <f t="shared" si="3"/>
        <v>9.8646435362111373E-3</v>
      </c>
    </row>
    <row r="157" spans="1:4" ht="24" x14ac:dyDescent="0.25">
      <c r="A157" s="17"/>
      <c r="B157" s="8" t="s">
        <v>64</v>
      </c>
      <c r="C157" s="9">
        <f t="shared" ref="C157" si="58">C61 -($E61*C$95/$E$95)</f>
        <v>-2.0600645988924915E-3</v>
      </c>
      <c r="D157" s="10">
        <f t="shared" si="3"/>
        <v>2.0600645988924915E-3</v>
      </c>
    </row>
    <row r="158" spans="1:4" ht="24" x14ac:dyDescent="0.25">
      <c r="A158" s="17"/>
      <c r="B158" s="8" t="s">
        <v>65</v>
      </c>
      <c r="C158" s="9">
        <f t="shared" ref="C158" si="59">C62 -($E62*C$95/$E$95)</f>
        <v>-6.1028741397347722E-2</v>
      </c>
      <c r="D158" s="10">
        <f t="shared" si="3"/>
        <v>6.1028741397347749E-2</v>
      </c>
    </row>
    <row r="159" spans="1:4" ht="24" x14ac:dyDescent="0.25">
      <c r="A159" s="17"/>
      <c r="B159" s="8" t="s">
        <v>66</v>
      </c>
      <c r="C159" s="9">
        <f t="shared" ref="C159" si="60">C63 -($E63*C$95/$E$95)</f>
        <v>-1.8363082351485718E-2</v>
      </c>
      <c r="D159" s="10">
        <f t="shared" si="3"/>
        <v>1.8363082351485732E-2</v>
      </c>
    </row>
    <row r="160" spans="1:4" ht="24" x14ac:dyDescent="0.25">
      <c r="A160" s="17"/>
      <c r="B160" s="8" t="s">
        <v>67</v>
      </c>
      <c r="C160" s="9">
        <f t="shared" ref="C160" si="61">C64 -($E64*C$95/$E$95)</f>
        <v>7.3056990638270813E-3</v>
      </c>
      <c r="D160" s="10">
        <f t="shared" si="3"/>
        <v>-7.3056990638270258E-3</v>
      </c>
    </row>
    <row r="161" spans="1:4" ht="24" x14ac:dyDescent="0.25">
      <c r="A161" s="17"/>
      <c r="B161" s="8" t="s">
        <v>68</v>
      </c>
      <c r="C161" s="9">
        <f t="shared" ref="C161" si="62">C65 -($E65*C$95/$E$95)</f>
        <v>-2.7403431110202686E-2</v>
      </c>
      <c r="D161" s="10">
        <f t="shared" si="3"/>
        <v>2.7403431110202714E-2</v>
      </c>
    </row>
    <row r="162" spans="1:4" ht="24" x14ac:dyDescent="0.25">
      <c r="A162" s="17"/>
      <c r="B162" s="8" t="s">
        <v>69</v>
      </c>
      <c r="C162" s="9">
        <f t="shared" ref="C162" si="63">C66 -($E66*C$95/$E$95)</f>
        <v>-1.552309773473573E-2</v>
      </c>
      <c r="D162" s="10">
        <f t="shared" si="3"/>
        <v>1.5523097734735758E-2</v>
      </c>
    </row>
    <row r="163" spans="1:4" ht="24" x14ac:dyDescent="0.25">
      <c r="A163" s="17"/>
      <c r="B163" s="8" t="s">
        <v>70</v>
      </c>
      <c r="C163" s="9">
        <f t="shared" ref="C163" si="64">C67 -($E67*C$95/$E$95)</f>
        <v>-3.8178429563809568E-2</v>
      </c>
      <c r="D163" s="10">
        <f t="shared" si="3"/>
        <v>3.8178429563809568E-2</v>
      </c>
    </row>
    <row r="164" spans="1:4" ht="24" x14ac:dyDescent="0.25">
      <c r="A164" s="17"/>
      <c r="B164" s="8" t="s">
        <v>71</v>
      </c>
      <c r="C164" s="9">
        <f t="shared" ref="C164" si="65">C68 -($E68*C$95/$E$95)</f>
        <v>-7.3931038934145071E-3</v>
      </c>
      <c r="D164" s="10">
        <f t="shared" si="3"/>
        <v>7.3931038934145071E-3</v>
      </c>
    </row>
    <row r="165" spans="1:4" ht="24" x14ac:dyDescent="0.25">
      <c r="A165" s="17"/>
      <c r="B165" s="8" t="s">
        <v>72</v>
      </c>
      <c r="C165" s="9">
        <f t="shared" ref="C165" si="66">C69 -($E69*C$95/$E$95)</f>
        <v>-1.5396696904255436E-3</v>
      </c>
      <c r="D165" s="10">
        <f t="shared" si="3"/>
        <v>1.5396696904255713E-3</v>
      </c>
    </row>
    <row r="166" spans="1:4" ht="24" x14ac:dyDescent="0.25">
      <c r="A166" s="17"/>
      <c r="B166" s="8" t="s">
        <v>73</v>
      </c>
      <c r="C166" s="9">
        <f t="shared" ref="C166:D166" si="67">C70 -($E70*C$95/$E$95)</f>
        <v>-5.3050697490540102E-2</v>
      </c>
      <c r="D166" s="10">
        <f t="shared" si="67"/>
        <v>5.3050697490540116E-2</v>
      </c>
    </row>
    <row r="167" spans="1:4" ht="24" x14ac:dyDescent="0.25">
      <c r="A167" s="17"/>
      <c r="B167" s="8" t="s">
        <v>74</v>
      </c>
      <c r="C167" s="9">
        <f t="shared" ref="C167:D167" si="68">C71 -($E71*C$95/$E$95)</f>
        <v>-9.1707836582551744E-3</v>
      </c>
      <c r="D167" s="10">
        <f t="shared" si="68"/>
        <v>9.1707836582551744E-3</v>
      </c>
    </row>
    <row r="168" spans="1:4" ht="24" x14ac:dyDescent="0.25">
      <c r="A168" s="17"/>
      <c r="B168" s="8" t="s">
        <v>75</v>
      </c>
      <c r="C168" s="9">
        <f t="shared" ref="C168:D168" si="69">C72 -($E72*C$95/$E$95)</f>
        <v>4.13424843948762E-2</v>
      </c>
      <c r="D168" s="10">
        <f t="shared" si="69"/>
        <v>-4.1342484394876255E-2</v>
      </c>
    </row>
    <row r="169" spans="1:4" ht="24" x14ac:dyDescent="0.25">
      <c r="A169" s="17"/>
      <c r="B169" s="8" t="s">
        <v>76</v>
      </c>
      <c r="C169" s="9">
        <f t="shared" ref="C169:D169" si="70">C73 -($E73*C$95/$E$95)</f>
        <v>-6.2611441157724032E-2</v>
      </c>
      <c r="D169" s="10">
        <f t="shared" si="70"/>
        <v>6.2611441157724074E-2</v>
      </c>
    </row>
    <row r="170" spans="1:4" ht="24" x14ac:dyDescent="0.25">
      <c r="A170" s="17"/>
      <c r="B170" s="8" t="s">
        <v>77</v>
      </c>
      <c r="C170" s="9">
        <f t="shared" ref="C170:D170" si="71">C74 -($E74*C$95/$E$95)</f>
        <v>7.4642379778018686E-2</v>
      </c>
      <c r="D170" s="10">
        <f t="shared" si="71"/>
        <v>-7.464237977801863E-2</v>
      </c>
    </row>
    <row r="171" spans="1:4" ht="24" x14ac:dyDescent="0.25">
      <c r="A171" s="17"/>
      <c r="B171" s="8" t="s">
        <v>78</v>
      </c>
      <c r="C171" s="9">
        <f t="shared" ref="C171:D171" si="72">C75 -($E75*C$95/$E$95)</f>
        <v>5.9380151842359397E-2</v>
      </c>
      <c r="D171" s="10">
        <f t="shared" si="72"/>
        <v>-5.9380151842359341E-2</v>
      </c>
    </row>
    <row r="172" spans="1:4" ht="24" x14ac:dyDescent="0.25">
      <c r="A172" s="17"/>
      <c r="B172" s="8" t="s">
        <v>79</v>
      </c>
      <c r="C172" s="9">
        <f t="shared" ref="C172:D172" si="73">C76 -($E76*C$95/$E$95)</f>
        <v>4.8605153388752598E-2</v>
      </c>
      <c r="D172" s="10">
        <f t="shared" si="73"/>
        <v>-4.8605153388752431E-2</v>
      </c>
    </row>
    <row r="173" spans="1:4" ht="24" x14ac:dyDescent="0.25">
      <c r="A173" s="17"/>
      <c r="B173" s="8" t="s">
        <v>80</v>
      </c>
      <c r="C173" s="9">
        <f t="shared" ref="C173:D173" si="74">C77 -($E77*C$95/$E$95)</f>
        <v>3.4679547000938116E-3</v>
      </c>
      <c r="D173" s="10">
        <f t="shared" si="74"/>
        <v>-3.4679547000938671E-3</v>
      </c>
    </row>
    <row r="174" spans="1:4" x14ac:dyDescent="0.25">
      <c r="A174" s="17" t="s">
        <v>81</v>
      </c>
      <c r="B174" s="8" t="s">
        <v>82</v>
      </c>
      <c r="C174" s="9">
        <f t="shared" ref="C174:D174" si="75">C78 -($E78*C$95/$E$95)</f>
        <v>5.0076243905194107E-3</v>
      </c>
      <c r="D174" s="10">
        <f t="shared" si="75"/>
        <v>-5.0076243905194107E-3</v>
      </c>
    </row>
    <row r="175" spans="1:4" x14ac:dyDescent="0.25">
      <c r="A175" s="17"/>
      <c r="B175" s="8" t="s">
        <v>83</v>
      </c>
      <c r="C175" s="9">
        <f t="shared" ref="C175:D175" si="76">C79 -($E79*C$95/$E$95)</f>
        <v>5.3721697643834776E-2</v>
      </c>
      <c r="D175" s="10">
        <f t="shared" si="76"/>
        <v>-5.372169764383472E-2</v>
      </c>
    </row>
    <row r="176" spans="1:4" x14ac:dyDescent="0.25">
      <c r="A176" s="17"/>
      <c r="B176" s="8" t="s">
        <v>84</v>
      </c>
      <c r="C176" s="9">
        <f t="shared" ref="C176:D176" si="77">C80 -($E80*C$95/$E$95)</f>
        <v>-3.8351894533298514E-2</v>
      </c>
      <c r="D176" s="10">
        <f t="shared" si="77"/>
        <v>3.8351894533298514E-2</v>
      </c>
    </row>
    <row r="177" spans="1:4" x14ac:dyDescent="0.25">
      <c r="A177" s="17"/>
      <c r="B177" s="8" t="s">
        <v>85</v>
      </c>
      <c r="C177" s="9">
        <f t="shared" ref="C177:D177" si="78">C81 -($E81*C$95/$E$95)</f>
        <v>-2.9704195162882086E-3</v>
      </c>
      <c r="D177" s="10">
        <f t="shared" si="78"/>
        <v>2.9704195162882502E-3</v>
      </c>
    </row>
    <row r="178" spans="1:4" ht="24" x14ac:dyDescent="0.25">
      <c r="A178" s="17"/>
      <c r="B178" s="8" t="s">
        <v>86</v>
      </c>
      <c r="C178" s="9">
        <f t="shared" ref="C178:D178" si="79">C82 -($E82*C$95/$E$95)</f>
        <v>-4.8281083174435829E-2</v>
      </c>
      <c r="D178" s="10">
        <f t="shared" si="79"/>
        <v>4.8281083174435843E-2</v>
      </c>
    </row>
    <row r="179" spans="1:4" ht="24" x14ac:dyDescent="0.25">
      <c r="A179" s="17"/>
      <c r="B179" s="8" t="s">
        <v>87</v>
      </c>
      <c r="C179" s="9">
        <f t="shared" ref="C179:D179" si="80">C83 -($E83*C$95/$E$95)</f>
        <v>-2.5625751345362019E-2</v>
      </c>
      <c r="D179" s="10">
        <f t="shared" si="80"/>
        <v>2.5625751345362033E-2</v>
      </c>
    </row>
    <row r="180" spans="1:4" x14ac:dyDescent="0.25">
      <c r="A180" s="17"/>
      <c r="B180" s="8" t="s">
        <v>88</v>
      </c>
      <c r="C180" s="9">
        <f t="shared" ref="C180:D180" si="81">C84 -($E84*C$95/$E$95)</f>
        <v>-2.7403431110202686E-2</v>
      </c>
      <c r="D180" s="10">
        <f t="shared" si="81"/>
        <v>2.7403431110202714E-2</v>
      </c>
    </row>
    <row r="181" spans="1:4" x14ac:dyDescent="0.25">
      <c r="A181" s="17"/>
      <c r="B181" s="8" t="s">
        <v>89</v>
      </c>
      <c r="C181" s="9">
        <f t="shared" ref="C181:D181" si="82">C85 -($E85*C$95/$E$95)</f>
        <v>-4.0498019272092553E-2</v>
      </c>
      <c r="D181" s="10">
        <f t="shared" si="82"/>
        <v>4.0498019272092581E-2</v>
      </c>
    </row>
    <row r="182" spans="1:4" x14ac:dyDescent="0.25">
      <c r="A182" s="17"/>
      <c r="B182" s="8" t="s">
        <v>90</v>
      </c>
      <c r="C182" s="9">
        <f t="shared" ref="C182:D182" si="83">C86 -($E86*C$95/$E$95)</f>
        <v>-4.0476504237117156E-2</v>
      </c>
      <c r="D182" s="10">
        <f t="shared" si="83"/>
        <v>4.0476504237117156E-2</v>
      </c>
    </row>
    <row r="183" spans="1:4" x14ac:dyDescent="0.25">
      <c r="A183" s="17"/>
      <c r="B183" s="8" t="s">
        <v>91</v>
      </c>
      <c r="C183" s="9">
        <f t="shared" ref="C183:D183" si="84">C87 -($E87*C$95/$E$95)</f>
        <v>2.5360847477227666E-3</v>
      </c>
      <c r="D183" s="10">
        <f t="shared" si="84"/>
        <v>-2.5360847477227666E-3</v>
      </c>
    </row>
    <row r="184" spans="1:4" x14ac:dyDescent="0.25">
      <c r="A184" s="17"/>
      <c r="B184" s="8" t="s">
        <v>92</v>
      </c>
      <c r="C184" s="9">
        <f t="shared" ref="C184:D184" si="85">C88 -($E88*C$95/$E$95)</f>
        <v>-1.0862403283194211E-2</v>
      </c>
      <c r="D184" s="10">
        <f t="shared" si="85"/>
        <v>1.0862403283194377E-2</v>
      </c>
    </row>
    <row r="185" spans="1:4" ht="24" x14ac:dyDescent="0.25">
      <c r="A185" s="17"/>
      <c r="B185" s="8" t="s">
        <v>93</v>
      </c>
      <c r="C185" s="9">
        <f t="shared" ref="C185:D185" si="86">C89 -($E89*C$95/$E$95)</f>
        <v>9.3186995237110049E-4</v>
      </c>
      <c r="D185" s="10">
        <f t="shared" si="86"/>
        <v>-9.3186995237107273E-4</v>
      </c>
    </row>
    <row r="186" spans="1:4" ht="24" x14ac:dyDescent="0.25">
      <c r="A186" s="17"/>
      <c r="B186" s="8" t="s">
        <v>94</v>
      </c>
      <c r="C186" s="9">
        <f t="shared" ref="C186:D186" si="87">C90 -($E90*C$95/$E$95)</f>
        <v>-2.1701946841727326E-2</v>
      </c>
      <c r="D186" s="10">
        <f t="shared" si="87"/>
        <v>2.1701946841727326E-2</v>
      </c>
    </row>
    <row r="187" spans="1:4" x14ac:dyDescent="0.25">
      <c r="A187" s="17"/>
      <c r="B187" s="8" t="s">
        <v>95</v>
      </c>
      <c r="C187" s="9">
        <f t="shared" ref="C187:D187" si="88">C91 -($E91*C$95/$E$95)</f>
        <v>3.7982104869659306E-2</v>
      </c>
      <c r="D187" s="10">
        <f t="shared" si="88"/>
        <v>-3.798210486965925E-2</v>
      </c>
    </row>
    <row r="188" spans="1:4" x14ac:dyDescent="0.25">
      <c r="A188" s="17"/>
      <c r="B188" s="8" t="s">
        <v>96</v>
      </c>
      <c r="C188" s="9">
        <f t="shared" ref="C188:D188" si="89">C92 -($E92*C$95/$E$95)</f>
        <v>1.3180648301791442E-2</v>
      </c>
      <c r="D188" s="10">
        <f t="shared" si="89"/>
        <v>-1.3180648301791414E-2</v>
      </c>
    </row>
    <row r="189" spans="1:4" x14ac:dyDescent="0.25">
      <c r="A189" s="17"/>
      <c r="B189" s="8" t="s">
        <v>97</v>
      </c>
      <c r="C189" s="9">
        <f t="shared" ref="C189:D189" si="90">C93 -($E93*C$95/$E$95)</f>
        <v>6.0442456694268731E-2</v>
      </c>
      <c r="D189" s="10">
        <f t="shared" si="90"/>
        <v>-6.0442456694268676E-2</v>
      </c>
    </row>
    <row r="190" spans="1:4" ht="15.75" thickBot="1" x14ac:dyDescent="0.3">
      <c r="A190" s="18"/>
      <c r="B190" s="11" t="s">
        <v>98</v>
      </c>
      <c r="C190" s="12">
        <f t="shared" ref="C190:D190" si="91">C94 -($E94*C$95/$E$95)</f>
        <v>2.6990611376612683E-2</v>
      </c>
      <c r="D190" s="13">
        <f t="shared" si="91"/>
        <v>-2.6990611376612628E-2</v>
      </c>
    </row>
    <row r="191" spans="1:4" ht="15.75" thickTop="1" x14ac:dyDescent="0.25"/>
  </sheetData>
  <mergeCells count="14">
    <mergeCell ref="A60:A77"/>
    <mergeCell ref="A3:B5"/>
    <mergeCell ref="C3:D3"/>
    <mergeCell ref="A6:A23"/>
    <mergeCell ref="A24:A43"/>
    <mergeCell ref="A44:A59"/>
    <mergeCell ref="A156:A173"/>
    <mergeCell ref="A174:A190"/>
    <mergeCell ref="A78:A94"/>
    <mergeCell ref="A99:B101"/>
    <mergeCell ref="C99:D99"/>
    <mergeCell ref="A102:A119"/>
    <mergeCell ref="A120:A139"/>
    <mergeCell ref="A140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7E95-5957-4AC6-BD68-6A05B243090C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24.75" thickTop="1" x14ac:dyDescent="0.25">
      <c r="A6" s="39" t="s">
        <v>5</v>
      </c>
      <c r="B6" s="40" t="s">
        <v>6</v>
      </c>
      <c r="C6" s="41">
        <v>0.19078947368421054</v>
      </c>
      <c r="D6" s="42">
        <v>0.11702127659574468</v>
      </c>
      <c r="E6" s="14">
        <f>AVERAGE(C6:D6)</f>
        <v>0.1539053751399776</v>
      </c>
    </row>
    <row r="7" spans="1:5" ht="24" x14ac:dyDescent="0.25">
      <c r="A7" s="43"/>
      <c r="B7" s="44" t="s">
        <v>7</v>
      </c>
      <c r="C7" s="45">
        <v>0.15570175438596492</v>
      </c>
      <c r="D7" s="46">
        <v>0.19148936170212769</v>
      </c>
      <c r="E7" s="14">
        <f>AVERAGE(C7:D7)</f>
        <v>0.17359555804404631</v>
      </c>
    </row>
    <row r="8" spans="1:5" ht="24" x14ac:dyDescent="0.25">
      <c r="A8" s="43"/>
      <c r="B8" s="44" t="s">
        <v>8</v>
      </c>
      <c r="C8" s="45">
        <v>0.25657894736842107</v>
      </c>
      <c r="D8" s="46">
        <v>0.20212765957446804</v>
      </c>
      <c r="E8" s="14">
        <f>AVERAGE(C8:D8)</f>
        <v>0.22935330347144456</v>
      </c>
    </row>
    <row r="9" spans="1:5" ht="24" x14ac:dyDescent="0.25">
      <c r="A9" s="43"/>
      <c r="B9" s="44" t="s">
        <v>9</v>
      </c>
      <c r="C9" s="45">
        <v>0.12938596491228072</v>
      </c>
      <c r="D9" s="46">
        <v>0.1276595744680851</v>
      </c>
      <c r="E9" s="14">
        <f>AVERAGE(C9:D9)</f>
        <v>0.12852276969018289</v>
      </c>
    </row>
    <row r="10" spans="1:5" ht="24" x14ac:dyDescent="0.25">
      <c r="A10" s="43"/>
      <c r="B10" s="44" t="s">
        <v>10</v>
      </c>
      <c r="C10" s="45">
        <v>0.23245614035087719</v>
      </c>
      <c r="D10" s="46">
        <v>0.22340425531914893</v>
      </c>
      <c r="E10" s="14">
        <f>AVERAGE(C10:D10)</f>
        <v>0.22793019783501306</v>
      </c>
    </row>
    <row r="11" spans="1:5" ht="24" x14ac:dyDescent="0.25">
      <c r="A11" s="43"/>
      <c r="B11" s="44" t="s">
        <v>11</v>
      </c>
      <c r="C11" s="45">
        <v>7.2368421052631582E-2</v>
      </c>
      <c r="D11" s="46">
        <v>0.10638297872340426</v>
      </c>
      <c r="E11" s="14">
        <f>AVERAGE(C11:D11)</f>
        <v>8.9375699888017912E-2</v>
      </c>
    </row>
    <row r="12" spans="1:5" ht="24" x14ac:dyDescent="0.25">
      <c r="A12" s="43"/>
      <c r="B12" s="44" t="s">
        <v>12</v>
      </c>
      <c r="C12" s="45">
        <v>0.28289473684210525</v>
      </c>
      <c r="D12" s="46">
        <v>0.11702127659574468</v>
      </c>
      <c r="E12" s="14">
        <f>AVERAGE(C12:D12)</f>
        <v>0.19995800671892497</v>
      </c>
    </row>
    <row r="13" spans="1:5" ht="24" x14ac:dyDescent="0.25">
      <c r="A13" s="43"/>
      <c r="B13" s="44" t="s">
        <v>13</v>
      </c>
      <c r="C13" s="45">
        <v>0.38596491228070173</v>
      </c>
      <c r="D13" s="46">
        <v>0.30851063829787234</v>
      </c>
      <c r="E13" s="14">
        <f>AVERAGE(C13:D13)</f>
        <v>0.34723777528928701</v>
      </c>
    </row>
    <row r="14" spans="1:5" ht="24" x14ac:dyDescent="0.25">
      <c r="A14" s="43"/>
      <c r="B14" s="44" t="s">
        <v>14</v>
      </c>
      <c r="C14" s="45">
        <v>0.19298245614035087</v>
      </c>
      <c r="D14" s="46">
        <v>0.20212765957446804</v>
      </c>
      <c r="E14" s="14">
        <f>AVERAGE(C14:D14)</f>
        <v>0.19755505785740946</v>
      </c>
    </row>
    <row r="15" spans="1:5" ht="24" x14ac:dyDescent="0.25">
      <c r="A15" s="43"/>
      <c r="B15" s="44" t="s">
        <v>15</v>
      </c>
      <c r="C15" s="45">
        <v>0.10307017543859649</v>
      </c>
      <c r="D15" s="46">
        <v>0.11702127659574468</v>
      </c>
      <c r="E15" s="14">
        <f>AVERAGE(C15:D15)</f>
        <v>0.11004572601717058</v>
      </c>
    </row>
    <row r="16" spans="1:5" ht="24" x14ac:dyDescent="0.25">
      <c r="A16" s="43"/>
      <c r="B16" s="44" t="s">
        <v>16</v>
      </c>
      <c r="C16" s="45">
        <v>0.125</v>
      </c>
      <c r="D16" s="46">
        <v>0.11702127659574468</v>
      </c>
      <c r="E16" s="14">
        <f>AVERAGE(C16:D16)</f>
        <v>0.12101063829787234</v>
      </c>
    </row>
    <row r="17" spans="1:5" ht="24" x14ac:dyDescent="0.25">
      <c r="A17" s="43"/>
      <c r="B17" s="44" t="s">
        <v>17</v>
      </c>
      <c r="C17" s="45">
        <v>5.4824561403508769E-2</v>
      </c>
      <c r="D17" s="46">
        <v>8.5106382978723402E-2</v>
      </c>
      <c r="E17" s="14">
        <f>AVERAGE(C17:D17)</f>
        <v>6.9965472191116082E-2</v>
      </c>
    </row>
    <row r="18" spans="1:5" ht="24" x14ac:dyDescent="0.25">
      <c r="A18" s="43"/>
      <c r="B18" s="44" t="s">
        <v>18</v>
      </c>
      <c r="C18" s="45">
        <v>0.29166666666666669</v>
      </c>
      <c r="D18" s="46">
        <v>0.15957446808510639</v>
      </c>
      <c r="E18" s="14">
        <f>AVERAGE(C18:D18)</f>
        <v>0.22562056737588654</v>
      </c>
    </row>
    <row r="19" spans="1:5" ht="24" x14ac:dyDescent="0.25">
      <c r="A19" s="43"/>
      <c r="B19" s="44" t="s">
        <v>19</v>
      </c>
      <c r="C19" s="45">
        <v>7.8947368421052627E-2</v>
      </c>
      <c r="D19" s="46">
        <v>0.10638297872340426</v>
      </c>
      <c r="E19" s="14">
        <f>AVERAGE(C19:D19)</f>
        <v>9.2665173572228449E-2</v>
      </c>
    </row>
    <row r="20" spans="1:5" ht="24" x14ac:dyDescent="0.25">
      <c r="A20" s="43"/>
      <c r="B20" s="44" t="s">
        <v>20</v>
      </c>
      <c r="C20" s="45">
        <v>0.23026315789473684</v>
      </c>
      <c r="D20" s="46">
        <v>0.22340425531914893</v>
      </c>
      <c r="E20" s="14">
        <f>AVERAGE(C20:D20)</f>
        <v>0.22683370660694288</v>
      </c>
    </row>
    <row r="21" spans="1:5" ht="24" x14ac:dyDescent="0.25">
      <c r="A21" s="43"/>
      <c r="B21" s="44" t="s">
        <v>21</v>
      </c>
      <c r="C21" s="45">
        <v>7.6754385964912283E-2</v>
      </c>
      <c r="D21" s="46">
        <v>0.1276595744680851</v>
      </c>
      <c r="E21" s="14">
        <f>AVERAGE(C21:D21)</f>
        <v>0.10220698021649868</v>
      </c>
    </row>
    <row r="22" spans="1:5" ht="24" x14ac:dyDescent="0.25">
      <c r="A22" s="43"/>
      <c r="B22" s="44" t="s">
        <v>22</v>
      </c>
      <c r="C22" s="45">
        <v>7.8947368421052627E-2</v>
      </c>
      <c r="D22" s="46">
        <v>0.10638297872340426</v>
      </c>
      <c r="E22" s="14">
        <f>AVERAGE(C22:D22)</f>
        <v>9.2665173572228449E-2</v>
      </c>
    </row>
    <row r="23" spans="1:5" ht="24" x14ac:dyDescent="0.25">
      <c r="A23" s="43"/>
      <c r="B23" s="44" t="s">
        <v>23</v>
      </c>
      <c r="C23" s="45">
        <v>0.20175438596491227</v>
      </c>
      <c r="D23" s="46">
        <v>0.15957446808510639</v>
      </c>
      <c r="E23" s="14">
        <f>AVERAGE(C23:D23)</f>
        <v>0.18066442702500934</v>
      </c>
    </row>
    <row r="24" spans="1:5" ht="24" x14ac:dyDescent="0.25">
      <c r="A24" s="43"/>
      <c r="B24" s="44" t="s">
        <v>24</v>
      </c>
      <c r="C24" s="45">
        <v>0.15570175438596492</v>
      </c>
      <c r="D24" s="46">
        <v>0.1702127659574468</v>
      </c>
      <c r="E24" s="14">
        <f>AVERAGE(C24:D24)</f>
        <v>0.16295726017170586</v>
      </c>
    </row>
    <row r="25" spans="1:5" ht="24" x14ac:dyDescent="0.25">
      <c r="A25" s="43"/>
      <c r="B25" s="44" t="s">
        <v>25</v>
      </c>
      <c r="C25" s="45">
        <v>0.36842105263157893</v>
      </c>
      <c r="D25" s="46">
        <v>0.24468085106382978</v>
      </c>
      <c r="E25" s="14">
        <f>AVERAGE(C25:D25)</f>
        <v>0.30655095184770437</v>
      </c>
    </row>
    <row r="26" spans="1:5" x14ac:dyDescent="0.25">
      <c r="A26" s="43" t="s">
        <v>26</v>
      </c>
      <c r="B26" s="44" t="s">
        <v>27</v>
      </c>
      <c r="C26" s="45">
        <v>0.13596491228070176</v>
      </c>
      <c r="D26" s="46">
        <v>0.14893617021276595</v>
      </c>
      <c r="E26" s="14">
        <f>AVERAGE(C26:D26)</f>
        <v>0.14245054124673384</v>
      </c>
    </row>
    <row r="27" spans="1:5" x14ac:dyDescent="0.25">
      <c r="A27" s="43"/>
      <c r="B27" s="44" t="s">
        <v>28</v>
      </c>
      <c r="C27" s="45">
        <v>0.16885964912280702</v>
      </c>
      <c r="D27" s="46">
        <v>0.22340425531914893</v>
      </c>
      <c r="E27" s="14">
        <f>AVERAGE(C27:D27)</f>
        <v>0.19613195222097796</v>
      </c>
    </row>
    <row r="28" spans="1:5" x14ac:dyDescent="0.25">
      <c r="A28" s="43"/>
      <c r="B28" s="44" t="s">
        <v>29</v>
      </c>
      <c r="C28" s="45">
        <v>0.23903508771929827</v>
      </c>
      <c r="D28" s="46">
        <v>0.23404255319148937</v>
      </c>
      <c r="E28" s="14">
        <f>AVERAGE(C28:D28)</f>
        <v>0.23653882045539382</v>
      </c>
    </row>
    <row r="29" spans="1:5" x14ac:dyDescent="0.25">
      <c r="A29" s="43"/>
      <c r="B29" s="44" t="s">
        <v>30</v>
      </c>
      <c r="C29" s="45">
        <v>0.10087719298245613</v>
      </c>
      <c r="D29" s="46">
        <v>0.1702127659574468</v>
      </c>
      <c r="E29" s="14">
        <f>AVERAGE(C29:D29)</f>
        <v>0.13554497946995148</v>
      </c>
    </row>
    <row r="30" spans="1:5" x14ac:dyDescent="0.25">
      <c r="A30" s="43"/>
      <c r="B30" s="44" t="s">
        <v>31</v>
      </c>
      <c r="C30" s="45">
        <v>7.0175438596491224E-2</v>
      </c>
      <c r="D30" s="46">
        <v>0.20212765957446804</v>
      </c>
      <c r="E30" s="14">
        <f>AVERAGE(C30:D30)</f>
        <v>0.13615154908547963</v>
      </c>
    </row>
    <row r="31" spans="1:5" x14ac:dyDescent="0.25">
      <c r="A31" s="43"/>
      <c r="B31" s="44" t="s">
        <v>32</v>
      </c>
      <c r="C31" s="45">
        <v>0.42982456140350878</v>
      </c>
      <c r="D31" s="46">
        <v>0.18085106382978725</v>
      </c>
      <c r="E31" s="14">
        <f>AVERAGE(C31:D31)</f>
        <v>0.305337812616648</v>
      </c>
    </row>
    <row r="32" spans="1:5" x14ac:dyDescent="0.25">
      <c r="A32" s="43"/>
      <c r="B32" s="44" t="s">
        <v>33</v>
      </c>
      <c r="C32" s="45">
        <v>0.37061403508771934</v>
      </c>
      <c r="D32" s="46">
        <v>0.27659574468085107</v>
      </c>
      <c r="E32" s="14">
        <f>AVERAGE(C32:D32)</f>
        <v>0.32360488988428521</v>
      </c>
    </row>
    <row r="33" spans="1:5" x14ac:dyDescent="0.25">
      <c r="A33" s="43"/>
      <c r="B33" s="44" t="s">
        <v>34</v>
      </c>
      <c r="C33" s="45">
        <v>6.1403508771929821E-2</v>
      </c>
      <c r="D33" s="46">
        <v>8.5106382978723402E-2</v>
      </c>
      <c r="E33" s="14">
        <f>AVERAGE(C33:D33)</f>
        <v>7.3254945875326605E-2</v>
      </c>
    </row>
    <row r="34" spans="1:5" x14ac:dyDescent="0.25">
      <c r="A34" s="43"/>
      <c r="B34" s="44" t="s">
        <v>35</v>
      </c>
      <c r="C34" s="45">
        <v>0.27850877192982454</v>
      </c>
      <c r="D34" s="46">
        <v>0.20212765957446804</v>
      </c>
      <c r="E34" s="14">
        <f>AVERAGE(C34:D34)</f>
        <v>0.24031821575214629</v>
      </c>
    </row>
    <row r="35" spans="1:5" ht="24" x14ac:dyDescent="0.25">
      <c r="A35" s="43"/>
      <c r="B35" s="44" t="s">
        <v>36</v>
      </c>
      <c r="C35" s="45">
        <v>0.23026315789473684</v>
      </c>
      <c r="D35" s="46">
        <v>0.14893617021276595</v>
      </c>
      <c r="E35" s="14">
        <f>AVERAGE(C35:D35)</f>
        <v>0.18959966405375139</v>
      </c>
    </row>
    <row r="36" spans="1:5" x14ac:dyDescent="0.25">
      <c r="A36" s="43"/>
      <c r="B36" s="44" t="s">
        <v>37</v>
      </c>
      <c r="C36" s="45">
        <v>0.20175438596491227</v>
      </c>
      <c r="D36" s="46">
        <v>0.15957446808510639</v>
      </c>
      <c r="E36" s="14">
        <f>AVERAGE(C36:D36)</f>
        <v>0.18066442702500934</v>
      </c>
    </row>
    <row r="37" spans="1:5" x14ac:dyDescent="0.25">
      <c r="A37" s="43"/>
      <c r="B37" s="44" t="s">
        <v>38</v>
      </c>
      <c r="C37" s="45">
        <v>5.921052631578947E-2</v>
      </c>
      <c r="D37" s="46">
        <v>0.20212765957446804</v>
      </c>
      <c r="E37" s="14">
        <f>AVERAGE(C37:D37)</f>
        <v>0.13066909294512877</v>
      </c>
    </row>
    <row r="38" spans="1:5" x14ac:dyDescent="0.25">
      <c r="A38" s="43"/>
      <c r="B38" s="44" t="s">
        <v>39</v>
      </c>
      <c r="C38" s="45">
        <v>0.46710526315789475</v>
      </c>
      <c r="D38" s="46">
        <v>0.32978723404255317</v>
      </c>
      <c r="E38" s="14">
        <f>AVERAGE(C38:D38)</f>
        <v>0.39844624860022393</v>
      </c>
    </row>
    <row r="39" spans="1:5" ht="24" x14ac:dyDescent="0.25">
      <c r="A39" s="43"/>
      <c r="B39" s="44" t="s">
        <v>40</v>
      </c>
      <c r="C39" s="45">
        <v>6.5789473684210523E-2</v>
      </c>
      <c r="D39" s="46">
        <v>8.5106382978723402E-2</v>
      </c>
      <c r="E39" s="14">
        <f>AVERAGE(C39:D39)</f>
        <v>7.5447928331466962E-2</v>
      </c>
    </row>
    <row r="40" spans="1:5" ht="24" x14ac:dyDescent="0.25">
      <c r="A40" s="43"/>
      <c r="B40" s="44" t="s">
        <v>41</v>
      </c>
      <c r="C40" s="45">
        <v>0.32894736842105265</v>
      </c>
      <c r="D40" s="46">
        <v>0.30851063829787234</v>
      </c>
      <c r="E40" s="14">
        <f>AVERAGE(C40:D40)</f>
        <v>0.31872900335946253</v>
      </c>
    </row>
    <row r="41" spans="1:5" ht="24.75" thickBot="1" x14ac:dyDescent="0.3">
      <c r="A41" s="47"/>
      <c r="B41" s="48" t="s">
        <v>42</v>
      </c>
      <c r="C41" s="49">
        <v>0.21710526315789477</v>
      </c>
      <c r="D41" s="50">
        <v>0.24468085106382978</v>
      </c>
      <c r="E41" s="14">
        <f>AVERAGE(C41:D41)</f>
        <v>0.23089305711086228</v>
      </c>
    </row>
    <row r="42" spans="1:5" ht="15.75" thickTop="1" x14ac:dyDescent="0.25">
      <c r="C42" s="15">
        <f>AVERAGE(C6:C41)</f>
        <v>0.19694200779727095</v>
      </c>
      <c r="D42" s="15">
        <f>AVERAGE(D6:D41)</f>
        <v>0.17819148936170209</v>
      </c>
      <c r="E42" s="15">
        <f>AVERAGE(E6:E41)</f>
        <v>0.18756674857948655</v>
      </c>
    </row>
    <row r="45" spans="1:5" ht="15.75" thickBot="1" x14ac:dyDescent="0.3"/>
    <row r="46" spans="1:5" ht="15.75" thickTop="1" x14ac:dyDescent="0.25">
      <c r="A46" s="27"/>
      <c r="B46" s="28"/>
      <c r="C46" s="29" t="s">
        <v>1</v>
      </c>
      <c r="D46" s="30"/>
    </row>
    <row r="47" spans="1:5" ht="24.75" x14ac:dyDescent="0.25">
      <c r="A47" s="31"/>
      <c r="B47" s="32"/>
      <c r="C47" s="33" t="s">
        <v>2</v>
      </c>
      <c r="D47" s="34" t="s">
        <v>3</v>
      </c>
    </row>
    <row r="48" spans="1:5" ht="25.5" thickBot="1" x14ac:dyDescent="0.3">
      <c r="A48" s="35"/>
      <c r="B48" s="36"/>
      <c r="C48" s="37" t="s">
        <v>4</v>
      </c>
      <c r="D48" s="38" t="s">
        <v>4</v>
      </c>
    </row>
    <row r="49" spans="1:4" ht="24.75" thickTop="1" x14ac:dyDescent="0.25">
      <c r="A49" s="39" t="s">
        <v>5</v>
      </c>
      <c r="B49" s="40" t="s">
        <v>6</v>
      </c>
      <c r="C49" s="41">
        <f>C6 -($E6*C$42/$E$42)</f>
        <v>2.9191355572062844E-2</v>
      </c>
      <c r="D49" s="42">
        <f t="shared" ref="D49:D84" si="0">D6 -($E6*D$42/$E$42)</f>
        <v>-2.9191355572062788E-2</v>
      </c>
    </row>
    <row r="50" spans="1:4" ht="24" x14ac:dyDescent="0.25">
      <c r="A50" s="43"/>
      <c r="B50" s="44" t="s">
        <v>7</v>
      </c>
      <c r="C50" s="45">
        <f t="shared" ref="C50:D50" si="1">C7 -($E7*C$42/$E$42)</f>
        <v>-2.6570732634270205E-2</v>
      </c>
      <c r="D50" s="46">
        <f t="shared" si="0"/>
        <v>2.6570732634270261E-2</v>
      </c>
    </row>
    <row r="51" spans="1:4" ht="24" x14ac:dyDescent="0.25">
      <c r="A51" s="43"/>
      <c r="B51" s="44" t="s">
        <v>8</v>
      </c>
      <c r="C51" s="45">
        <f t="shared" ref="C51:D51" si="2">C8 -($E8*C$42/$E$42)</f>
        <v>1.5761742705616172E-2</v>
      </c>
      <c r="D51" s="46">
        <f t="shared" si="0"/>
        <v>-1.5761742705616089E-2</v>
      </c>
    </row>
    <row r="52" spans="1:4" ht="24" x14ac:dyDescent="0.25">
      <c r="A52" s="43"/>
      <c r="B52" s="44" t="s">
        <v>9</v>
      </c>
      <c r="C52" s="45">
        <f t="shared" ref="C52:D52" si="3">C9 -($E9*C$42/$E$42)</f>
        <v>-5.5608340387305888E-3</v>
      </c>
      <c r="D52" s="46">
        <f t="shared" si="0"/>
        <v>5.5608340387306721E-3</v>
      </c>
    </row>
    <row r="53" spans="1:4" ht="24" x14ac:dyDescent="0.25">
      <c r="A53" s="43"/>
      <c r="B53" s="44" t="s">
        <v>10</v>
      </c>
      <c r="C53" s="45">
        <f t="shared" ref="C53:D53" si="4">C10 -($E10*C$42/$E$42)</f>
        <v>-6.8668267486654833E-3</v>
      </c>
      <c r="D53" s="46">
        <f t="shared" si="0"/>
        <v>6.8668267486655665E-3</v>
      </c>
    </row>
    <row r="54" spans="1:4" ht="24" x14ac:dyDescent="0.25">
      <c r="A54" s="43"/>
      <c r="B54" s="44" t="s">
        <v>11</v>
      </c>
      <c r="C54" s="45">
        <f t="shared" ref="C54:D54" si="5">C11 -($E11*C$42/$E$42)</f>
        <v>-2.147459705978888E-2</v>
      </c>
      <c r="D54" s="46">
        <f t="shared" si="0"/>
        <v>2.1474597059788922E-2</v>
      </c>
    </row>
    <row r="55" spans="1:4" ht="24" x14ac:dyDescent="0.25">
      <c r="A55" s="43"/>
      <c r="B55" s="44" t="s">
        <v>12</v>
      </c>
      <c r="C55" s="45">
        <f t="shared" ref="C55:D55" si="6">C12 -($E12*C$42/$E$42)</f>
        <v>7.2942111354881073E-2</v>
      </c>
      <c r="D55" s="46">
        <f t="shared" si="0"/>
        <v>-7.2942111354881017E-2</v>
      </c>
    </row>
    <row r="56" spans="1:4" ht="24" x14ac:dyDescent="0.25">
      <c r="A56" s="43"/>
      <c r="B56" s="44" t="s">
        <v>13</v>
      </c>
      <c r="C56" s="45">
        <f t="shared" ref="C56:D56" si="7">C13 -($E13*C$42/$E$42)</f>
        <v>2.1370946844714744E-2</v>
      </c>
      <c r="D56" s="46">
        <f t="shared" si="0"/>
        <v>-2.1370946844714578E-2</v>
      </c>
    </row>
    <row r="57" spans="1:4" ht="24" x14ac:dyDescent="0.25">
      <c r="A57" s="43"/>
      <c r="B57" s="44" t="s">
        <v>14</v>
      </c>
      <c r="C57" s="45">
        <f t="shared" ref="C57:D57" si="8">C14 -($E14*C$42/$E$42)</f>
        <v>-1.4447112477758345E-2</v>
      </c>
      <c r="D57" s="46">
        <f t="shared" si="0"/>
        <v>1.4447112477758428E-2</v>
      </c>
    </row>
    <row r="58" spans="1:4" ht="24" x14ac:dyDescent="0.25">
      <c r="A58" s="43"/>
      <c r="B58" s="44" t="s">
        <v>15</v>
      </c>
      <c r="C58" s="45">
        <f t="shared" ref="C58:D58" si="9">C15 -($E15*C$42/$E$42)</f>
        <v>-1.2476030887764084E-2</v>
      </c>
      <c r="D58" s="46">
        <f t="shared" si="0"/>
        <v>1.2476030887764111E-2</v>
      </c>
    </row>
    <row r="59" spans="1:4" ht="24" x14ac:dyDescent="0.25">
      <c r="A59" s="43"/>
      <c r="B59" s="44" t="s">
        <v>16</v>
      </c>
      <c r="C59" s="45">
        <f t="shared" ref="C59:D59" si="10">C16 -($E16*C$42/$E$42)</f>
        <v>-2.0591842728073517E-3</v>
      </c>
      <c r="D59" s="46">
        <f t="shared" si="0"/>
        <v>2.0591842728073934E-3</v>
      </c>
    </row>
    <row r="60" spans="1:4" ht="24" x14ac:dyDescent="0.25">
      <c r="A60" s="43"/>
      <c r="B60" s="44" t="s">
        <v>17</v>
      </c>
      <c r="C60" s="45">
        <f t="shared" ref="C60:D60" si="11">C17 -($E17*C$42/$E$42)</f>
        <v>-1.8638036173925045E-2</v>
      </c>
      <c r="D60" s="46">
        <f t="shared" si="0"/>
        <v>1.8638036173925079E-2</v>
      </c>
    </row>
    <row r="61" spans="1:4" ht="24" x14ac:dyDescent="0.25">
      <c r="A61" s="43"/>
      <c r="B61" s="44" t="s">
        <v>18</v>
      </c>
      <c r="C61" s="45">
        <f t="shared" ref="C61:D61" si="12">C18 -($E18*C$42/$E$42)</f>
        <v>5.4768773645205326E-2</v>
      </c>
      <c r="D61" s="46">
        <f t="shared" si="0"/>
        <v>-5.4768773645205271E-2</v>
      </c>
    </row>
    <row r="62" spans="1:4" ht="24" x14ac:dyDescent="0.25">
      <c r="A62" s="43"/>
      <c r="B62" s="44" t="s">
        <v>19</v>
      </c>
      <c r="C62" s="45">
        <f t="shared" ref="C62:D62" si="13">C19 -($E19*C$42/$E$42)</f>
        <v>-1.8349543075301886E-2</v>
      </c>
      <c r="D62" s="46">
        <f t="shared" si="0"/>
        <v>1.8349543075301886E-2</v>
      </c>
    </row>
    <row r="63" spans="1:4" ht="24" x14ac:dyDescent="0.25">
      <c r="A63" s="43"/>
      <c r="B63" s="44" t="s">
        <v>20</v>
      </c>
      <c r="C63" s="45">
        <f t="shared" ref="C63:D63" si="14">C20 -($E20*C$42/$E$42)</f>
        <v>-7.908511410161162E-3</v>
      </c>
      <c r="D63" s="46">
        <f t="shared" si="0"/>
        <v>7.9085114101612175E-3</v>
      </c>
    </row>
    <row r="64" spans="1:4" ht="24" x14ac:dyDescent="0.25">
      <c r="A64" s="43"/>
      <c r="B64" s="44" t="s">
        <v>21</v>
      </c>
      <c r="C64" s="45">
        <f t="shared" ref="C64:D64" si="15">C21 -($E21*C$42/$E$42)</f>
        <v>-3.0561265914626753E-2</v>
      </c>
      <c r="D64" s="46">
        <f t="shared" si="0"/>
        <v>3.0561265914626795E-2</v>
      </c>
    </row>
    <row r="65" spans="1:4" ht="24" x14ac:dyDescent="0.25">
      <c r="A65" s="43"/>
      <c r="B65" s="44" t="s">
        <v>22</v>
      </c>
      <c r="C65" s="45">
        <f t="shared" ref="C65:D65" si="16">C22 -($E22*C$42/$E$42)</f>
        <v>-1.8349543075301886E-2</v>
      </c>
      <c r="D65" s="46">
        <f t="shared" si="0"/>
        <v>1.8349543075301886E-2</v>
      </c>
    </row>
    <row r="66" spans="1:4" ht="24" x14ac:dyDescent="0.25">
      <c r="A66" s="43"/>
      <c r="B66" s="44" t="s">
        <v>23</v>
      </c>
      <c r="C66" s="45">
        <f t="shared" ref="C66:D66" si="17">C23 -($E23*C$42/$E$42)</f>
        <v>1.205970252388272E-2</v>
      </c>
      <c r="D66" s="46">
        <f t="shared" si="0"/>
        <v>-1.2059702523882693E-2</v>
      </c>
    </row>
    <row r="67" spans="1:4" ht="24" x14ac:dyDescent="0.25">
      <c r="A67" s="43"/>
      <c r="B67" s="44" t="s">
        <v>24</v>
      </c>
      <c r="C67" s="45">
        <f t="shared" ref="C67:D67" si="18">C24 -($E24*C$42/$E$42)</f>
        <v>-1.5400694456440961E-2</v>
      </c>
      <c r="D67" s="46">
        <f t="shared" si="0"/>
        <v>1.5400694456441016E-2</v>
      </c>
    </row>
    <row r="68" spans="1:4" ht="24" x14ac:dyDescent="0.25">
      <c r="A68" s="43"/>
      <c r="B68" s="44" t="s">
        <v>25</v>
      </c>
      <c r="C68" s="45">
        <f t="shared" ref="C68:D68" si="19">C25 -($E25*C$42/$E$42)</f>
        <v>4.6547584086236993E-2</v>
      </c>
      <c r="D68" s="46">
        <f t="shared" si="0"/>
        <v>-4.6547584086236909E-2</v>
      </c>
    </row>
    <row r="69" spans="1:4" x14ac:dyDescent="0.25">
      <c r="A69" s="43" t="s">
        <v>26</v>
      </c>
      <c r="B69" s="44" t="s">
        <v>27</v>
      </c>
      <c r="C69" s="45">
        <f t="shared" ref="C69:D69" si="20">C26 -($E26*C$42/$E$42)</f>
        <v>-1.3605818232072797E-2</v>
      </c>
      <c r="D69" s="46">
        <f t="shared" si="0"/>
        <v>1.3605818232072853E-2</v>
      </c>
    </row>
    <row r="70" spans="1:4" x14ac:dyDescent="0.25">
      <c r="A70" s="43"/>
      <c r="B70" s="44" t="s">
        <v>28</v>
      </c>
      <c r="C70" s="45">
        <f t="shared" ref="C70:D70" si="21">C27 -($E27*C$42/$E$42)</f>
        <v>-3.7075681932039972E-2</v>
      </c>
      <c r="D70" s="46">
        <f t="shared" si="0"/>
        <v>3.7075681932040055E-2</v>
      </c>
    </row>
    <row r="71" spans="1:4" x14ac:dyDescent="0.25">
      <c r="A71" s="43"/>
      <c r="B71" s="44" t="s">
        <v>29</v>
      </c>
      <c r="C71" s="45">
        <f t="shared" ref="C71:D71" si="22">C28 -($E28*C$42/$E$42)</f>
        <v>-9.3267918530930971E-3</v>
      </c>
      <c r="D71" s="46">
        <f t="shared" si="0"/>
        <v>9.3267918530931249E-3</v>
      </c>
    </row>
    <row r="72" spans="1:4" x14ac:dyDescent="0.25">
      <c r="A72" s="43"/>
      <c r="B72" s="44" t="s">
        <v>30</v>
      </c>
      <c r="C72" s="45">
        <f t="shared" ref="C72:D72" si="23">C29 -($E29*C$42/$E$42)</f>
        <v>-4.1442810993832804E-2</v>
      </c>
      <c r="D72" s="46">
        <f t="shared" si="0"/>
        <v>4.1442810993832818E-2</v>
      </c>
    </row>
    <row r="73" spans="1:4" x14ac:dyDescent="0.25">
      <c r="A73" s="43"/>
      <c r="B73" s="44" t="s">
        <v>31</v>
      </c>
      <c r="C73" s="45">
        <f t="shared" ref="C73:D73" si="24">C30 -($E30*C$42/$E$42)</f>
        <v>-7.2781453521516021E-2</v>
      </c>
      <c r="D73" s="46">
        <f t="shared" si="0"/>
        <v>7.2781453521516076E-2</v>
      </c>
    </row>
    <row r="74" spans="1:4" x14ac:dyDescent="0.25">
      <c r="A74" s="43"/>
      <c r="B74" s="44" t="s">
        <v>32</v>
      </c>
      <c r="C74" s="45">
        <f t="shared" ref="C74:D74" si="25">C31 -($E31*C$42/$E$42)</f>
        <v>0.10922486914160351</v>
      </c>
      <c r="D74" s="46">
        <f t="shared" si="0"/>
        <v>-0.10922486914160337</v>
      </c>
    </row>
    <row r="75" spans="1:4" x14ac:dyDescent="0.25">
      <c r="A75" s="43"/>
      <c r="B75" s="44" t="s">
        <v>33</v>
      </c>
      <c r="C75" s="45">
        <f t="shared" ref="C75:D75" si="26">C32 -($E32*C$42/$E$42)</f>
        <v>3.083421148098886E-2</v>
      </c>
      <c r="D75" s="46">
        <f t="shared" si="0"/>
        <v>-3.0834211480988749E-2</v>
      </c>
    </row>
    <row r="76" spans="1:4" x14ac:dyDescent="0.25">
      <c r="A76" s="43"/>
      <c r="B76" s="44" t="s">
        <v>34</v>
      </c>
      <c r="C76" s="45">
        <f t="shared" ref="C76:D76" si="27">C33 -($E33*C$42/$E$42)</f>
        <v>-1.5512982189438029E-2</v>
      </c>
      <c r="D76" s="46">
        <f t="shared" si="0"/>
        <v>1.5512982189438071E-2</v>
      </c>
    </row>
    <row r="77" spans="1:4" x14ac:dyDescent="0.25">
      <c r="A77" s="43"/>
      <c r="B77" s="44" t="s">
        <v>35</v>
      </c>
      <c r="C77" s="45">
        <f t="shared" ref="C77:D77" si="28">C34 -($E34*C$42/$E$42)</f>
        <v>2.6178589320572876E-2</v>
      </c>
      <c r="D77" s="46">
        <f t="shared" si="0"/>
        <v>-2.6178589320572793E-2</v>
      </c>
    </row>
    <row r="78" spans="1:4" ht="24" x14ac:dyDescent="0.25">
      <c r="A78" s="43"/>
      <c r="B78" s="44" t="s">
        <v>36</v>
      </c>
      <c r="C78" s="45">
        <f t="shared" ref="C78:D78" si="29">C35 -($E35*C$42/$E$42)</f>
        <v>3.1186622212241111E-2</v>
      </c>
      <c r="D78" s="46">
        <f t="shared" si="0"/>
        <v>-3.1186622212241055E-2</v>
      </c>
    </row>
    <row r="79" spans="1:4" x14ac:dyDescent="0.25">
      <c r="A79" s="43"/>
      <c r="B79" s="44" t="s">
        <v>37</v>
      </c>
      <c r="C79" s="45">
        <f t="shared" ref="C79:D79" si="30">C36 -($E36*C$42/$E$42)</f>
        <v>1.205970252388272E-2</v>
      </c>
      <c r="D79" s="46">
        <f t="shared" si="0"/>
        <v>-1.2059702523882693E-2</v>
      </c>
    </row>
    <row r="80" spans="1:4" x14ac:dyDescent="0.25">
      <c r="A80" s="43"/>
      <c r="B80" s="44" t="s">
        <v>38</v>
      </c>
      <c r="C80" s="45">
        <f t="shared" ref="C80:D80" si="31">C37 -($E37*C$42/$E$42)</f>
        <v>-7.7989876828994414E-2</v>
      </c>
      <c r="D80" s="46">
        <f t="shared" si="0"/>
        <v>7.7989876828994428E-2</v>
      </c>
    </row>
    <row r="81" spans="1:4" x14ac:dyDescent="0.25">
      <c r="A81" s="43"/>
      <c r="B81" s="44" t="s">
        <v>39</v>
      </c>
      <c r="C81" s="45">
        <f t="shared" ref="C81:D81" si="32">C38 -($E38*C$42/$E$42)</f>
        <v>4.8743241142225446E-2</v>
      </c>
      <c r="D81" s="46">
        <f t="shared" si="0"/>
        <v>-4.874324114222528E-2</v>
      </c>
    </row>
    <row r="82" spans="1:4" ht="24" x14ac:dyDescent="0.25">
      <c r="A82" s="43"/>
      <c r="B82" s="44" t="s">
        <v>40</v>
      </c>
      <c r="C82" s="45">
        <f t="shared" ref="C82:D82" si="33">C39 -($E39*C$42/$E$42)</f>
        <v>-1.3429612866446686E-2</v>
      </c>
      <c r="D82" s="46">
        <f t="shared" si="0"/>
        <v>1.3429612866446713E-2</v>
      </c>
    </row>
    <row r="83" spans="1:4" ht="24" x14ac:dyDescent="0.25">
      <c r="A83" s="43"/>
      <c r="B83" s="44" t="s">
        <v>41</v>
      </c>
      <c r="C83" s="45">
        <f t="shared" ref="C83:D83" si="34">C40 -($E40*C$42/$E$42)</f>
        <v>-5.7128543541727916E-3</v>
      </c>
      <c r="D83" s="46">
        <f t="shared" si="0"/>
        <v>5.7128543541727916E-3</v>
      </c>
    </row>
    <row r="84" spans="1:4" ht="24.75" thickBot="1" x14ac:dyDescent="0.3">
      <c r="A84" s="47"/>
      <c r="B84" s="48" t="s">
        <v>42</v>
      </c>
      <c r="C84" s="49">
        <f t="shared" ref="C84:D84" si="35">C41 -($E41*C$42/$E$42)</f>
        <v>-2.5328657556964396E-2</v>
      </c>
      <c r="D84" s="50">
        <f t="shared" si="0"/>
        <v>2.5328657556964451E-2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E1EA-2609-4A9E-8F30-83A17A1188DE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24.75" thickTop="1" x14ac:dyDescent="0.25">
      <c r="A6" s="39" t="s">
        <v>43</v>
      </c>
      <c r="B6" s="40" t="s">
        <v>44</v>
      </c>
      <c r="C6" s="41">
        <v>0.19956140350877194</v>
      </c>
      <c r="D6" s="42">
        <v>0.20212765957446804</v>
      </c>
      <c r="E6" s="14">
        <f>AVERAGE(C6:D6)</f>
        <v>0.20084453154161999</v>
      </c>
    </row>
    <row r="7" spans="1:5" ht="24" x14ac:dyDescent="0.25">
      <c r="A7" s="43"/>
      <c r="B7" s="44" t="s">
        <v>45</v>
      </c>
      <c r="C7" s="45">
        <v>0.30043859649122806</v>
      </c>
      <c r="D7" s="46">
        <v>0.2978723404255319</v>
      </c>
      <c r="E7" s="14">
        <f>AVERAGE(C7:D7)</f>
        <v>0.29915546845837998</v>
      </c>
    </row>
    <row r="8" spans="1:5" ht="24" x14ac:dyDescent="0.25">
      <c r="A8" s="43"/>
      <c r="B8" s="44" t="s">
        <v>46</v>
      </c>
      <c r="C8" s="45">
        <v>0.44078947368421045</v>
      </c>
      <c r="D8" s="46">
        <v>0.30851063829787234</v>
      </c>
      <c r="E8" s="14">
        <f>AVERAGE(C8:D8)</f>
        <v>0.3746500559910414</v>
      </c>
    </row>
    <row r="9" spans="1:5" ht="24" x14ac:dyDescent="0.25">
      <c r="A9" s="43"/>
      <c r="B9" s="44" t="s">
        <v>47</v>
      </c>
      <c r="C9" s="45">
        <v>0.23026315789473684</v>
      </c>
      <c r="D9" s="46">
        <v>0.19148936170212769</v>
      </c>
      <c r="E9" s="14">
        <f>AVERAGE(C9:D9)</f>
        <v>0.21087625979843228</v>
      </c>
    </row>
    <row r="10" spans="1:5" ht="24" x14ac:dyDescent="0.25">
      <c r="A10" s="43"/>
      <c r="B10" s="44" t="s">
        <v>48</v>
      </c>
      <c r="C10" s="45">
        <v>0.48903508771929827</v>
      </c>
      <c r="D10" s="46">
        <v>0.35106382978723405</v>
      </c>
      <c r="E10" s="14">
        <f>AVERAGE(C10:D10)</f>
        <v>0.42004945875326616</v>
      </c>
    </row>
    <row r="11" spans="1:5" ht="24" x14ac:dyDescent="0.25">
      <c r="A11" s="43"/>
      <c r="B11" s="44" t="s">
        <v>49</v>
      </c>
      <c r="C11" s="45">
        <v>0.20175438596491227</v>
      </c>
      <c r="D11" s="46">
        <v>0.24468085106382978</v>
      </c>
      <c r="E11" s="14">
        <f>AVERAGE(C11:D11)</f>
        <v>0.22321761851437102</v>
      </c>
    </row>
    <row r="12" spans="1:5" ht="24" x14ac:dyDescent="0.25">
      <c r="A12" s="43"/>
      <c r="B12" s="44" t="s">
        <v>50</v>
      </c>
      <c r="C12" s="45">
        <v>0.10307017543859649</v>
      </c>
      <c r="D12" s="46">
        <v>5.3191489361702128E-2</v>
      </c>
      <c r="E12" s="14">
        <f>AVERAGE(C12:D12)</f>
        <v>7.8130832400149314E-2</v>
      </c>
    </row>
    <row r="13" spans="1:5" ht="24" x14ac:dyDescent="0.25">
      <c r="A13" s="43"/>
      <c r="B13" s="44" t="s">
        <v>51</v>
      </c>
      <c r="C13" s="45">
        <v>0.10087719298245613</v>
      </c>
      <c r="D13" s="46">
        <v>0.19148936170212769</v>
      </c>
      <c r="E13" s="14">
        <f>AVERAGE(C13:D13)</f>
        <v>0.14618327734229192</v>
      </c>
    </row>
    <row r="14" spans="1:5" ht="24" x14ac:dyDescent="0.25">
      <c r="A14" s="43"/>
      <c r="B14" s="44" t="s">
        <v>52</v>
      </c>
      <c r="C14" s="45">
        <v>5.0438596491228067E-2</v>
      </c>
      <c r="D14" s="46">
        <v>9.5744680851063843E-2</v>
      </c>
      <c r="E14" s="14">
        <f>AVERAGE(C14:D14)</f>
        <v>7.3091638671145959E-2</v>
      </c>
    </row>
    <row r="15" spans="1:5" ht="24" x14ac:dyDescent="0.25">
      <c r="A15" s="43"/>
      <c r="B15" s="44" t="s">
        <v>53</v>
      </c>
      <c r="C15" s="45">
        <v>0.17543859649122806</v>
      </c>
      <c r="D15" s="46">
        <v>0.22340425531914893</v>
      </c>
      <c r="E15" s="14">
        <f>AVERAGE(C15:D15)</f>
        <v>0.19942142590518849</v>
      </c>
    </row>
    <row r="16" spans="1:5" ht="24" x14ac:dyDescent="0.25">
      <c r="A16" s="43"/>
      <c r="B16" s="44" t="s">
        <v>54</v>
      </c>
      <c r="C16" s="45">
        <v>0.27631578947368424</v>
      </c>
      <c r="D16" s="46">
        <v>0.24468085106382978</v>
      </c>
      <c r="E16" s="14">
        <f>AVERAGE(C16:D16)</f>
        <v>0.26049832026875702</v>
      </c>
    </row>
    <row r="17" spans="1:5" ht="24" x14ac:dyDescent="0.25">
      <c r="A17" s="43"/>
      <c r="B17" s="44" t="s">
        <v>55</v>
      </c>
      <c r="C17" s="45">
        <v>0.26754385964912281</v>
      </c>
      <c r="D17" s="46">
        <v>0.1276595744680851</v>
      </c>
      <c r="E17" s="14">
        <f>AVERAGE(C17:D17)</f>
        <v>0.19760171705860397</v>
      </c>
    </row>
    <row r="18" spans="1:5" ht="24" x14ac:dyDescent="0.25">
      <c r="A18" s="43"/>
      <c r="B18" s="44" t="s">
        <v>56</v>
      </c>
      <c r="C18" s="45">
        <v>0.23026315789473684</v>
      </c>
      <c r="D18" s="46">
        <v>0.24468085106382978</v>
      </c>
      <c r="E18" s="14">
        <f>AVERAGE(C18:D18)</f>
        <v>0.23747200447928329</v>
      </c>
    </row>
    <row r="19" spans="1:5" ht="24" x14ac:dyDescent="0.25">
      <c r="A19" s="43"/>
      <c r="B19" s="44" t="s">
        <v>57</v>
      </c>
      <c r="C19" s="45">
        <v>0.30482456140350878</v>
      </c>
      <c r="D19" s="46">
        <v>0.24468085106382978</v>
      </c>
      <c r="E19" s="14">
        <f>AVERAGE(C19:D19)</f>
        <v>0.27475270623366926</v>
      </c>
    </row>
    <row r="20" spans="1:5" ht="24" x14ac:dyDescent="0.25">
      <c r="A20" s="43"/>
      <c r="B20" s="44" t="s">
        <v>58</v>
      </c>
      <c r="C20" s="45">
        <v>0.31359649122807015</v>
      </c>
      <c r="D20" s="46">
        <v>0.32978723404255317</v>
      </c>
      <c r="E20" s="14">
        <f>AVERAGE(C20:D20)</f>
        <v>0.32169186263531169</v>
      </c>
    </row>
    <row r="21" spans="1:5" ht="24" x14ac:dyDescent="0.25">
      <c r="A21" s="43"/>
      <c r="B21" s="44" t="s">
        <v>59</v>
      </c>
      <c r="C21" s="45">
        <v>0.1337719298245614</v>
      </c>
      <c r="D21" s="46">
        <v>9.5744680851063843E-2</v>
      </c>
      <c r="E21" s="14">
        <f>AVERAGE(C21:D21)</f>
        <v>0.11475830533781262</v>
      </c>
    </row>
    <row r="22" spans="1:5" ht="24" x14ac:dyDescent="0.25">
      <c r="A22" s="43"/>
      <c r="B22" s="44" t="s">
        <v>60</v>
      </c>
      <c r="C22" s="45">
        <v>4.3859649122807015E-2</v>
      </c>
      <c r="D22" s="46">
        <v>0.1276595744680851</v>
      </c>
      <c r="E22" s="14">
        <f>AVERAGE(C22:D22)</f>
        <v>8.5759611795446056E-2</v>
      </c>
    </row>
    <row r="23" spans="1:5" ht="24.75" thickBot="1" x14ac:dyDescent="0.3">
      <c r="A23" s="47"/>
      <c r="B23" s="48" t="s">
        <v>61</v>
      </c>
      <c r="C23" s="49">
        <v>0.10087719298245613</v>
      </c>
      <c r="D23" s="50">
        <v>0.14893617021276595</v>
      </c>
      <c r="E23" s="14">
        <f>AVERAGE(C23:D23)</f>
        <v>0.12490668159761104</v>
      </c>
    </row>
    <row r="24" spans="1:5" ht="15.75" thickTop="1" x14ac:dyDescent="0.25">
      <c r="C24" s="15">
        <f>AVERAGE(C6:C23)</f>
        <v>0.22015107212475632</v>
      </c>
      <c r="D24" s="15">
        <f>AVERAGE(D6:D23)</f>
        <v>0.20685579196217496</v>
      </c>
      <c r="E24" s="15">
        <f>AVERAGE(E6:E23)</f>
        <v>0.21350343204346561</v>
      </c>
    </row>
    <row r="27" spans="1:5" ht="15.75" thickBot="1" x14ac:dyDescent="0.3"/>
    <row r="28" spans="1:5" ht="15.75" thickTop="1" x14ac:dyDescent="0.25">
      <c r="A28" s="27"/>
      <c r="B28" s="28"/>
      <c r="C28" s="29" t="s">
        <v>1</v>
      </c>
      <c r="D28" s="30"/>
    </row>
    <row r="29" spans="1:5" ht="24.75" x14ac:dyDescent="0.25">
      <c r="A29" s="31"/>
      <c r="B29" s="32"/>
      <c r="C29" s="33" t="s">
        <v>2</v>
      </c>
      <c r="D29" s="34" t="s">
        <v>3</v>
      </c>
    </row>
    <row r="30" spans="1:5" ht="25.5" thickBot="1" x14ac:dyDescent="0.3">
      <c r="A30" s="35"/>
      <c r="B30" s="36"/>
      <c r="C30" s="37" t="s">
        <v>4</v>
      </c>
      <c r="D30" s="38" t="s">
        <v>4</v>
      </c>
    </row>
    <row r="31" spans="1:5" ht="24.75" thickTop="1" x14ac:dyDescent="0.25">
      <c r="A31" s="39" t="s">
        <v>43</v>
      </c>
      <c r="B31" s="40" t="s">
        <v>44</v>
      </c>
      <c r="C31" s="41">
        <f>C6 -($E6*C$24/$E$24)</f>
        <v>-7.5366207528728968E-3</v>
      </c>
      <c r="D31" s="42">
        <f t="shared" ref="D31:D48" si="0">D6 -($E6*D$24/$E$24)</f>
        <v>7.5366207528728413E-3</v>
      </c>
    </row>
    <row r="32" spans="1:5" ht="24" x14ac:dyDescent="0.25">
      <c r="A32" s="43"/>
      <c r="B32" s="44" t="s">
        <v>45</v>
      </c>
      <c r="C32" s="45">
        <f t="shared" ref="C32:D32" si="1">C7 -($E7*C$24/$E$24)</f>
        <v>-8.0313727394690781E-3</v>
      </c>
      <c r="D32" s="46">
        <f t="shared" si="0"/>
        <v>8.0313727394690226E-3</v>
      </c>
    </row>
    <row r="33" spans="1:4" ht="24" x14ac:dyDescent="0.25">
      <c r="A33" s="43"/>
      <c r="B33" s="44" t="s">
        <v>46</v>
      </c>
      <c r="C33" s="45">
        <f t="shared" ref="C33:D33" si="2">C8 -($E8*C$24/$E$24)</f>
        <v>5.4474318426020851E-2</v>
      </c>
      <c r="D33" s="46">
        <f t="shared" si="0"/>
        <v>-5.4474318426020962E-2</v>
      </c>
    </row>
    <row r="34" spans="1:4" ht="24" x14ac:dyDescent="0.25">
      <c r="A34" s="43"/>
      <c r="B34" s="44" t="s">
        <v>47</v>
      </c>
      <c r="C34" s="45">
        <f t="shared" ref="C34:D34" si="3">C9 -($E9*C$24/$E$24)</f>
        <v>1.2821057615841736E-2</v>
      </c>
      <c r="D34" s="46">
        <f t="shared" si="0"/>
        <v>-1.2821057615841819E-2</v>
      </c>
    </row>
    <row r="35" spans="1:4" ht="24" x14ac:dyDescent="0.25">
      <c r="A35" s="43"/>
      <c r="B35" s="44" t="s">
        <v>48</v>
      </c>
      <c r="C35" s="45">
        <f t="shared" ref="C35:D35" si="4">C10 -($E10*C$24/$E$24)</f>
        <v>5.5906974485366856E-2</v>
      </c>
      <c r="D35" s="46">
        <f t="shared" si="0"/>
        <v>-5.5906974485366967E-2</v>
      </c>
    </row>
    <row r="36" spans="1:4" ht="24" x14ac:dyDescent="0.25">
      <c r="A36" s="43"/>
      <c r="B36" s="44" t="s">
        <v>49</v>
      </c>
      <c r="C36" s="45">
        <f t="shared" ref="C36:D36" si="5">C11 -($E11*C$24/$E$24)</f>
        <v>-2.841333341427435E-2</v>
      </c>
      <c r="D36" s="46">
        <f t="shared" si="0"/>
        <v>2.8413333414274322E-2</v>
      </c>
    </row>
    <row r="37" spans="1:4" ht="24" x14ac:dyDescent="0.25">
      <c r="A37" s="43"/>
      <c r="B37" s="44" t="s">
        <v>50</v>
      </c>
      <c r="C37" s="45">
        <f t="shared" ref="C37:D37" si="6">C12 -($E12*C$24/$E$24)</f>
        <v>2.2506662457733598E-2</v>
      </c>
      <c r="D37" s="46">
        <f t="shared" si="0"/>
        <v>-2.2506662457733632E-2</v>
      </c>
    </row>
    <row r="38" spans="1:4" ht="24" x14ac:dyDescent="0.25">
      <c r="A38" s="43"/>
      <c r="B38" s="44" t="s">
        <v>51</v>
      </c>
      <c r="C38" s="45">
        <f t="shared" ref="C38:D38" si="7">C13 -($E13*C$24/$E$24)</f>
        <v>-4.9857644980543833E-2</v>
      </c>
      <c r="D38" s="46">
        <f t="shared" si="0"/>
        <v>4.9857644980543764E-2</v>
      </c>
    </row>
    <row r="39" spans="1:4" ht="24" x14ac:dyDescent="0.25">
      <c r="A39" s="43"/>
      <c r="B39" s="44" t="s">
        <v>52</v>
      </c>
      <c r="C39" s="45">
        <f t="shared" ref="C39:D39" si="8">C14 -($E14*C$24/$E$24)</f>
        <v>-2.4928822490271917E-2</v>
      </c>
      <c r="D39" s="46">
        <f t="shared" si="0"/>
        <v>2.4928822490271882E-2</v>
      </c>
    </row>
    <row r="40" spans="1:4" ht="24" x14ac:dyDescent="0.25">
      <c r="A40" s="43"/>
      <c r="B40" s="44" t="s">
        <v>53</v>
      </c>
      <c r="C40" s="45">
        <f t="shared" ref="C40:D40" si="9">C15 -($E15*C$24/$E$24)</f>
        <v>-3.0192012335411494E-2</v>
      </c>
      <c r="D40" s="46">
        <f t="shared" si="0"/>
        <v>3.0192012335411467E-2</v>
      </c>
    </row>
    <row r="41" spans="1:4" ht="24" x14ac:dyDescent="0.25">
      <c r="A41" s="43"/>
      <c r="B41" s="44" t="s">
        <v>54</v>
      </c>
      <c r="C41" s="45">
        <f t="shared" ref="C41:D41" si="10">C16 -($E16*C$24/$E$24)</f>
        <v>7.7065968955071784E-3</v>
      </c>
      <c r="D41" s="46">
        <f t="shared" si="0"/>
        <v>-7.7065968955072617E-3</v>
      </c>
    </row>
    <row r="42" spans="1:4" ht="24" x14ac:dyDescent="0.25">
      <c r="A42" s="43"/>
      <c r="B42" s="44" t="s">
        <v>55</v>
      </c>
      <c r="C42" s="45">
        <f t="shared" ref="C42:D42" si="11">C17 -($E17*C$24/$E$24)</f>
        <v>6.3789618100030948E-2</v>
      </c>
      <c r="D42" s="46">
        <f t="shared" si="0"/>
        <v>-6.3789618100031031E-2</v>
      </c>
    </row>
    <row r="43" spans="1:4" ht="24" x14ac:dyDescent="0.25">
      <c r="A43" s="43"/>
      <c r="B43" s="44" t="s">
        <v>56</v>
      </c>
      <c r="C43" s="45">
        <f t="shared" ref="C43:D43" si="12">C18 -($E18*C$24/$E$24)</f>
        <v>-1.4602771825240252E-2</v>
      </c>
      <c r="D43" s="46">
        <f t="shared" si="0"/>
        <v>1.4602771825240224E-2</v>
      </c>
    </row>
    <row r="44" spans="1:4" ht="24" x14ac:dyDescent="0.25">
      <c r="A44" s="43"/>
      <c r="B44" s="44" t="s">
        <v>57</v>
      </c>
      <c r="C44" s="45">
        <f t="shared" ref="C44:D44" si="13">C19 -($E19*C$24/$E$24)</f>
        <v>2.1517158484541277E-2</v>
      </c>
      <c r="D44" s="46">
        <f t="shared" si="0"/>
        <v>-2.1517158484541304E-2</v>
      </c>
    </row>
    <row r="45" spans="1:4" ht="24" x14ac:dyDescent="0.25">
      <c r="A45" s="43"/>
      <c r="B45" s="44" t="s">
        <v>58</v>
      </c>
      <c r="C45" s="45">
        <f t="shared" ref="C45:D45" si="14">C20 -($E20*C$24/$E$24)</f>
        <v>-1.8111565055333345E-2</v>
      </c>
      <c r="D45" s="46">
        <f t="shared" si="0"/>
        <v>1.8111565055333234E-2</v>
      </c>
    </row>
    <row r="46" spans="1:4" ht="24" x14ac:dyDescent="0.25">
      <c r="A46" s="43"/>
      <c r="B46" s="44" t="s">
        <v>59</v>
      </c>
      <c r="C46" s="45">
        <f t="shared" ref="C46:D46" si="15">C21 -($E21*C$24/$E$24)</f>
        <v>1.5440511385366257E-2</v>
      </c>
      <c r="D46" s="46">
        <f t="shared" si="0"/>
        <v>-1.5440511385366271E-2</v>
      </c>
    </row>
    <row r="47" spans="1:4" ht="24" x14ac:dyDescent="0.25">
      <c r="A47" s="43"/>
      <c r="B47" s="44" t="s">
        <v>60</v>
      </c>
      <c r="C47" s="45">
        <f t="shared" ref="C47:D47" si="16">C22 -($E22*C$24/$E$24)</f>
        <v>-4.4570172829313609E-2</v>
      </c>
      <c r="D47" s="46">
        <f t="shared" si="0"/>
        <v>4.4570172829313567E-2</v>
      </c>
    </row>
    <row r="48" spans="1:4" ht="24.75" thickBot="1" x14ac:dyDescent="0.3">
      <c r="A48" s="47"/>
      <c r="B48" s="48" t="s">
        <v>61</v>
      </c>
      <c r="C48" s="49">
        <f t="shared" ref="C48:D48" si="17">C23 -($E23*C$24/$E$24)</f>
        <v>-2.7918581427678182E-2</v>
      </c>
      <c r="D48" s="50">
        <f t="shared" si="0"/>
        <v>2.7918581427678169E-2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9BA8-36DC-48F6-95D4-30E56B37BF0B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24.75" thickTop="1" x14ac:dyDescent="0.25">
      <c r="A6" s="39" t="s">
        <v>5</v>
      </c>
      <c r="B6" s="40" t="s">
        <v>6</v>
      </c>
      <c r="C6" s="41">
        <v>0.19078947368421054</v>
      </c>
      <c r="D6" s="42">
        <v>0.11702127659574468</v>
      </c>
      <c r="E6" s="14">
        <f>AVERAGE(C6:D6)</f>
        <v>0.1539053751399776</v>
      </c>
    </row>
    <row r="7" spans="1:5" ht="24" x14ac:dyDescent="0.25">
      <c r="A7" s="43"/>
      <c r="B7" s="44" t="s">
        <v>7</v>
      </c>
      <c r="C7" s="45">
        <v>0.15570175438596492</v>
      </c>
      <c r="D7" s="46">
        <v>0.19148936170212769</v>
      </c>
      <c r="E7" s="14">
        <f>AVERAGE(C7:D7)</f>
        <v>0.17359555804404631</v>
      </c>
    </row>
    <row r="8" spans="1:5" ht="24" x14ac:dyDescent="0.25">
      <c r="A8" s="43"/>
      <c r="B8" s="44" t="s">
        <v>8</v>
      </c>
      <c r="C8" s="45">
        <v>0.25657894736842107</v>
      </c>
      <c r="D8" s="46">
        <v>0.20212765957446804</v>
      </c>
      <c r="E8" s="14">
        <f>AVERAGE(C8:D8)</f>
        <v>0.22935330347144456</v>
      </c>
    </row>
    <row r="9" spans="1:5" ht="24" x14ac:dyDescent="0.25">
      <c r="A9" s="43"/>
      <c r="B9" s="44" t="s">
        <v>9</v>
      </c>
      <c r="C9" s="45">
        <v>0.12938596491228072</v>
      </c>
      <c r="D9" s="46">
        <v>0.1276595744680851</v>
      </c>
      <c r="E9" s="14">
        <f>AVERAGE(C9:D9)</f>
        <v>0.12852276969018289</v>
      </c>
    </row>
    <row r="10" spans="1:5" ht="24" x14ac:dyDescent="0.25">
      <c r="A10" s="43"/>
      <c r="B10" s="44" t="s">
        <v>10</v>
      </c>
      <c r="C10" s="45">
        <v>0.23245614035087719</v>
      </c>
      <c r="D10" s="46">
        <v>0.22340425531914893</v>
      </c>
      <c r="E10" s="14">
        <f>AVERAGE(C10:D10)</f>
        <v>0.22793019783501306</v>
      </c>
    </row>
    <row r="11" spans="1:5" ht="24" x14ac:dyDescent="0.25">
      <c r="A11" s="43"/>
      <c r="B11" s="44" t="s">
        <v>11</v>
      </c>
      <c r="C11" s="45">
        <v>7.2368421052631582E-2</v>
      </c>
      <c r="D11" s="46">
        <v>0.10638297872340426</v>
      </c>
      <c r="E11" s="14">
        <f>AVERAGE(C11:D11)</f>
        <v>8.9375699888017912E-2</v>
      </c>
    </row>
    <row r="12" spans="1:5" ht="24" x14ac:dyDescent="0.25">
      <c r="A12" s="43"/>
      <c r="B12" s="44" t="s">
        <v>12</v>
      </c>
      <c r="C12" s="45">
        <v>0.28289473684210525</v>
      </c>
      <c r="D12" s="46">
        <v>0.11702127659574468</v>
      </c>
      <c r="E12" s="14">
        <f>AVERAGE(C12:D12)</f>
        <v>0.19995800671892497</v>
      </c>
    </row>
    <row r="13" spans="1:5" ht="24" x14ac:dyDescent="0.25">
      <c r="A13" s="43"/>
      <c r="B13" s="44" t="s">
        <v>13</v>
      </c>
      <c r="C13" s="45">
        <v>0.38596491228070173</v>
      </c>
      <c r="D13" s="46">
        <v>0.30851063829787234</v>
      </c>
      <c r="E13" s="14">
        <f>AVERAGE(C13:D13)</f>
        <v>0.34723777528928701</v>
      </c>
    </row>
    <row r="14" spans="1:5" ht="24" x14ac:dyDescent="0.25">
      <c r="A14" s="43"/>
      <c r="B14" s="44" t="s">
        <v>14</v>
      </c>
      <c r="C14" s="45">
        <v>0.19298245614035087</v>
      </c>
      <c r="D14" s="46">
        <v>0.20212765957446804</v>
      </c>
      <c r="E14" s="14">
        <f>AVERAGE(C14:D14)</f>
        <v>0.19755505785740946</v>
      </c>
    </row>
    <row r="15" spans="1:5" ht="24" x14ac:dyDescent="0.25">
      <c r="A15" s="43"/>
      <c r="B15" s="44" t="s">
        <v>15</v>
      </c>
      <c r="C15" s="45">
        <v>0.10307017543859649</v>
      </c>
      <c r="D15" s="46">
        <v>0.11702127659574468</v>
      </c>
      <c r="E15" s="14">
        <f>AVERAGE(C15:D15)</f>
        <v>0.11004572601717058</v>
      </c>
    </row>
    <row r="16" spans="1:5" ht="24" x14ac:dyDescent="0.25">
      <c r="A16" s="43"/>
      <c r="B16" s="44" t="s">
        <v>16</v>
      </c>
      <c r="C16" s="45">
        <v>0.125</v>
      </c>
      <c r="D16" s="46">
        <v>0.11702127659574468</v>
      </c>
      <c r="E16" s="14">
        <f>AVERAGE(C16:D16)</f>
        <v>0.12101063829787234</v>
      </c>
    </row>
    <row r="17" spans="1:5" ht="24" x14ac:dyDescent="0.25">
      <c r="A17" s="43"/>
      <c r="B17" s="44" t="s">
        <v>17</v>
      </c>
      <c r="C17" s="45">
        <v>5.4824561403508769E-2</v>
      </c>
      <c r="D17" s="46">
        <v>8.5106382978723402E-2</v>
      </c>
      <c r="E17" s="14">
        <f>AVERAGE(C17:D17)</f>
        <v>6.9965472191116082E-2</v>
      </c>
    </row>
    <row r="18" spans="1:5" ht="24" x14ac:dyDescent="0.25">
      <c r="A18" s="43"/>
      <c r="B18" s="44" t="s">
        <v>18</v>
      </c>
      <c r="C18" s="45">
        <v>0.29166666666666669</v>
      </c>
      <c r="D18" s="46">
        <v>0.15957446808510639</v>
      </c>
      <c r="E18" s="14">
        <f>AVERAGE(C18:D18)</f>
        <v>0.22562056737588654</v>
      </c>
    </row>
    <row r="19" spans="1:5" ht="24" x14ac:dyDescent="0.25">
      <c r="A19" s="43"/>
      <c r="B19" s="44" t="s">
        <v>19</v>
      </c>
      <c r="C19" s="45">
        <v>7.8947368421052627E-2</v>
      </c>
      <c r="D19" s="46">
        <v>0.10638297872340426</v>
      </c>
      <c r="E19" s="14">
        <f>AVERAGE(C19:D19)</f>
        <v>9.2665173572228449E-2</v>
      </c>
    </row>
    <row r="20" spans="1:5" ht="24" x14ac:dyDescent="0.25">
      <c r="A20" s="43"/>
      <c r="B20" s="44" t="s">
        <v>20</v>
      </c>
      <c r="C20" s="45">
        <v>0.23026315789473684</v>
      </c>
      <c r="D20" s="46">
        <v>0.22340425531914893</v>
      </c>
      <c r="E20" s="14">
        <f>AVERAGE(C20:D20)</f>
        <v>0.22683370660694288</v>
      </c>
    </row>
    <row r="21" spans="1:5" ht="24" x14ac:dyDescent="0.25">
      <c r="A21" s="43"/>
      <c r="B21" s="44" t="s">
        <v>21</v>
      </c>
      <c r="C21" s="45">
        <v>7.6754385964912283E-2</v>
      </c>
      <c r="D21" s="46">
        <v>0.1276595744680851</v>
      </c>
      <c r="E21" s="14">
        <f>AVERAGE(C21:D21)</f>
        <v>0.10220698021649868</v>
      </c>
    </row>
    <row r="22" spans="1:5" ht="24" x14ac:dyDescent="0.25">
      <c r="A22" s="43"/>
      <c r="B22" s="44" t="s">
        <v>22</v>
      </c>
      <c r="C22" s="45">
        <v>7.8947368421052627E-2</v>
      </c>
      <c r="D22" s="46">
        <v>0.10638297872340426</v>
      </c>
      <c r="E22" s="14">
        <f>AVERAGE(C22:D22)</f>
        <v>9.2665173572228449E-2</v>
      </c>
    </row>
    <row r="23" spans="1:5" ht="24" x14ac:dyDescent="0.25">
      <c r="A23" s="43"/>
      <c r="B23" s="44" t="s">
        <v>23</v>
      </c>
      <c r="C23" s="45">
        <v>0.20175438596491227</v>
      </c>
      <c r="D23" s="46">
        <v>0.15957446808510639</v>
      </c>
      <c r="E23" s="14">
        <f>AVERAGE(C23:D23)</f>
        <v>0.18066442702500934</v>
      </c>
    </row>
    <row r="24" spans="1:5" ht="24" x14ac:dyDescent="0.25">
      <c r="A24" s="43"/>
      <c r="B24" s="44" t="s">
        <v>24</v>
      </c>
      <c r="C24" s="45">
        <v>0.15570175438596492</v>
      </c>
      <c r="D24" s="46">
        <v>0.1702127659574468</v>
      </c>
      <c r="E24" s="14">
        <f>AVERAGE(C24:D24)</f>
        <v>0.16295726017170586</v>
      </c>
    </row>
    <row r="25" spans="1:5" ht="24.75" thickBot="1" x14ac:dyDescent="0.3">
      <c r="A25" s="47"/>
      <c r="B25" s="48" t="s">
        <v>25</v>
      </c>
      <c r="C25" s="49">
        <v>0.36842105263157893</v>
      </c>
      <c r="D25" s="50">
        <v>0.24468085106382978</v>
      </c>
      <c r="E25" s="14">
        <f>AVERAGE(C25:D25)</f>
        <v>0.30655095184770437</v>
      </c>
    </row>
    <row r="26" spans="1:5" ht="15.75" thickTop="1" x14ac:dyDescent="0.25">
      <c r="C26" s="15">
        <f>AVERAGE(C6:C25)</f>
        <v>0.18322368421052629</v>
      </c>
      <c r="D26" s="15">
        <f>AVERAGE(D6:D25)</f>
        <v>0.16063829787234041</v>
      </c>
      <c r="E26" s="15">
        <f>AVERAGE(E6:E25)</f>
        <v>0.17193099104143336</v>
      </c>
    </row>
    <row r="29" spans="1:5" ht="15.75" thickBot="1" x14ac:dyDescent="0.3"/>
    <row r="30" spans="1:5" ht="15.75" thickTop="1" x14ac:dyDescent="0.25">
      <c r="A30" s="27"/>
      <c r="B30" s="28"/>
      <c r="C30" s="29" t="s">
        <v>1</v>
      </c>
      <c r="D30" s="30"/>
    </row>
    <row r="31" spans="1:5" ht="24.75" x14ac:dyDescent="0.25">
      <c r="A31" s="31"/>
      <c r="B31" s="32"/>
      <c r="C31" s="33" t="s">
        <v>2</v>
      </c>
      <c r="D31" s="34" t="s">
        <v>3</v>
      </c>
    </row>
    <row r="32" spans="1:5" ht="25.5" thickBot="1" x14ac:dyDescent="0.3">
      <c r="A32" s="35"/>
      <c r="B32" s="36"/>
      <c r="C32" s="37" t="s">
        <v>4</v>
      </c>
      <c r="D32" s="38" t="s">
        <v>4</v>
      </c>
    </row>
    <row r="33" spans="1:4" ht="24.75" thickTop="1" x14ac:dyDescent="0.25">
      <c r="A33" s="39" t="s">
        <v>5</v>
      </c>
      <c r="B33" s="40" t="s">
        <v>6</v>
      </c>
      <c r="C33" s="41">
        <f>C6 -($E6*C$26/$E$26)</f>
        <v>2.6775355681748825E-2</v>
      </c>
      <c r="D33" s="42">
        <f t="shared" ref="D33:D52" si="0">D6 -($E6*D$26/$E$26)</f>
        <v>-2.6775355681748769E-2</v>
      </c>
    </row>
    <row r="34" spans="1:4" ht="24" x14ac:dyDescent="0.25">
      <c r="A34" s="43"/>
      <c r="B34" s="44" t="s">
        <v>7</v>
      </c>
      <c r="C34" s="45">
        <f t="shared" ref="C34:D34" si="1">C7 -($E7*C$26/$E$26)</f>
        <v>-2.9295828160089021E-2</v>
      </c>
      <c r="D34" s="46">
        <f t="shared" si="0"/>
        <v>2.9295828160089021E-2</v>
      </c>
    </row>
    <row r="35" spans="1:4" ht="24" x14ac:dyDescent="0.25">
      <c r="A35" s="43"/>
      <c r="B35" s="44" t="s">
        <v>8</v>
      </c>
      <c r="C35" s="45">
        <f t="shared" ref="C35:D35" si="2">C8 -($E8*C$26/$E$26)</f>
        <v>1.2161364515275525E-2</v>
      </c>
      <c r="D35" s="46">
        <f t="shared" si="0"/>
        <v>-1.2161364515275497E-2</v>
      </c>
    </row>
    <row r="36" spans="1:4" ht="24" x14ac:dyDescent="0.25">
      <c r="A36" s="43"/>
      <c r="B36" s="44" t="s">
        <v>9</v>
      </c>
      <c r="C36" s="45">
        <f t="shared" ref="C36:D36" si="3">C9 -($E9*C$26/$E$26)</f>
        <v>-7.5783788918062367E-3</v>
      </c>
      <c r="D36" s="46">
        <f t="shared" si="0"/>
        <v>7.5783788918062783E-3</v>
      </c>
    </row>
    <row r="37" spans="1:4" ht="24" x14ac:dyDescent="0.25">
      <c r="A37" s="43"/>
      <c r="B37" s="44" t="s">
        <v>10</v>
      </c>
      <c r="C37" s="45">
        <f t="shared" ref="C37:D37" si="4">C10 -($E10*C$26/$E$26)</f>
        <v>-1.0444865088572702E-2</v>
      </c>
      <c r="D37" s="46">
        <f t="shared" si="0"/>
        <v>1.044486508857273E-2</v>
      </c>
    </row>
    <row r="38" spans="1:4" ht="24" x14ac:dyDescent="0.25">
      <c r="A38" s="43"/>
      <c r="B38" s="44" t="s">
        <v>11</v>
      </c>
      <c r="C38" s="45">
        <f t="shared" ref="C38:D38" si="5">C11 -($E11*C$26/$E$26)</f>
        <v>-2.2877612912417813E-2</v>
      </c>
      <c r="D38" s="46">
        <f t="shared" si="0"/>
        <v>2.2877612912417827E-2</v>
      </c>
    </row>
    <row r="39" spans="1:4" ht="24" x14ac:dyDescent="0.25">
      <c r="A39" s="43"/>
      <c r="B39" s="44" t="s">
        <v>12</v>
      </c>
      <c r="C39" s="45">
        <f t="shared" ref="C39:D39" si="6">C12 -($E12*C$26/$E$26)</f>
        <v>6.9803179255459924E-2</v>
      </c>
      <c r="D39" s="46">
        <f t="shared" si="0"/>
        <v>-6.9803179255459896E-2</v>
      </c>
    </row>
    <row r="40" spans="1:4" ht="24" x14ac:dyDescent="0.25">
      <c r="A40" s="43"/>
      <c r="B40" s="44" t="s">
        <v>13</v>
      </c>
      <c r="C40" s="45">
        <f t="shared" ref="C40:D40" si="7">C13 -($E13*C$26/$E$26)</f>
        <v>1.5920023338964584E-2</v>
      </c>
      <c r="D40" s="46">
        <f t="shared" si="0"/>
        <v>-1.5920023338964473E-2</v>
      </c>
    </row>
    <row r="41" spans="1:4" ht="24" x14ac:dyDescent="0.25">
      <c r="A41" s="43"/>
      <c r="B41" s="44" t="s">
        <v>14</v>
      </c>
      <c r="C41" s="45">
        <f t="shared" ref="C41:D41" si="8">C14 -($E14*C$26/$E$26)</f>
        <v>-1.7548323190382131E-2</v>
      </c>
      <c r="D41" s="46">
        <f t="shared" si="0"/>
        <v>1.7548323190382159E-2</v>
      </c>
    </row>
    <row r="42" spans="1:4" ht="24" x14ac:dyDescent="0.25">
      <c r="A42" s="43"/>
      <c r="B42" s="44" t="s">
        <v>15</v>
      </c>
      <c r="C42" s="45">
        <f t="shared" ref="C42:D42" si="9">C15 -($E15*C$26/$E$26)</f>
        <v>-1.4203523912261762E-2</v>
      </c>
      <c r="D42" s="46">
        <f t="shared" si="0"/>
        <v>1.420352391226179E-2</v>
      </c>
    </row>
    <row r="43" spans="1:4" ht="24" x14ac:dyDescent="0.25">
      <c r="A43" s="43"/>
      <c r="B43" s="44" t="s">
        <v>16</v>
      </c>
      <c r="C43" s="45">
        <f t="shared" ref="C43:D43" si="10">C16 -($E16*C$26/$E$26)</f>
        <v>-3.9588040137591429E-3</v>
      </c>
      <c r="D43" s="46">
        <f t="shared" si="0"/>
        <v>3.9588040137591429E-3</v>
      </c>
    </row>
    <row r="44" spans="1:4" ht="24" x14ac:dyDescent="0.25">
      <c r="A44" s="43"/>
      <c r="B44" s="44" t="s">
        <v>17</v>
      </c>
      <c r="C44" s="45">
        <f t="shared" ref="C44:D44" si="11">C17 -($E17*C$26/$E$26)</f>
        <v>-1.9736351115724617E-2</v>
      </c>
      <c r="D44" s="46">
        <f t="shared" si="0"/>
        <v>1.9736351115724637E-2</v>
      </c>
    </row>
    <row r="45" spans="1:4" ht="24" x14ac:dyDescent="0.25">
      <c r="A45" s="43"/>
      <c r="B45" s="44" t="s">
        <v>18</v>
      </c>
      <c r="C45" s="45">
        <f t="shared" ref="C45:D45" si="12">C18 -($E18*C$26/$E$26)</f>
        <v>5.1226991783870329E-2</v>
      </c>
      <c r="D45" s="46">
        <f t="shared" si="0"/>
        <v>-5.1226991783870302E-2</v>
      </c>
    </row>
    <row r="46" spans="1:4" ht="24" x14ac:dyDescent="0.25">
      <c r="A46" s="43"/>
      <c r="B46" s="44" t="s">
        <v>19</v>
      </c>
      <c r="C46" s="45">
        <f t="shared" ref="C46:D46" si="13">C19 -($E19*C$26/$E$26)</f>
        <v>-1.9804196942867031E-2</v>
      </c>
      <c r="D46" s="46">
        <f t="shared" si="0"/>
        <v>1.9804196942867031E-2</v>
      </c>
    </row>
    <row r="47" spans="1:4" ht="24" x14ac:dyDescent="0.25">
      <c r="A47" s="43"/>
      <c r="B47" s="44" t="s">
        <v>20</v>
      </c>
      <c r="C47" s="45">
        <f t="shared" ref="C47:D47" si="14">C20 -($E20*C$26/$E$26)</f>
        <v>-1.1469337078422986E-2</v>
      </c>
      <c r="D47" s="46">
        <f t="shared" si="0"/>
        <v>1.1469337078423014E-2</v>
      </c>
    </row>
    <row r="48" spans="1:4" ht="24" x14ac:dyDescent="0.25">
      <c r="A48" s="43"/>
      <c r="B48" s="44" t="s">
        <v>21</v>
      </c>
      <c r="C48" s="45">
        <f t="shared" ref="C48:D48" si="15">C21 -($E21*C$26/$E$26)</f>
        <v>-3.2165706648212569E-2</v>
      </c>
      <c r="D48" s="46">
        <f t="shared" si="0"/>
        <v>3.2165706648212597E-2</v>
      </c>
    </row>
    <row r="49" spans="1:4" ht="24" x14ac:dyDescent="0.25">
      <c r="A49" s="43"/>
      <c r="B49" s="44" t="s">
        <v>22</v>
      </c>
      <c r="C49" s="45">
        <f t="shared" ref="C49:D49" si="16">C22 -($E22*C$26/$E$26)</f>
        <v>-1.9804196942867031E-2</v>
      </c>
      <c r="D49" s="46">
        <f t="shared" si="0"/>
        <v>1.9804196942867031E-2</v>
      </c>
    </row>
    <row r="50" spans="1:4" ht="24" x14ac:dyDescent="0.25">
      <c r="A50" s="43"/>
      <c r="B50" s="44" t="s">
        <v>23</v>
      </c>
      <c r="C50" s="45">
        <f t="shared" ref="C50:D50" si="17">C23 -($E23*C$26/$E$26)</f>
        <v>9.2236402000094864E-3</v>
      </c>
      <c r="D50" s="46">
        <f t="shared" si="0"/>
        <v>-9.2236402000094864E-3</v>
      </c>
    </row>
    <row r="51" spans="1:4" ht="24" x14ac:dyDescent="0.25">
      <c r="A51" s="43"/>
      <c r="B51" s="44" t="s">
        <v>24</v>
      </c>
      <c r="C51" s="45">
        <f t="shared" ref="C51:D51" si="18">C24 -($E24*C$26/$E$26)</f>
        <v>-1.795879044459367E-2</v>
      </c>
      <c r="D51" s="46">
        <f t="shared" si="0"/>
        <v>1.7958790444593725E-2</v>
      </c>
    </row>
    <row r="52" spans="1:4" ht="24.75" thickBot="1" x14ac:dyDescent="0.3">
      <c r="A52" s="47"/>
      <c r="B52" s="48" t="s">
        <v>25</v>
      </c>
      <c r="C52" s="49">
        <f t="shared" ref="C52:D52" si="19">C25 -($E25*C$26/$E$26)</f>
        <v>4.1735360566648338E-2</v>
      </c>
      <c r="D52" s="50">
        <f t="shared" si="0"/>
        <v>-4.1735360566648366E-2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2BE4-FD97-4FCE-A675-F7F1CFBD1ED5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26</v>
      </c>
      <c r="B6" s="40" t="s">
        <v>27</v>
      </c>
      <c r="C6" s="41">
        <v>0.13596491228070176</v>
      </c>
      <c r="D6" s="42">
        <v>0.14893617021276595</v>
      </c>
      <c r="E6" s="14">
        <f>AVERAGE(C6:D6)</f>
        <v>0.14245054124673384</v>
      </c>
    </row>
    <row r="7" spans="1:5" x14ac:dyDescent="0.25">
      <c r="A7" s="43"/>
      <c r="B7" s="44" t="s">
        <v>28</v>
      </c>
      <c r="C7" s="45">
        <v>0.16885964912280702</v>
      </c>
      <c r="D7" s="46">
        <v>0.22340425531914893</v>
      </c>
      <c r="E7" s="14">
        <f>AVERAGE(C7:D7)</f>
        <v>0.19613195222097796</v>
      </c>
    </row>
    <row r="8" spans="1:5" x14ac:dyDescent="0.25">
      <c r="A8" s="43"/>
      <c r="B8" s="44" t="s">
        <v>29</v>
      </c>
      <c r="C8" s="45">
        <v>0.23903508771929827</v>
      </c>
      <c r="D8" s="46">
        <v>0.23404255319148937</v>
      </c>
      <c r="E8" s="14">
        <f>AVERAGE(C8:D8)</f>
        <v>0.23653882045539382</v>
      </c>
    </row>
    <row r="9" spans="1:5" x14ac:dyDescent="0.25">
      <c r="A9" s="43"/>
      <c r="B9" s="44" t="s">
        <v>30</v>
      </c>
      <c r="C9" s="45">
        <v>0.10087719298245613</v>
      </c>
      <c r="D9" s="46">
        <v>0.1702127659574468</v>
      </c>
      <c r="E9" s="14">
        <f>AVERAGE(C9:D9)</f>
        <v>0.13554497946995148</v>
      </c>
    </row>
    <row r="10" spans="1:5" x14ac:dyDescent="0.25">
      <c r="A10" s="43"/>
      <c r="B10" s="44" t="s">
        <v>31</v>
      </c>
      <c r="C10" s="45">
        <v>7.0175438596491224E-2</v>
      </c>
      <c r="D10" s="46">
        <v>0.20212765957446804</v>
      </c>
      <c r="E10" s="14">
        <f>AVERAGE(C10:D10)</f>
        <v>0.13615154908547963</v>
      </c>
    </row>
    <row r="11" spans="1:5" x14ac:dyDescent="0.25">
      <c r="A11" s="43"/>
      <c r="B11" s="44" t="s">
        <v>32</v>
      </c>
      <c r="C11" s="45">
        <v>0.42982456140350878</v>
      </c>
      <c r="D11" s="46">
        <v>0.18085106382978725</v>
      </c>
      <c r="E11" s="14">
        <f>AVERAGE(C11:D11)</f>
        <v>0.305337812616648</v>
      </c>
    </row>
    <row r="12" spans="1:5" x14ac:dyDescent="0.25">
      <c r="A12" s="43"/>
      <c r="B12" s="44" t="s">
        <v>33</v>
      </c>
      <c r="C12" s="45">
        <v>0.37061403508771934</v>
      </c>
      <c r="D12" s="46">
        <v>0.27659574468085107</v>
      </c>
      <c r="E12" s="14">
        <f>AVERAGE(C12:D12)</f>
        <v>0.32360488988428521</v>
      </c>
    </row>
    <row r="13" spans="1:5" x14ac:dyDescent="0.25">
      <c r="A13" s="43"/>
      <c r="B13" s="44" t="s">
        <v>34</v>
      </c>
      <c r="C13" s="45">
        <v>6.1403508771929821E-2</v>
      </c>
      <c r="D13" s="46">
        <v>8.5106382978723402E-2</v>
      </c>
      <c r="E13" s="14">
        <f>AVERAGE(C13:D13)</f>
        <v>7.3254945875326605E-2</v>
      </c>
    </row>
    <row r="14" spans="1:5" x14ac:dyDescent="0.25">
      <c r="A14" s="43"/>
      <c r="B14" s="44" t="s">
        <v>35</v>
      </c>
      <c r="C14" s="45">
        <v>0.27850877192982454</v>
      </c>
      <c r="D14" s="46">
        <v>0.20212765957446804</v>
      </c>
      <c r="E14" s="14">
        <f>AVERAGE(C14:D14)</f>
        <v>0.24031821575214629</v>
      </c>
    </row>
    <row r="15" spans="1:5" ht="24" x14ac:dyDescent="0.25">
      <c r="A15" s="43"/>
      <c r="B15" s="44" t="s">
        <v>36</v>
      </c>
      <c r="C15" s="45">
        <v>0.23026315789473684</v>
      </c>
      <c r="D15" s="46">
        <v>0.14893617021276595</v>
      </c>
      <c r="E15" s="14">
        <f>AVERAGE(C15:D15)</f>
        <v>0.18959966405375139</v>
      </c>
    </row>
    <row r="16" spans="1:5" x14ac:dyDescent="0.25">
      <c r="A16" s="43"/>
      <c r="B16" s="44" t="s">
        <v>37</v>
      </c>
      <c r="C16" s="45">
        <v>0.20175438596491227</v>
      </c>
      <c r="D16" s="46">
        <v>0.15957446808510639</v>
      </c>
      <c r="E16" s="14">
        <f>AVERAGE(C16:D16)</f>
        <v>0.18066442702500934</v>
      </c>
    </row>
    <row r="17" spans="1:5" x14ac:dyDescent="0.25">
      <c r="A17" s="43"/>
      <c r="B17" s="44" t="s">
        <v>38</v>
      </c>
      <c r="C17" s="45">
        <v>5.921052631578947E-2</v>
      </c>
      <c r="D17" s="46">
        <v>0.20212765957446804</v>
      </c>
      <c r="E17" s="14">
        <f>AVERAGE(C17:D17)</f>
        <v>0.13066909294512877</v>
      </c>
    </row>
    <row r="18" spans="1:5" x14ac:dyDescent="0.25">
      <c r="A18" s="43"/>
      <c r="B18" s="44" t="s">
        <v>39</v>
      </c>
      <c r="C18" s="45">
        <v>0.46710526315789475</v>
      </c>
      <c r="D18" s="46">
        <v>0.32978723404255317</v>
      </c>
      <c r="E18" s="14">
        <f>AVERAGE(C18:D18)</f>
        <v>0.39844624860022393</v>
      </c>
    </row>
    <row r="19" spans="1:5" ht="24" x14ac:dyDescent="0.25">
      <c r="A19" s="43"/>
      <c r="B19" s="44" t="s">
        <v>40</v>
      </c>
      <c r="C19" s="45">
        <v>6.5789473684210523E-2</v>
      </c>
      <c r="D19" s="46">
        <v>8.5106382978723402E-2</v>
      </c>
      <c r="E19" s="14">
        <f>AVERAGE(C19:D19)</f>
        <v>7.5447928331466962E-2</v>
      </c>
    </row>
    <row r="20" spans="1:5" ht="24" x14ac:dyDescent="0.25">
      <c r="A20" s="43"/>
      <c r="B20" s="44" t="s">
        <v>41</v>
      </c>
      <c r="C20" s="45">
        <v>0.32894736842105265</v>
      </c>
      <c r="D20" s="46">
        <v>0.30851063829787234</v>
      </c>
      <c r="E20" s="14">
        <f>AVERAGE(C20:D20)</f>
        <v>0.31872900335946253</v>
      </c>
    </row>
    <row r="21" spans="1:5" ht="24.75" thickBot="1" x14ac:dyDescent="0.3">
      <c r="A21" s="47"/>
      <c r="B21" s="48" t="s">
        <v>42</v>
      </c>
      <c r="C21" s="49">
        <v>0.21710526315789477</v>
      </c>
      <c r="D21" s="50">
        <v>0.24468085106382978</v>
      </c>
      <c r="E21" s="14">
        <f>AVERAGE(C21:D21)</f>
        <v>0.23089305711086228</v>
      </c>
    </row>
    <row r="22" spans="1:5" ht="15.75" thickTop="1" x14ac:dyDescent="0.25">
      <c r="C22" s="15">
        <f>AVERAGE(C6:C21)</f>
        <v>0.21408991228070176</v>
      </c>
      <c r="D22" s="15">
        <f>AVERAGE(D6:D21)</f>
        <v>0.20013297872340427</v>
      </c>
      <c r="E22" s="15">
        <f>AVERAGE(E6:E21)</f>
        <v>0.20711144550205299</v>
      </c>
    </row>
    <row r="25" spans="1:5" ht="15.75" thickBot="1" x14ac:dyDescent="0.3"/>
    <row r="26" spans="1:5" ht="15.75" thickTop="1" x14ac:dyDescent="0.25">
      <c r="A26" s="27"/>
      <c r="B26" s="28"/>
      <c r="C26" s="29" t="s">
        <v>1</v>
      </c>
      <c r="D26" s="30"/>
    </row>
    <row r="27" spans="1:5" ht="24.75" x14ac:dyDescent="0.25">
      <c r="A27" s="31"/>
      <c r="B27" s="32"/>
      <c r="C27" s="33" t="s">
        <v>2</v>
      </c>
      <c r="D27" s="34" t="s">
        <v>3</v>
      </c>
    </row>
    <row r="28" spans="1:5" ht="25.5" thickBot="1" x14ac:dyDescent="0.3">
      <c r="A28" s="35"/>
      <c r="B28" s="36"/>
      <c r="C28" s="37" t="s">
        <v>4</v>
      </c>
      <c r="D28" s="38" t="s">
        <v>4</v>
      </c>
    </row>
    <row r="29" spans="1:5" ht="15.75" thickTop="1" x14ac:dyDescent="0.25">
      <c r="A29" s="39" t="s">
        <v>26</v>
      </c>
      <c r="B29" s="40" t="s">
        <v>27</v>
      </c>
      <c r="C29" s="41">
        <f>C6 -($E6*C$22/$E$22)</f>
        <v>-1.1285394460793297E-2</v>
      </c>
      <c r="D29" s="42">
        <f t="shared" ref="D29:D44" si="0">D6 -($E6*D$22/$E$22)</f>
        <v>1.1285394460793269E-2</v>
      </c>
    </row>
    <row r="30" spans="1:5" x14ac:dyDescent="0.25">
      <c r="A30" s="43"/>
      <c r="B30" s="44" t="s">
        <v>28</v>
      </c>
      <c r="C30" s="45">
        <f t="shared" ref="C30:D30" si="1">C7 -($E7*C$22/$E$22)</f>
        <v>-3.3880823981639219E-2</v>
      </c>
      <c r="D30" s="46">
        <f t="shared" si="0"/>
        <v>3.3880823981639219E-2</v>
      </c>
    </row>
    <row r="31" spans="1:5" x14ac:dyDescent="0.25">
      <c r="A31" s="43"/>
      <c r="B31" s="44" t="s">
        <v>29</v>
      </c>
      <c r="C31" s="45">
        <f t="shared" ref="C31:D31" si="2">C8 -($E8*C$22/$E$22)</f>
        <v>-5.473733121189539E-3</v>
      </c>
      <c r="D31" s="46">
        <f t="shared" si="0"/>
        <v>5.4737331211894835E-3</v>
      </c>
    </row>
    <row r="32" spans="1:5" x14ac:dyDescent="0.25">
      <c r="A32" s="43"/>
      <c r="B32" s="44" t="s">
        <v>30</v>
      </c>
      <c r="C32" s="45">
        <f t="shared" ref="C32:D32" si="3">C9 -($E9*C$22/$E$22)</f>
        <v>-3.9234874192140376E-2</v>
      </c>
      <c r="D32" s="46">
        <f t="shared" si="0"/>
        <v>3.9234874192140334E-2</v>
      </c>
    </row>
    <row r="33" spans="1:4" x14ac:dyDescent="0.25">
      <c r="A33" s="43"/>
      <c r="B33" s="44" t="s">
        <v>31</v>
      </c>
      <c r="C33" s="45">
        <f t="shared" ref="C33:D33" si="4">C10 -($E10*C$22/$E$22)</f>
        <v>-7.056363610763014E-2</v>
      </c>
      <c r="D33" s="46">
        <f t="shared" si="0"/>
        <v>7.0563636107630084E-2</v>
      </c>
    </row>
    <row r="34" spans="1:4" x14ac:dyDescent="0.25">
      <c r="A34" s="43"/>
      <c r="B34" s="44" t="s">
        <v>32</v>
      </c>
      <c r="C34" s="45">
        <f t="shared" ref="C34:D34" si="5">C11 -($E11*C$22/$E$22)</f>
        <v>0.11419861731037295</v>
      </c>
      <c r="D34" s="46">
        <f t="shared" si="0"/>
        <v>-0.11419861731037304</v>
      </c>
    </row>
    <row r="35" spans="1:4" x14ac:dyDescent="0.25">
      <c r="A35" s="43"/>
      <c r="B35" s="44" t="s">
        <v>33</v>
      </c>
      <c r="C35" s="45">
        <f t="shared" ref="C35:D35" si="6">C12 -($E12*C$22/$E$22)</f>
        <v>3.6105518086199828E-2</v>
      </c>
      <c r="D35" s="46">
        <f t="shared" si="0"/>
        <v>-3.6105518086199939E-2</v>
      </c>
    </row>
    <row r="36" spans="1:4" x14ac:dyDescent="0.25">
      <c r="A36" s="43"/>
      <c r="B36" s="44" t="s">
        <v>34</v>
      </c>
      <c r="C36" s="45">
        <f t="shared" ref="C36:D36" si="7">C13 -($E13*C$22/$E$22)</f>
        <v>-1.4319708255304778E-2</v>
      </c>
      <c r="D36" s="46">
        <f t="shared" si="0"/>
        <v>1.4319708255304764E-2</v>
      </c>
    </row>
    <row r="37" spans="1:4" x14ac:dyDescent="0.25">
      <c r="A37" s="43"/>
      <c r="B37" s="44" t="s">
        <v>35</v>
      </c>
      <c r="C37" s="45">
        <f t="shared" ref="C37:D37" si="8">C14 -($E14*C$22/$E$22)</f>
        <v>3.0093211866912578E-2</v>
      </c>
      <c r="D37" s="46">
        <f t="shared" si="0"/>
        <v>-3.0093211866912661E-2</v>
      </c>
    </row>
    <row r="38" spans="1:4" ht="24" x14ac:dyDescent="0.25">
      <c r="A38" s="43"/>
      <c r="B38" s="44" t="s">
        <v>36</v>
      </c>
      <c r="C38" s="45">
        <f t="shared" ref="C38:D38" si="9">C15 -($E15*C$22/$E$22)</f>
        <v>3.4275073569789205E-2</v>
      </c>
      <c r="D38" s="46">
        <f t="shared" si="0"/>
        <v>-3.4275073569789261E-2</v>
      </c>
    </row>
    <row r="39" spans="1:4" x14ac:dyDescent="0.25">
      <c r="A39" s="43"/>
      <c r="B39" s="44" t="s">
        <v>37</v>
      </c>
      <c r="C39" s="45">
        <f t="shared" ref="C39:D39" si="10">C16 -($E16*C$22/$E$22)</f>
        <v>1.5002604863350255E-2</v>
      </c>
      <c r="D39" s="46">
        <f t="shared" si="0"/>
        <v>-1.5002604863350311E-2</v>
      </c>
    </row>
    <row r="40" spans="1:4" x14ac:dyDescent="0.25">
      <c r="A40" s="43"/>
      <c r="B40" s="44" t="s">
        <v>38</v>
      </c>
      <c r="C40" s="45">
        <f t="shared" ref="C40:D40" si="11">C17 -($E17*C$22/$E$22)</f>
        <v>-7.5861364948395543E-2</v>
      </c>
      <c r="D40" s="46">
        <f t="shared" si="0"/>
        <v>7.5861364948395515E-2</v>
      </c>
    </row>
    <row r="41" spans="1:4" x14ac:dyDescent="0.25">
      <c r="A41" s="43"/>
      <c r="B41" s="44" t="s">
        <v>39</v>
      </c>
      <c r="C41" s="45">
        <f t="shared" ref="C41:D41" si="12">C18 -($E18*C$22/$E$22)</f>
        <v>5.5233663282691026E-2</v>
      </c>
      <c r="D41" s="46">
        <f t="shared" si="0"/>
        <v>-5.5233663282691081E-2</v>
      </c>
    </row>
    <row r="42" spans="1:4" ht="24" x14ac:dyDescent="0.25">
      <c r="A42" s="43"/>
      <c r="B42" s="44" t="s">
        <v>40</v>
      </c>
      <c r="C42" s="45">
        <f t="shared" ref="C42:D42" si="13">C19 -($E19*C$22/$E$22)</f>
        <v>-1.2200616718998608E-2</v>
      </c>
      <c r="D42" s="46">
        <f t="shared" si="0"/>
        <v>1.2200616718998594E-2</v>
      </c>
    </row>
    <row r="43" spans="1:4" ht="24" x14ac:dyDescent="0.25">
      <c r="A43" s="43"/>
      <c r="B43" s="44" t="s">
        <v>41</v>
      </c>
      <c r="C43" s="45">
        <f t="shared" ref="C43:D43" si="14">C20 -($E20*C$22/$E$22)</f>
        <v>-5.2097267005540848E-4</v>
      </c>
      <c r="D43" s="46">
        <f t="shared" si="0"/>
        <v>5.2097267005524195E-4</v>
      </c>
    </row>
    <row r="44" spans="1:4" ht="24.75" thickBot="1" x14ac:dyDescent="0.3">
      <c r="A44" s="47"/>
      <c r="B44" s="48" t="s">
        <v>42</v>
      </c>
      <c r="C44" s="49">
        <f t="shared" ref="C44:D44" si="15">C21 -($E21*C$22/$E$22)</f>
        <v>-2.1567564523169214E-2</v>
      </c>
      <c r="D44" s="50">
        <f t="shared" si="0"/>
        <v>2.1567564523169158E-2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FCCB9-C7AB-40E7-B023-759FD3FEDAB8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24.75" thickTop="1" x14ac:dyDescent="0.25">
      <c r="A6" s="39" t="s">
        <v>62</v>
      </c>
      <c r="B6" s="40" t="s">
        <v>63</v>
      </c>
      <c r="C6" s="41">
        <v>0.13815789473684212</v>
      </c>
      <c r="D6" s="42">
        <v>0.14893617021276595</v>
      </c>
      <c r="E6" s="14">
        <f>AVERAGE(C6:D6)</f>
        <v>0.14354703247480405</v>
      </c>
    </row>
    <row r="7" spans="1:5" ht="24" x14ac:dyDescent="0.25">
      <c r="A7" s="43"/>
      <c r="B7" s="44" t="s">
        <v>64</v>
      </c>
      <c r="C7" s="45">
        <v>0.19956140350877194</v>
      </c>
      <c r="D7" s="46">
        <v>0.19148936170212769</v>
      </c>
      <c r="E7" s="14">
        <f>AVERAGE(C7:D7)</f>
        <v>0.19552538260544983</v>
      </c>
    </row>
    <row r="8" spans="1:5" ht="24" x14ac:dyDescent="0.25">
      <c r="A8" s="43"/>
      <c r="B8" s="44" t="s">
        <v>65</v>
      </c>
      <c r="C8" s="45">
        <v>4.3859649122807015E-2</v>
      </c>
      <c r="D8" s="46">
        <v>0.15957446808510639</v>
      </c>
      <c r="E8" s="14">
        <f>AVERAGE(C8:D8)</f>
        <v>0.1017170586039567</v>
      </c>
    </row>
    <row r="9" spans="1:5" ht="24" x14ac:dyDescent="0.25">
      <c r="A9" s="43"/>
      <c r="B9" s="44" t="s">
        <v>66</v>
      </c>
      <c r="C9" s="45">
        <v>0.1206140350877193</v>
      </c>
      <c r="D9" s="46">
        <v>0.14893617021276595</v>
      </c>
      <c r="E9" s="14">
        <f>AVERAGE(C9:D9)</f>
        <v>0.13477510265024262</v>
      </c>
    </row>
    <row r="10" spans="1:5" ht="24" x14ac:dyDescent="0.25">
      <c r="A10" s="43"/>
      <c r="B10" s="44" t="s">
        <v>67</v>
      </c>
      <c r="C10" s="45">
        <v>0.16228070175438597</v>
      </c>
      <c r="D10" s="46">
        <v>0.13829787234042554</v>
      </c>
      <c r="E10" s="14">
        <f>AVERAGE(C10:D10)</f>
        <v>0.15028928704740574</v>
      </c>
    </row>
    <row r="11" spans="1:5" ht="24" x14ac:dyDescent="0.25">
      <c r="A11" s="43"/>
      <c r="B11" s="44" t="s">
        <v>68</v>
      </c>
      <c r="C11" s="45">
        <v>6.798245614035088E-2</v>
      </c>
      <c r="D11" s="46">
        <v>0.11702127659574468</v>
      </c>
      <c r="E11" s="14">
        <f>AVERAGE(C11:D11)</f>
        <v>9.2501866368047775E-2</v>
      </c>
    </row>
    <row r="12" spans="1:5" ht="24" x14ac:dyDescent="0.25">
      <c r="A12" s="43"/>
      <c r="B12" s="44" t="s">
        <v>69</v>
      </c>
      <c r="C12" s="45">
        <v>0.14912280701754385</v>
      </c>
      <c r="D12" s="46">
        <v>0.1702127659574468</v>
      </c>
      <c r="E12" s="14">
        <f>AVERAGE(C12:D12)</f>
        <v>0.15966778648749533</v>
      </c>
    </row>
    <row r="13" spans="1:5" ht="24" x14ac:dyDescent="0.25">
      <c r="A13" s="43"/>
      <c r="B13" s="44" t="s">
        <v>70</v>
      </c>
      <c r="C13" s="45">
        <v>0.125</v>
      </c>
      <c r="D13" s="46">
        <v>0.19148936170212769</v>
      </c>
      <c r="E13" s="14">
        <f>AVERAGE(C13:D13)</f>
        <v>0.15824468085106386</v>
      </c>
    </row>
    <row r="14" spans="1:5" ht="24" x14ac:dyDescent="0.25">
      <c r="A14" s="43"/>
      <c r="B14" s="44" t="s">
        <v>71</v>
      </c>
      <c r="C14" s="45">
        <v>0.1206140350877193</v>
      </c>
      <c r="D14" s="46">
        <v>0.1276595744680851</v>
      </c>
      <c r="E14" s="14">
        <f>AVERAGE(C14:D14)</f>
        <v>0.1241368047779022</v>
      </c>
    </row>
    <row r="15" spans="1:5" ht="24" x14ac:dyDescent="0.25">
      <c r="A15" s="43"/>
      <c r="B15" s="44" t="s">
        <v>72</v>
      </c>
      <c r="C15" s="45">
        <v>0.16666666666666663</v>
      </c>
      <c r="D15" s="46">
        <v>0.15957446808510639</v>
      </c>
      <c r="E15" s="14">
        <f>AVERAGE(C15:D15)</f>
        <v>0.16312056737588651</v>
      </c>
    </row>
    <row r="16" spans="1:5" ht="24" x14ac:dyDescent="0.25">
      <c r="A16" s="43"/>
      <c r="B16" s="44" t="s">
        <v>73</v>
      </c>
      <c r="C16" s="45">
        <v>9.4298245614035089E-2</v>
      </c>
      <c r="D16" s="46">
        <v>0.19148936170212769</v>
      </c>
      <c r="E16" s="14">
        <f>AVERAGE(C16:D16)</f>
        <v>0.14289380365808138</v>
      </c>
    </row>
    <row r="17" spans="1:5" ht="24" x14ac:dyDescent="0.25">
      <c r="A17" s="43"/>
      <c r="B17" s="44" t="s">
        <v>74</v>
      </c>
      <c r="C17" s="45">
        <v>9.4298245614035089E-2</v>
      </c>
      <c r="D17" s="46">
        <v>0.10638297872340426</v>
      </c>
      <c r="E17" s="14">
        <f>AVERAGE(C17:D17)</f>
        <v>0.10034061216871967</v>
      </c>
    </row>
    <row r="18" spans="1:5" ht="24" x14ac:dyDescent="0.25">
      <c r="A18" s="43"/>
      <c r="B18" s="44" t="s">
        <v>75</v>
      </c>
      <c r="C18" s="45">
        <v>0.36842105263157893</v>
      </c>
      <c r="D18" s="46">
        <v>0.26595744680851063</v>
      </c>
      <c r="E18" s="14">
        <f>AVERAGE(C18:D18)</f>
        <v>0.31718924972004481</v>
      </c>
    </row>
    <row r="19" spans="1:5" ht="24" x14ac:dyDescent="0.25">
      <c r="A19" s="43"/>
      <c r="B19" s="44" t="s">
        <v>76</v>
      </c>
      <c r="C19" s="45">
        <v>7.4561403508771926E-2</v>
      </c>
      <c r="D19" s="46">
        <v>0.19148936170212769</v>
      </c>
      <c r="E19" s="14">
        <f>AVERAGE(C19:D19)</f>
        <v>0.1330253826054498</v>
      </c>
    </row>
    <row r="20" spans="1:5" ht="24" x14ac:dyDescent="0.25">
      <c r="A20" s="43"/>
      <c r="B20" s="44" t="s">
        <v>77</v>
      </c>
      <c r="C20" s="45">
        <v>0.48245614035087719</v>
      </c>
      <c r="D20" s="46">
        <v>0.30851063829787234</v>
      </c>
      <c r="E20" s="14">
        <f>AVERAGE(C20:D20)</f>
        <v>0.39548338932437477</v>
      </c>
    </row>
    <row r="21" spans="1:5" ht="24" x14ac:dyDescent="0.25">
      <c r="A21" s="43"/>
      <c r="B21" s="44" t="s">
        <v>78</v>
      </c>
      <c r="C21" s="45">
        <v>0.33771929824561403</v>
      </c>
      <c r="D21" s="46">
        <v>0.20212765957446804</v>
      </c>
      <c r="E21" s="14">
        <f>AVERAGE(C21:D21)</f>
        <v>0.26992347891004104</v>
      </c>
    </row>
    <row r="22" spans="1:5" ht="24" x14ac:dyDescent="0.25">
      <c r="A22" s="43"/>
      <c r="B22" s="44" t="s">
        <v>79</v>
      </c>
      <c r="C22" s="45">
        <v>0.39473684210526316</v>
      </c>
      <c r="D22" s="46">
        <v>0.27659574468085107</v>
      </c>
      <c r="E22" s="14">
        <f>AVERAGE(C22:D22)</f>
        <v>0.33566629339305709</v>
      </c>
    </row>
    <row r="23" spans="1:5" ht="24.75" thickBot="1" x14ac:dyDescent="0.3">
      <c r="A23" s="47"/>
      <c r="B23" s="48" t="s">
        <v>80</v>
      </c>
      <c r="C23" s="49">
        <v>0.33552631578947367</v>
      </c>
      <c r="D23" s="50">
        <v>0.30851063829787234</v>
      </c>
      <c r="E23" s="14">
        <f>AVERAGE(C23:D23)</f>
        <v>0.32201847704367303</v>
      </c>
    </row>
    <row r="24" spans="1:5" ht="15.75" thickTop="1" x14ac:dyDescent="0.25">
      <c r="C24" s="15">
        <f>AVERAGE(C6:C23)</f>
        <v>0.19310428849902536</v>
      </c>
      <c r="D24" s="15">
        <f>AVERAGE(D6:D23)</f>
        <v>0.18912529550827423</v>
      </c>
      <c r="E24" s="15">
        <f>AVERAGE(E6:E23)</f>
        <v>0.19111479200364975</v>
      </c>
    </row>
    <row r="27" spans="1:5" ht="15.75" thickBot="1" x14ac:dyDescent="0.3"/>
    <row r="28" spans="1:5" ht="15.75" thickTop="1" x14ac:dyDescent="0.25">
      <c r="A28" s="27"/>
      <c r="B28" s="28"/>
      <c r="C28" s="29" t="s">
        <v>1</v>
      </c>
      <c r="D28" s="30"/>
    </row>
    <row r="29" spans="1:5" ht="24.75" x14ac:dyDescent="0.25">
      <c r="A29" s="31"/>
      <c r="B29" s="32"/>
      <c r="C29" s="33" t="s">
        <v>2</v>
      </c>
      <c r="D29" s="34" t="s">
        <v>3</v>
      </c>
    </row>
    <row r="30" spans="1:5" ht="25.5" thickBot="1" x14ac:dyDescent="0.3">
      <c r="A30" s="35"/>
      <c r="B30" s="36"/>
      <c r="C30" s="37" t="s">
        <v>4</v>
      </c>
      <c r="D30" s="38" t="s">
        <v>4</v>
      </c>
    </row>
    <row r="31" spans="1:5" ht="24.75" thickTop="1" x14ac:dyDescent="0.25">
      <c r="A31" s="39" t="s">
        <v>62</v>
      </c>
      <c r="B31" s="40" t="s">
        <v>63</v>
      </c>
      <c r="C31" s="41">
        <f>C6 -($E6*C$24/$E$24)</f>
        <v>-6.8834559696178965E-3</v>
      </c>
      <c r="D31" s="42">
        <f t="shared" ref="D31:D48" si="0">D6 -($E6*D$24/$E$24)</f>
        <v>6.8834559696178133E-3</v>
      </c>
    </row>
    <row r="32" spans="1:5" ht="24" x14ac:dyDescent="0.25">
      <c r="A32" s="43"/>
      <c r="B32" s="44" t="s">
        <v>64</v>
      </c>
      <c r="C32" s="45">
        <f t="shared" ref="C32:D32" si="1">C7 -($E7*C$24/$E$24)</f>
        <v>2.0006103557016763E-3</v>
      </c>
      <c r="D32" s="46">
        <f t="shared" si="0"/>
        <v>-2.0006103557017874E-3</v>
      </c>
    </row>
    <row r="33" spans="1:4" ht="24" x14ac:dyDescent="0.25">
      <c r="A33" s="43"/>
      <c r="B33" s="44" t="s">
        <v>65</v>
      </c>
      <c r="C33" s="45">
        <f t="shared" ref="C33:D33" si="2">C8 -($E8*C$24/$E$24)</f>
        <v>-5.8916279542911426E-2</v>
      </c>
      <c r="D33" s="46">
        <f t="shared" si="0"/>
        <v>5.8916279542911384E-2</v>
      </c>
    </row>
    <row r="34" spans="1:4" ht="24" x14ac:dyDescent="0.25">
      <c r="A34" s="43"/>
      <c r="B34" s="44" t="s">
        <v>66</v>
      </c>
      <c r="C34" s="45">
        <f t="shared" ref="C34:D34" si="3">C9 -($E9*C$24/$E$24)</f>
        <v>-1.5564070394357629E-2</v>
      </c>
      <c r="D34" s="46">
        <f t="shared" si="0"/>
        <v>1.5564070394357588E-2</v>
      </c>
    </row>
    <row r="35" spans="1:4" ht="24" x14ac:dyDescent="0.25">
      <c r="A35" s="43"/>
      <c r="B35" s="44" t="s">
        <v>67</v>
      </c>
      <c r="C35" s="45">
        <f t="shared" ref="C35:D35" si="4">C10 -($E10*C$24/$E$24)</f>
        <v>1.0426909904716675E-2</v>
      </c>
      <c r="D35" s="46">
        <f t="shared" si="0"/>
        <v>-1.0426909904716702E-2</v>
      </c>
    </row>
    <row r="36" spans="1:4" ht="24" x14ac:dyDescent="0.25">
      <c r="A36" s="43"/>
      <c r="B36" s="44" t="s">
        <v>68</v>
      </c>
      <c r="C36" s="45">
        <f t="shared" ref="C36:D36" si="5">C11 -($E11*C$24/$E$24)</f>
        <v>-2.5482350547624724E-2</v>
      </c>
      <c r="D36" s="46">
        <f t="shared" si="0"/>
        <v>2.5482350547624683E-2</v>
      </c>
    </row>
    <row r="37" spans="1:4" ht="24" x14ac:dyDescent="0.25">
      <c r="A37" s="43"/>
      <c r="B37" s="44" t="s">
        <v>69</v>
      </c>
      <c r="C37" s="45">
        <f t="shared" ref="C37:D37" si="6">C12 -($E12*C$24/$E$24)</f>
        <v>-1.2207114034790328E-2</v>
      </c>
      <c r="D37" s="46">
        <f t="shared" si="0"/>
        <v>1.2207114034790245E-2</v>
      </c>
    </row>
    <row r="38" spans="1:4" ht="24" x14ac:dyDescent="0.25">
      <c r="A38" s="43"/>
      <c r="B38" s="44" t="s">
        <v>70</v>
      </c>
      <c r="C38" s="45">
        <f t="shared" ref="C38:D38" si="7">C13 -($E13*C$24/$E$24)</f>
        <v>-3.4892000949442281E-2</v>
      </c>
      <c r="D38" s="46">
        <f t="shared" si="0"/>
        <v>3.489200094944217E-2</v>
      </c>
    </row>
    <row r="39" spans="1:4" ht="24" x14ac:dyDescent="0.25">
      <c r="A39" s="43"/>
      <c r="B39" s="44" t="s">
        <v>71</v>
      </c>
      <c r="C39" s="45">
        <f t="shared" ref="C39:D39" si="8">C14 -($E14*C$24/$E$24)</f>
        <v>-4.8150283137228661E-3</v>
      </c>
      <c r="D39" s="46">
        <f t="shared" si="0"/>
        <v>4.8150283137227967E-3</v>
      </c>
    </row>
    <row r="40" spans="1:4" ht="24" x14ac:dyDescent="0.25">
      <c r="A40" s="43"/>
      <c r="B40" s="44" t="s">
        <v>72</v>
      </c>
      <c r="C40" s="45">
        <f t="shared" ref="C40:D40" si="9">C15 -($E15*C$24/$E$24)</f>
        <v>1.8480214302667997E-3</v>
      </c>
      <c r="D40" s="46">
        <f t="shared" si="0"/>
        <v>-1.8480214302668552E-3</v>
      </c>
    </row>
    <row r="41" spans="1:4" ht="24" x14ac:dyDescent="0.25">
      <c r="A41" s="43"/>
      <c r="B41" s="44" t="s">
        <v>73</v>
      </c>
      <c r="C41" s="45">
        <f t="shared" ref="C41:D41" si="10">C16 -($E16*C$24/$E$24)</f>
        <v>-5.0083076192736817E-2</v>
      </c>
      <c r="D41" s="46">
        <f t="shared" si="0"/>
        <v>5.0083076192736747E-2</v>
      </c>
    </row>
    <row r="42" spans="1:4" ht="24" x14ac:dyDescent="0.25">
      <c r="A42" s="43"/>
      <c r="B42" s="44" t="s">
        <v>74</v>
      </c>
      <c r="C42" s="45">
        <f t="shared" ref="C42:D42" si="11">C17 -($E17*C$24/$E$24)</f>
        <v>-7.0869078701977228E-3</v>
      </c>
      <c r="D42" s="46">
        <f t="shared" si="0"/>
        <v>7.0869078701976673E-3</v>
      </c>
    </row>
    <row r="43" spans="1:4" ht="24" x14ac:dyDescent="0.25">
      <c r="A43" s="43"/>
      <c r="B43" s="44" t="s">
        <v>75</v>
      </c>
      <c r="C43" s="45">
        <f t="shared" ref="C43:D43" si="12">C18 -($E18*C$24/$E$24)</f>
        <v>4.79298769116E-2</v>
      </c>
      <c r="D43" s="46">
        <f t="shared" si="0"/>
        <v>-4.7929876911600222E-2</v>
      </c>
    </row>
    <row r="44" spans="1:4" ht="24" x14ac:dyDescent="0.25">
      <c r="A44" s="43"/>
      <c r="B44" s="44" t="s">
        <v>76</v>
      </c>
      <c r="C44" s="45">
        <f t="shared" ref="C44:D44" si="13">C19 -($E19*C$24/$E$24)</f>
        <v>-5.9848767420569035E-2</v>
      </c>
      <c r="D44" s="46">
        <f t="shared" si="0"/>
        <v>5.9848767420568993E-2</v>
      </c>
    </row>
    <row r="45" spans="1:4" ht="24" x14ac:dyDescent="0.25">
      <c r="A45" s="43"/>
      <c r="B45" s="44" t="s">
        <v>77</v>
      </c>
      <c r="C45" s="45">
        <f t="shared" ref="C45:D45" si="14">C20 -($E20*C$24/$E$24)</f>
        <v>8.2855786511138896E-2</v>
      </c>
      <c r="D45" s="46">
        <f t="shared" si="0"/>
        <v>-8.2855786511139062E-2</v>
      </c>
    </row>
    <row r="46" spans="1:4" ht="24" x14ac:dyDescent="0.25">
      <c r="A46" s="43"/>
      <c r="B46" s="44" t="s">
        <v>78</v>
      </c>
      <c r="C46" s="45">
        <f t="shared" ref="C46:D46" si="15">C21 -($E21*C$24/$E$24)</f>
        <v>6.4985927910209851E-2</v>
      </c>
      <c r="D46" s="46">
        <f t="shared" si="0"/>
        <v>-6.4985927910209962E-2</v>
      </c>
    </row>
    <row r="47" spans="1:4" ht="24" x14ac:dyDescent="0.25">
      <c r="A47" s="43"/>
      <c r="B47" s="44" t="s">
        <v>79</v>
      </c>
      <c r="C47" s="45">
        <f t="shared" ref="C47:D47" si="16">C22 -($E22*C$24/$E$24)</f>
        <v>5.5576277508392335E-2</v>
      </c>
      <c r="D47" s="46">
        <f t="shared" si="0"/>
        <v>-5.5576277508392391E-2</v>
      </c>
    </row>
    <row r="48" spans="1:4" ht="24.75" thickBot="1" x14ac:dyDescent="0.3">
      <c r="A48" s="47"/>
      <c r="B48" s="48" t="s">
        <v>80</v>
      </c>
      <c r="C48" s="49">
        <f t="shared" ref="C48:D48" si="17">C23 -($E23*C$24/$E$24)</f>
        <v>1.015564070394348E-2</v>
      </c>
      <c r="D48" s="50">
        <f t="shared" si="0"/>
        <v>-1.0155640703943647E-2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7862A-CBF8-49CC-8C24-6274B2270077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81</v>
      </c>
      <c r="B6" s="40" t="s">
        <v>82</v>
      </c>
      <c r="C6" s="41">
        <v>0.16885964912280702</v>
      </c>
      <c r="D6" s="42">
        <v>0.14893617021276595</v>
      </c>
      <c r="E6" s="14">
        <f>AVERAGE(C6:D6)</f>
        <v>0.1588979096677865</v>
      </c>
    </row>
    <row r="7" spans="1:5" x14ac:dyDescent="0.25">
      <c r="A7" s="43"/>
      <c r="B7" s="44" t="s">
        <v>83</v>
      </c>
      <c r="C7" s="45">
        <v>0.34868421052631576</v>
      </c>
      <c r="D7" s="46">
        <v>0.22340425531914893</v>
      </c>
      <c r="E7" s="14">
        <f>AVERAGE(C7:D7)</f>
        <v>0.28604423292273234</v>
      </c>
    </row>
    <row r="8" spans="1:5" x14ac:dyDescent="0.25">
      <c r="A8" s="43"/>
      <c r="B8" s="44" t="s">
        <v>84</v>
      </c>
      <c r="C8" s="45">
        <v>0.13596491228070176</v>
      </c>
      <c r="D8" s="46">
        <v>0.20212765957446804</v>
      </c>
      <c r="E8" s="14">
        <f>AVERAGE(C8:D8)</f>
        <v>0.16904628592758492</v>
      </c>
    </row>
    <row r="9" spans="1:5" x14ac:dyDescent="0.25">
      <c r="A9" s="43"/>
      <c r="B9" s="44" t="s">
        <v>85</v>
      </c>
      <c r="C9" s="45">
        <v>0.11842105263157894</v>
      </c>
      <c r="D9" s="46">
        <v>0.11702127659574468</v>
      </c>
      <c r="E9" s="14">
        <f>AVERAGE(C9:D9)</f>
        <v>0.11772116461366181</v>
      </c>
    </row>
    <row r="10" spans="1:5" ht="24" x14ac:dyDescent="0.25">
      <c r="A10" s="43"/>
      <c r="B10" s="44" t="s">
        <v>86</v>
      </c>
      <c r="C10" s="45">
        <v>7.0175438596491224E-2</v>
      </c>
      <c r="D10" s="46">
        <v>0.15957446808510639</v>
      </c>
      <c r="E10" s="14">
        <f>AVERAGE(C10:D10)</f>
        <v>0.11487495334079881</v>
      </c>
    </row>
    <row r="11" spans="1:5" ht="24" x14ac:dyDescent="0.25">
      <c r="A11" s="43"/>
      <c r="B11" s="44" t="s">
        <v>87</v>
      </c>
      <c r="C11" s="45">
        <v>9.4298245614035089E-2</v>
      </c>
      <c r="D11" s="46">
        <v>0.13829787234042554</v>
      </c>
      <c r="E11" s="14">
        <f>AVERAGE(C11:D11)</f>
        <v>0.11629805897723031</v>
      </c>
    </row>
    <row r="12" spans="1:5" x14ac:dyDescent="0.25">
      <c r="A12" s="43"/>
      <c r="B12" s="44" t="s">
        <v>88</v>
      </c>
      <c r="C12" s="45">
        <v>6.798245614035088E-2</v>
      </c>
      <c r="D12" s="46">
        <v>0.11702127659574468</v>
      </c>
      <c r="E12" s="14">
        <f>AVERAGE(C12:D12)</f>
        <v>9.2501866368047775E-2</v>
      </c>
    </row>
    <row r="13" spans="1:5" x14ac:dyDescent="0.25">
      <c r="A13" s="43"/>
      <c r="B13" s="44" t="s">
        <v>89</v>
      </c>
      <c r="C13" s="45">
        <v>6.3596491228070179E-2</v>
      </c>
      <c r="D13" s="46">
        <v>0.13829787234042554</v>
      </c>
      <c r="E13" s="14">
        <f>AVERAGE(C13:D13)</f>
        <v>0.10094718178424786</v>
      </c>
    </row>
    <row r="14" spans="1:5" x14ac:dyDescent="0.25">
      <c r="A14" s="43"/>
      <c r="B14" s="44" t="s">
        <v>90</v>
      </c>
      <c r="C14" s="45">
        <v>0.13157894736842105</v>
      </c>
      <c r="D14" s="46">
        <v>0.20212765957446804</v>
      </c>
      <c r="E14" s="14">
        <f>AVERAGE(C14:D14)</f>
        <v>0.16685330347144456</v>
      </c>
    </row>
    <row r="15" spans="1:5" x14ac:dyDescent="0.25">
      <c r="A15" s="43"/>
      <c r="B15" s="44" t="s">
        <v>91</v>
      </c>
      <c r="C15" s="45">
        <v>0.18640350877192982</v>
      </c>
      <c r="D15" s="46">
        <v>0.1702127659574468</v>
      </c>
      <c r="E15" s="14">
        <f>AVERAGE(C15:D15)</f>
        <v>0.17830813736468831</v>
      </c>
    </row>
    <row r="16" spans="1:5" x14ac:dyDescent="0.25">
      <c r="A16" s="43"/>
      <c r="B16" s="44" t="s">
        <v>92</v>
      </c>
      <c r="C16" s="45">
        <v>0.33991228070175439</v>
      </c>
      <c r="D16" s="46">
        <v>0.34042553191489361</v>
      </c>
      <c r="E16" s="14">
        <f>AVERAGE(C16:D16)</f>
        <v>0.34016890630832397</v>
      </c>
    </row>
    <row r="17" spans="1:5" ht="24" x14ac:dyDescent="0.25">
      <c r="A17" s="43"/>
      <c r="B17" s="44" t="s">
        <v>93</v>
      </c>
      <c r="C17" s="45">
        <v>0.14912280701754385</v>
      </c>
      <c r="D17" s="46">
        <v>0.13829787234042554</v>
      </c>
      <c r="E17" s="14">
        <f>AVERAGE(C17:D17)</f>
        <v>0.14371033967898469</v>
      </c>
    </row>
    <row r="18" spans="1:5" ht="24" x14ac:dyDescent="0.25">
      <c r="A18" s="43"/>
      <c r="B18" s="44" t="s">
        <v>94</v>
      </c>
      <c r="C18" s="45">
        <v>0.19298245614035087</v>
      </c>
      <c r="D18" s="46">
        <v>0.22340425531914893</v>
      </c>
      <c r="E18" s="14">
        <f>AVERAGE(C18:D18)</f>
        <v>0.2081933557297499</v>
      </c>
    </row>
    <row r="19" spans="1:5" x14ac:dyDescent="0.25">
      <c r="A19" s="43"/>
      <c r="B19" s="44" t="s">
        <v>95</v>
      </c>
      <c r="C19" s="45">
        <v>0.37280701754385964</v>
      </c>
      <c r="D19" s="46">
        <v>0.27659574468085107</v>
      </c>
      <c r="E19" s="14">
        <f>AVERAGE(C19:D19)</f>
        <v>0.32470138111235536</v>
      </c>
    </row>
    <row r="20" spans="1:5" x14ac:dyDescent="0.25">
      <c r="A20" s="43"/>
      <c r="B20" s="44" t="s">
        <v>96</v>
      </c>
      <c r="C20" s="45">
        <v>0.27631578947368424</v>
      </c>
      <c r="D20" s="46">
        <v>0.23404255319148937</v>
      </c>
      <c r="E20" s="14">
        <f>AVERAGE(C20:D20)</f>
        <v>0.25517917133258683</v>
      </c>
    </row>
    <row r="21" spans="1:5" x14ac:dyDescent="0.25">
      <c r="A21" s="43"/>
      <c r="B21" s="44" t="s">
        <v>97</v>
      </c>
      <c r="C21" s="45">
        <v>0.33991228070175439</v>
      </c>
      <c r="D21" s="46">
        <v>0.20212765957446804</v>
      </c>
      <c r="E21" s="14">
        <f>AVERAGE(C21:D21)</f>
        <v>0.27101997013811119</v>
      </c>
    </row>
    <row r="22" spans="1:5" ht="15.75" thickBot="1" x14ac:dyDescent="0.3">
      <c r="A22" s="47"/>
      <c r="B22" s="48" t="s">
        <v>98</v>
      </c>
      <c r="C22" s="49">
        <v>0.30482456140350878</v>
      </c>
      <c r="D22" s="50">
        <v>0.23404255319148937</v>
      </c>
      <c r="E22" s="14">
        <f>AVERAGE(C22:D22)</f>
        <v>0.26943355729749907</v>
      </c>
    </row>
    <row r="23" spans="1:5" ht="15.75" thickTop="1" x14ac:dyDescent="0.25">
      <c r="C23" s="15">
        <f>AVERAGE(C6:C22)</f>
        <v>0.19775541795665633</v>
      </c>
      <c r="D23" s="15">
        <f>AVERAGE(D6:D22)</f>
        <v>0.19211514392991239</v>
      </c>
      <c r="E23" s="15">
        <f>AVERAGE(E6:E22)</f>
        <v>0.19493528094328433</v>
      </c>
    </row>
    <row r="26" spans="1:5" ht="15.75" thickBot="1" x14ac:dyDescent="0.3"/>
    <row r="27" spans="1:5" ht="15.75" thickTop="1" x14ac:dyDescent="0.25">
      <c r="A27" s="27"/>
      <c r="B27" s="28"/>
      <c r="C27" s="29" t="s">
        <v>1</v>
      </c>
      <c r="D27" s="30"/>
    </row>
    <row r="28" spans="1:5" ht="24.75" x14ac:dyDescent="0.25">
      <c r="A28" s="31"/>
      <c r="B28" s="32"/>
      <c r="C28" s="33" t="s">
        <v>2</v>
      </c>
      <c r="D28" s="34" t="s">
        <v>3</v>
      </c>
    </row>
    <row r="29" spans="1:5" ht="25.5" thickBot="1" x14ac:dyDescent="0.3">
      <c r="A29" s="35"/>
      <c r="B29" s="36"/>
      <c r="C29" s="37" t="s">
        <v>4</v>
      </c>
      <c r="D29" s="38" t="s">
        <v>4</v>
      </c>
    </row>
    <row r="30" spans="1:5" ht="15.75" thickTop="1" x14ac:dyDescent="0.25">
      <c r="A30" s="39" t="s">
        <v>81</v>
      </c>
      <c r="B30" s="40" t="s">
        <v>82</v>
      </c>
      <c r="C30" s="41">
        <f>C6 -($E6*C$23/$E$23)</f>
        <v>7.6629566270318694E-3</v>
      </c>
      <c r="D30" s="42">
        <f t="shared" ref="D30:D46" si="0">D6 -($E6*D$23/$E$23)</f>
        <v>-7.6629566270319527E-3</v>
      </c>
    </row>
    <row r="31" spans="1:5" x14ac:dyDescent="0.25">
      <c r="A31" s="43"/>
      <c r="B31" s="44" t="s">
        <v>83</v>
      </c>
      <c r="C31" s="45">
        <f t="shared" ref="C31:D31" si="1">C7 -($E7*C$23/$E$23)</f>
        <v>5.8501763500813098E-2</v>
      </c>
      <c r="D31" s="46">
        <f t="shared" si="0"/>
        <v>-5.8501763500813153E-2</v>
      </c>
    </row>
    <row r="32" spans="1:5" x14ac:dyDescent="0.25">
      <c r="A32" s="43"/>
      <c r="B32" s="44" t="s">
        <v>84</v>
      </c>
      <c r="C32" s="45">
        <f t="shared" ref="C32:D32" si="2">C8 -($E8*C$23/$E$23)</f>
        <v>-3.5526973466528694E-2</v>
      </c>
      <c r="D32" s="46">
        <f t="shared" si="0"/>
        <v>3.5526973466528639E-2</v>
      </c>
    </row>
    <row r="33" spans="1:4" x14ac:dyDescent="0.25">
      <c r="A33" s="43"/>
      <c r="B33" s="44" t="s">
        <v>85</v>
      </c>
      <c r="C33" s="45">
        <f t="shared" ref="C33:D33" si="3">C9 -($E9*C$23/$E$23)</f>
        <v>-1.0031890853027664E-3</v>
      </c>
      <c r="D33" s="46">
        <f t="shared" si="0"/>
        <v>1.0031890853027525E-3</v>
      </c>
    </row>
    <row r="34" spans="1:4" ht="24" x14ac:dyDescent="0.25">
      <c r="A34" s="43"/>
      <c r="B34" s="44" t="s">
        <v>86</v>
      </c>
      <c r="C34" s="45">
        <f t="shared" ref="C34:D34" si="4">C10 -($E10*C$23/$E$23)</f>
        <v>-4.6361415587798424E-2</v>
      </c>
      <c r="D34" s="46">
        <f t="shared" si="0"/>
        <v>4.6361415587798396E-2</v>
      </c>
    </row>
    <row r="35" spans="1:4" ht="24" x14ac:dyDescent="0.25">
      <c r="A35" s="43"/>
      <c r="B35" s="44" t="s">
        <v>87</v>
      </c>
      <c r="C35" s="45">
        <f t="shared" ref="C35:D35" si="5">C11 -($E11*C$23/$E$23)</f>
        <v>-2.3682302336550581E-2</v>
      </c>
      <c r="D35" s="46">
        <f t="shared" si="0"/>
        <v>2.3682302336550567E-2</v>
      </c>
    </row>
    <row r="36" spans="1:4" x14ac:dyDescent="0.25">
      <c r="A36" s="43"/>
      <c r="B36" s="44" t="s">
        <v>88</v>
      </c>
      <c r="C36" s="45">
        <f t="shared" ref="C36:D36" si="6">C12 -($E12*C$23/$E$23)</f>
        <v>-2.5857638668891292E-2</v>
      </c>
      <c r="D36" s="46">
        <f t="shared" si="0"/>
        <v>2.5857638668891278E-2</v>
      </c>
    </row>
    <row r="37" spans="1:4" x14ac:dyDescent="0.25">
      <c r="A37" s="43"/>
      <c r="B37" s="44" t="s">
        <v>89</v>
      </c>
      <c r="C37" s="45">
        <f t="shared" ref="C37:D37" si="7">C13 -($E13*C$23/$E$23)</f>
        <v>-3.881109773525665E-2</v>
      </c>
      <c r="D37" s="46">
        <f t="shared" si="0"/>
        <v>3.8811097735256622E-2</v>
      </c>
    </row>
    <row r="38" spans="1:4" x14ac:dyDescent="0.25">
      <c r="A38" s="43"/>
      <c r="B38" s="44" t="s">
        <v>90</v>
      </c>
      <c r="C38" s="45">
        <f t="shared" ref="C38:D38" si="8">C14 -($E14*C$23/$E$23)</f>
        <v>-3.7688229952058144E-2</v>
      </c>
      <c r="D38" s="46">
        <f t="shared" si="0"/>
        <v>3.7688229952058061E-2</v>
      </c>
    </row>
    <row r="39" spans="1:4" x14ac:dyDescent="0.25">
      <c r="A39" s="43"/>
      <c r="B39" s="44" t="s">
        <v>91</v>
      </c>
      <c r="C39" s="45">
        <f t="shared" ref="C39:D39" si="9">C15 -($E15*C$23/$E$23)</f>
        <v>5.5157799883137348E-3</v>
      </c>
      <c r="D39" s="46">
        <f t="shared" si="0"/>
        <v>-5.5157799883137626E-3</v>
      </c>
    </row>
    <row r="40" spans="1:4" x14ac:dyDescent="0.25">
      <c r="A40" s="43"/>
      <c r="B40" s="44" t="s">
        <v>92</v>
      </c>
      <c r="C40" s="45">
        <f t="shared" ref="C40:D40" si="10">C16 -($E16*C$23/$E$23)</f>
        <v>-5.1778636648433518E-3</v>
      </c>
      <c r="D40" s="46">
        <f t="shared" si="0"/>
        <v>5.1778636648432963E-3</v>
      </c>
    </row>
    <row r="41" spans="1:4" ht="24" x14ac:dyDescent="0.25">
      <c r="A41" s="43"/>
      <c r="B41" s="44" t="s">
        <v>93</v>
      </c>
      <c r="C41" s="45">
        <f t="shared" ref="C41:D41" si="11">C17 -($E17*C$23/$E$23)</f>
        <v>3.3334037325673804E-3</v>
      </c>
      <c r="D41" s="46">
        <f t="shared" si="0"/>
        <v>-3.3334037325674082E-3</v>
      </c>
    </row>
    <row r="42" spans="1:4" ht="24" x14ac:dyDescent="0.25">
      <c r="A42" s="43"/>
      <c r="B42" s="44" t="s">
        <v>94</v>
      </c>
      <c r="C42" s="45">
        <f t="shared" ref="C42:D42" si="12">C18 -($E18*C$23/$E$23)</f>
        <v>-1.8222841735481943E-2</v>
      </c>
      <c r="D42" s="46">
        <f t="shared" si="0"/>
        <v>1.8222841735481859E-2</v>
      </c>
    </row>
    <row r="43" spans="1:4" x14ac:dyDescent="0.25">
      <c r="A43" s="43"/>
      <c r="B43" s="44" t="s">
        <v>95</v>
      </c>
      <c r="C43" s="45">
        <f t="shared" ref="C43:D43" si="13">C19 -($E19*C$23/$E$23)</f>
        <v>4.3408167719135193E-2</v>
      </c>
      <c r="D43" s="46">
        <f t="shared" si="0"/>
        <v>-4.3408167719135249E-2</v>
      </c>
    </row>
    <row r="44" spans="1:4" x14ac:dyDescent="0.25">
      <c r="A44" s="43"/>
      <c r="B44" s="44" t="s">
        <v>96</v>
      </c>
      <c r="C44" s="45">
        <f t="shared" ref="C44:D44" si="14">C20 -($E20*C$23/$E$23)</f>
        <v>1.7444930199159381E-2</v>
      </c>
      <c r="D44" s="46">
        <f t="shared" si="0"/>
        <v>-1.7444930199159492E-2</v>
      </c>
    </row>
    <row r="45" spans="1:4" x14ac:dyDescent="0.25">
      <c r="A45" s="43"/>
      <c r="B45" s="44" t="s">
        <v>97</v>
      </c>
      <c r="C45" s="45">
        <f t="shared" ref="C45:D45" si="15">C21 -($E21*C$23/$E$23)</f>
        <v>6.497145311059016E-2</v>
      </c>
      <c r="D45" s="46">
        <f t="shared" si="0"/>
        <v>-6.497145311059016E-2</v>
      </c>
    </row>
    <row r="46" spans="1:4" ht="15.75" thickBot="1" x14ac:dyDescent="0.3">
      <c r="A46" s="47"/>
      <c r="B46" s="48" t="s">
        <v>98</v>
      </c>
      <c r="C46" s="49">
        <f t="shared" ref="C46:D46" si="16">C22 -($E22*C$23/$E$23)</f>
        <v>3.1493097355100752E-2</v>
      </c>
      <c r="D46" s="50">
        <f t="shared" si="0"/>
        <v>-3.1493097355100808E-2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96D65-9792-4F0B-89CC-A0D8F40786B8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24.75" thickTop="1" x14ac:dyDescent="0.25">
      <c r="A6" s="39" t="s">
        <v>43</v>
      </c>
      <c r="B6" s="40" t="s">
        <v>44</v>
      </c>
      <c r="C6" s="41">
        <v>0.19956140350877194</v>
      </c>
      <c r="D6" s="42">
        <v>0.20212765957446804</v>
      </c>
      <c r="E6" s="14">
        <f>AVERAGE(C6:D6)</f>
        <v>0.20084453154161999</v>
      </c>
    </row>
    <row r="7" spans="1:5" ht="24" x14ac:dyDescent="0.25">
      <c r="A7" s="43"/>
      <c r="B7" s="44" t="s">
        <v>45</v>
      </c>
      <c r="C7" s="45">
        <v>0.30043859649122806</v>
      </c>
      <c r="D7" s="46">
        <v>0.2978723404255319</v>
      </c>
      <c r="E7" s="14">
        <f>AVERAGE(C7:D7)</f>
        <v>0.29915546845837998</v>
      </c>
    </row>
    <row r="8" spans="1:5" ht="24" x14ac:dyDescent="0.25">
      <c r="A8" s="43"/>
      <c r="B8" s="44" t="s">
        <v>46</v>
      </c>
      <c r="C8" s="45">
        <v>0.44078947368421045</v>
      </c>
      <c r="D8" s="46">
        <v>0.30851063829787234</v>
      </c>
      <c r="E8" s="14">
        <f>AVERAGE(C8:D8)</f>
        <v>0.3746500559910414</v>
      </c>
    </row>
    <row r="9" spans="1:5" ht="24" x14ac:dyDescent="0.25">
      <c r="A9" s="43"/>
      <c r="B9" s="44" t="s">
        <v>47</v>
      </c>
      <c r="C9" s="45">
        <v>0.23026315789473684</v>
      </c>
      <c r="D9" s="46">
        <v>0.19148936170212769</v>
      </c>
      <c r="E9" s="14">
        <f>AVERAGE(C9:D9)</f>
        <v>0.21087625979843228</v>
      </c>
    </row>
    <row r="10" spans="1:5" ht="24" x14ac:dyDescent="0.25">
      <c r="A10" s="43"/>
      <c r="B10" s="44" t="s">
        <v>48</v>
      </c>
      <c r="C10" s="45">
        <v>0.48903508771929827</v>
      </c>
      <c r="D10" s="46">
        <v>0.35106382978723405</v>
      </c>
      <c r="E10" s="14">
        <f>AVERAGE(C10:D10)</f>
        <v>0.42004945875326616</v>
      </c>
    </row>
    <row r="11" spans="1:5" ht="24" x14ac:dyDescent="0.25">
      <c r="A11" s="43"/>
      <c r="B11" s="44" t="s">
        <v>49</v>
      </c>
      <c r="C11" s="45">
        <v>0.20175438596491227</v>
      </c>
      <c r="D11" s="46">
        <v>0.24468085106382978</v>
      </c>
      <c r="E11" s="14">
        <f>AVERAGE(C11:D11)</f>
        <v>0.22321761851437102</v>
      </c>
    </row>
    <row r="12" spans="1:5" ht="24" x14ac:dyDescent="0.25">
      <c r="A12" s="43"/>
      <c r="B12" s="44" t="s">
        <v>50</v>
      </c>
      <c r="C12" s="45">
        <v>0.10307017543859649</v>
      </c>
      <c r="D12" s="46">
        <v>5.3191489361702128E-2</v>
      </c>
      <c r="E12" s="14">
        <f>AVERAGE(C12:D12)</f>
        <v>7.8130832400149314E-2</v>
      </c>
    </row>
    <row r="13" spans="1:5" ht="24" x14ac:dyDescent="0.25">
      <c r="A13" s="43"/>
      <c r="B13" s="44" t="s">
        <v>51</v>
      </c>
      <c r="C13" s="45">
        <v>0.10087719298245613</v>
      </c>
      <c r="D13" s="46">
        <v>0.19148936170212769</v>
      </c>
      <c r="E13" s="14">
        <f>AVERAGE(C13:D13)</f>
        <v>0.14618327734229192</v>
      </c>
    </row>
    <row r="14" spans="1:5" ht="24" x14ac:dyDescent="0.25">
      <c r="A14" s="43"/>
      <c r="B14" s="44" t="s">
        <v>52</v>
      </c>
      <c r="C14" s="45">
        <v>5.0438596491228067E-2</v>
      </c>
      <c r="D14" s="46">
        <v>9.5744680851063843E-2</v>
      </c>
      <c r="E14" s="14">
        <f>AVERAGE(C14:D14)</f>
        <v>7.3091638671145959E-2</v>
      </c>
    </row>
    <row r="15" spans="1:5" ht="24" x14ac:dyDescent="0.25">
      <c r="A15" s="43"/>
      <c r="B15" s="44" t="s">
        <v>53</v>
      </c>
      <c r="C15" s="45">
        <v>0.17543859649122806</v>
      </c>
      <c r="D15" s="46">
        <v>0.22340425531914893</v>
      </c>
      <c r="E15" s="14">
        <f>AVERAGE(C15:D15)</f>
        <v>0.19942142590518849</v>
      </c>
    </row>
    <row r="16" spans="1:5" ht="24" x14ac:dyDescent="0.25">
      <c r="A16" s="43"/>
      <c r="B16" s="44" t="s">
        <v>54</v>
      </c>
      <c r="C16" s="45">
        <v>0.27631578947368424</v>
      </c>
      <c r="D16" s="46">
        <v>0.24468085106382978</v>
      </c>
      <c r="E16" s="14">
        <f>AVERAGE(C16:D16)</f>
        <v>0.26049832026875702</v>
      </c>
    </row>
    <row r="17" spans="1:5" ht="24" x14ac:dyDescent="0.25">
      <c r="A17" s="43"/>
      <c r="B17" s="44" t="s">
        <v>55</v>
      </c>
      <c r="C17" s="45">
        <v>0.26754385964912281</v>
      </c>
      <c r="D17" s="46">
        <v>0.1276595744680851</v>
      </c>
      <c r="E17" s="14">
        <f>AVERAGE(C17:D17)</f>
        <v>0.19760171705860397</v>
      </c>
    </row>
    <row r="18" spans="1:5" ht="24" x14ac:dyDescent="0.25">
      <c r="A18" s="43"/>
      <c r="B18" s="44" t="s">
        <v>56</v>
      </c>
      <c r="C18" s="45">
        <v>0.23026315789473684</v>
      </c>
      <c r="D18" s="46">
        <v>0.24468085106382978</v>
      </c>
      <c r="E18" s="14">
        <f>AVERAGE(C18:D18)</f>
        <v>0.23747200447928329</v>
      </c>
    </row>
    <row r="19" spans="1:5" ht="24" x14ac:dyDescent="0.25">
      <c r="A19" s="43"/>
      <c r="B19" s="44" t="s">
        <v>57</v>
      </c>
      <c r="C19" s="45">
        <v>0.30482456140350878</v>
      </c>
      <c r="D19" s="46">
        <v>0.24468085106382978</v>
      </c>
      <c r="E19" s="14">
        <f>AVERAGE(C19:D19)</f>
        <v>0.27475270623366926</v>
      </c>
    </row>
    <row r="20" spans="1:5" ht="24" x14ac:dyDescent="0.25">
      <c r="A20" s="43"/>
      <c r="B20" s="44" t="s">
        <v>58</v>
      </c>
      <c r="C20" s="45">
        <v>0.31359649122807015</v>
      </c>
      <c r="D20" s="46">
        <v>0.32978723404255317</v>
      </c>
      <c r="E20" s="14">
        <f>AVERAGE(C20:D20)</f>
        <v>0.32169186263531169</v>
      </c>
    </row>
    <row r="21" spans="1:5" ht="24" x14ac:dyDescent="0.25">
      <c r="A21" s="43"/>
      <c r="B21" s="44" t="s">
        <v>59</v>
      </c>
      <c r="C21" s="45">
        <v>0.1337719298245614</v>
      </c>
      <c r="D21" s="46">
        <v>9.5744680851063843E-2</v>
      </c>
      <c r="E21" s="14">
        <f>AVERAGE(C21:D21)</f>
        <v>0.11475830533781262</v>
      </c>
    </row>
    <row r="22" spans="1:5" ht="24" x14ac:dyDescent="0.25">
      <c r="A22" s="43"/>
      <c r="B22" s="44" t="s">
        <v>60</v>
      </c>
      <c r="C22" s="45">
        <v>4.3859649122807015E-2</v>
      </c>
      <c r="D22" s="46">
        <v>0.1276595744680851</v>
      </c>
      <c r="E22" s="14">
        <f>AVERAGE(C22:D22)</f>
        <v>8.5759611795446056E-2</v>
      </c>
    </row>
    <row r="23" spans="1:5" ht="24" x14ac:dyDescent="0.25">
      <c r="A23" s="43"/>
      <c r="B23" s="44" t="s">
        <v>61</v>
      </c>
      <c r="C23" s="45">
        <v>0.10087719298245613</v>
      </c>
      <c r="D23" s="46">
        <v>0.14893617021276595</v>
      </c>
      <c r="E23" s="14">
        <f>AVERAGE(C23:D23)</f>
        <v>0.12490668159761104</v>
      </c>
    </row>
    <row r="24" spans="1:5" ht="24" x14ac:dyDescent="0.25">
      <c r="A24" s="43" t="s">
        <v>5</v>
      </c>
      <c r="B24" s="44" t="s">
        <v>6</v>
      </c>
      <c r="C24" s="45">
        <v>0.19078947368421054</v>
      </c>
      <c r="D24" s="46">
        <v>0.11702127659574468</v>
      </c>
      <c r="E24" s="14">
        <f>AVERAGE(C24:D24)</f>
        <v>0.1539053751399776</v>
      </c>
    </row>
    <row r="25" spans="1:5" ht="24" x14ac:dyDescent="0.25">
      <c r="A25" s="43"/>
      <c r="B25" s="44" t="s">
        <v>7</v>
      </c>
      <c r="C25" s="45">
        <v>0.15570175438596492</v>
      </c>
      <c r="D25" s="46">
        <v>0.19148936170212769</v>
      </c>
      <c r="E25" s="14">
        <f>AVERAGE(C25:D25)</f>
        <v>0.17359555804404631</v>
      </c>
    </row>
    <row r="26" spans="1:5" ht="24" x14ac:dyDescent="0.25">
      <c r="A26" s="43"/>
      <c r="B26" s="44" t="s">
        <v>8</v>
      </c>
      <c r="C26" s="45">
        <v>0.25657894736842107</v>
      </c>
      <c r="D26" s="46">
        <v>0.20212765957446804</v>
      </c>
      <c r="E26" s="14">
        <f>AVERAGE(C26:D26)</f>
        <v>0.22935330347144456</v>
      </c>
    </row>
    <row r="27" spans="1:5" ht="24" x14ac:dyDescent="0.25">
      <c r="A27" s="43"/>
      <c r="B27" s="44" t="s">
        <v>9</v>
      </c>
      <c r="C27" s="45">
        <v>0.12938596491228072</v>
      </c>
      <c r="D27" s="46">
        <v>0.1276595744680851</v>
      </c>
      <c r="E27" s="14">
        <f>AVERAGE(C27:D27)</f>
        <v>0.12852276969018289</v>
      </c>
    </row>
    <row r="28" spans="1:5" ht="24" x14ac:dyDescent="0.25">
      <c r="A28" s="43"/>
      <c r="B28" s="44" t="s">
        <v>10</v>
      </c>
      <c r="C28" s="45">
        <v>0.23245614035087719</v>
      </c>
      <c r="D28" s="46">
        <v>0.22340425531914893</v>
      </c>
      <c r="E28" s="14">
        <f>AVERAGE(C28:D28)</f>
        <v>0.22793019783501306</v>
      </c>
    </row>
    <row r="29" spans="1:5" ht="24" x14ac:dyDescent="0.25">
      <c r="A29" s="43"/>
      <c r="B29" s="44" t="s">
        <v>11</v>
      </c>
      <c r="C29" s="45">
        <v>7.2368421052631582E-2</v>
      </c>
      <c r="D29" s="46">
        <v>0.10638297872340426</v>
      </c>
      <c r="E29" s="14">
        <f>AVERAGE(C29:D29)</f>
        <v>8.9375699888017912E-2</v>
      </c>
    </row>
    <row r="30" spans="1:5" ht="24" x14ac:dyDescent="0.25">
      <c r="A30" s="43"/>
      <c r="B30" s="44" t="s">
        <v>12</v>
      </c>
      <c r="C30" s="45">
        <v>0.28289473684210525</v>
      </c>
      <c r="D30" s="46">
        <v>0.11702127659574468</v>
      </c>
      <c r="E30" s="14">
        <f>AVERAGE(C30:D30)</f>
        <v>0.19995800671892497</v>
      </c>
    </row>
    <row r="31" spans="1:5" ht="24" x14ac:dyDescent="0.25">
      <c r="A31" s="43"/>
      <c r="B31" s="44" t="s">
        <v>13</v>
      </c>
      <c r="C31" s="45">
        <v>0.38596491228070173</v>
      </c>
      <c r="D31" s="46">
        <v>0.30851063829787234</v>
      </c>
      <c r="E31" s="14">
        <f>AVERAGE(C31:D31)</f>
        <v>0.34723777528928701</v>
      </c>
    </row>
    <row r="32" spans="1:5" ht="24" x14ac:dyDescent="0.25">
      <c r="A32" s="43"/>
      <c r="B32" s="44" t="s">
        <v>14</v>
      </c>
      <c r="C32" s="45">
        <v>0.19298245614035087</v>
      </c>
      <c r="D32" s="46">
        <v>0.20212765957446804</v>
      </c>
      <c r="E32" s="14">
        <f>AVERAGE(C32:D32)</f>
        <v>0.19755505785740946</v>
      </c>
    </row>
    <row r="33" spans="1:5" ht="24" x14ac:dyDescent="0.25">
      <c r="A33" s="43"/>
      <c r="B33" s="44" t="s">
        <v>15</v>
      </c>
      <c r="C33" s="45">
        <v>0.10307017543859649</v>
      </c>
      <c r="D33" s="46">
        <v>0.11702127659574468</v>
      </c>
      <c r="E33" s="14">
        <f>AVERAGE(C33:D33)</f>
        <v>0.11004572601717058</v>
      </c>
    </row>
    <row r="34" spans="1:5" ht="24" x14ac:dyDescent="0.25">
      <c r="A34" s="43"/>
      <c r="B34" s="44" t="s">
        <v>16</v>
      </c>
      <c r="C34" s="45">
        <v>0.125</v>
      </c>
      <c r="D34" s="46">
        <v>0.11702127659574468</v>
      </c>
      <c r="E34" s="14">
        <f>AVERAGE(C34:D34)</f>
        <v>0.12101063829787234</v>
      </c>
    </row>
    <row r="35" spans="1:5" ht="24" x14ac:dyDescent="0.25">
      <c r="A35" s="43"/>
      <c r="B35" s="44" t="s">
        <v>17</v>
      </c>
      <c r="C35" s="45">
        <v>5.4824561403508769E-2</v>
      </c>
      <c r="D35" s="46">
        <v>8.5106382978723402E-2</v>
      </c>
      <c r="E35" s="14">
        <f>AVERAGE(C35:D35)</f>
        <v>6.9965472191116082E-2</v>
      </c>
    </row>
    <row r="36" spans="1:5" ht="24" x14ac:dyDescent="0.25">
      <c r="A36" s="43"/>
      <c r="B36" s="44" t="s">
        <v>18</v>
      </c>
      <c r="C36" s="45">
        <v>0.29166666666666669</v>
      </c>
      <c r="D36" s="46">
        <v>0.15957446808510639</v>
      </c>
      <c r="E36" s="14">
        <f>AVERAGE(C36:D36)</f>
        <v>0.22562056737588654</v>
      </c>
    </row>
    <row r="37" spans="1:5" ht="24" x14ac:dyDescent="0.25">
      <c r="A37" s="43"/>
      <c r="B37" s="44" t="s">
        <v>19</v>
      </c>
      <c r="C37" s="45">
        <v>7.8947368421052627E-2</v>
      </c>
      <c r="D37" s="46">
        <v>0.10638297872340426</v>
      </c>
      <c r="E37" s="14">
        <f>AVERAGE(C37:D37)</f>
        <v>9.2665173572228449E-2</v>
      </c>
    </row>
    <row r="38" spans="1:5" ht="24" x14ac:dyDescent="0.25">
      <c r="A38" s="43"/>
      <c r="B38" s="44" t="s">
        <v>20</v>
      </c>
      <c r="C38" s="45">
        <v>0.23026315789473684</v>
      </c>
      <c r="D38" s="46">
        <v>0.22340425531914893</v>
      </c>
      <c r="E38" s="14">
        <f>AVERAGE(C38:D38)</f>
        <v>0.22683370660694288</v>
      </c>
    </row>
    <row r="39" spans="1:5" ht="24" x14ac:dyDescent="0.25">
      <c r="A39" s="43"/>
      <c r="B39" s="44" t="s">
        <v>21</v>
      </c>
      <c r="C39" s="45">
        <v>7.6754385964912283E-2</v>
      </c>
      <c r="D39" s="46">
        <v>0.1276595744680851</v>
      </c>
      <c r="E39" s="14">
        <f>AVERAGE(C39:D39)</f>
        <v>0.10220698021649868</v>
      </c>
    </row>
    <row r="40" spans="1:5" ht="24" x14ac:dyDescent="0.25">
      <c r="A40" s="43"/>
      <c r="B40" s="44" t="s">
        <v>22</v>
      </c>
      <c r="C40" s="45">
        <v>7.8947368421052627E-2</v>
      </c>
      <c r="D40" s="46">
        <v>0.10638297872340426</v>
      </c>
      <c r="E40" s="14">
        <f>AVERAGE(C40:D40)</f>
        <v>9.2665173572228449E-2</v>
      </c>
    </row>
    <row r="41" spans="1:5" ht="24" x14ac:dyDescent="0.25">
      <c r="A41" s="43"/>
      <c r="B41" s="44" t="s">
        <v>23</v>
      </c>
      <c r="C41" s="45">
        <v>0.20175438596491227</v>
      </c>
      <c r="D41" s="46">
        <v>0.15957446808510639</v>
      </c>
      <c r="E41" s="14">
        <f>AVERAGE(C41:D41)</f>
        <v>0.18066442702500934</v>
      </c>
    </row>
    <row r="42" spans="1:5" ht="24" x14ac:dyDescent="0.25">
      <c r="A42" s="43"/>
      <c r="B42" s="44" t="s">
        <v>24</v>
      </c>
      <c r="C42" s="45">
        <v>0.15570175438596492</v>
      </c>
      <c r="D42" s="46">
        <v>0.1702127659574468</v>
      </c>
      <c r="E42" s="14">
        <f>AVERAGE(C42:D42)</f>
        <v>0.16295726017170586</v>
      </c>
    </row>
    <row r="43" spans="1:5" ht="24" x14ac:dyDescent="0.25">
      <c r="A43" s="43"/>
      <c r="B43" s="44" t="s">
        <v>25</v>
      </c>
      <c r="C43" s="45">
        <v>0.36842105263157893</v>
      </c>
      <c r="D43" s="46">
        <v>0.24468085106382978</v>
      </c>
      <c r="E43" s="14">
        <f>AVERAGE(C43:D43)</f>
        <v>0.30655095184770437</v>
      </c>
    </row>
    <row r="44" spans="1:5" x14ac:dyDescent="0.25">
      <c r="A44" s="43" t="s">
        <v>26</v>
      </c>
      <c r="B44" s="44" t="s">
        <v>27</v>
      </c>
      <c r="C44" s="45">
        <v>0.13596491228070176</v>
      </c>
      <c r="D44" s="46">
        <v>0.14893617021276595</v>
      </c>
      <c r="E44" s="14">
        <f>AVERAGE(C44:D44)</f>
        <v>0.14245054124673384</v>
      </c>
    </row>
    <row r="45" spans="1:5" x14ac:dyDescent="0.25">
      <c r="A45" s="43"/>
      <c r="B45" s="44" t="s">
        <v>28</v>
      </c>
      <c r="C45" s="45">
        <v>0.16885964912280702</v>
      </c>
      <c r="D45" s="46">
        <v>0.22340425531914893</v>
      </c>
      <c r="E45" s="14">
        <f>AVERAGE(C45:D45)</f>
        <v>0.19613195222097796</v>
      </c>
    </row>
    <row r="46" spans="1:5" x14ac:dyDescent="0.25">
      <c r="A46" s="43"/>
      <c r="B46" s="44" t="s">
        <v>29</v>
      </c>
      <c r="C46" s="45">
        <v>0.23903508771929827</v>
      </c>
      <c r="D46" s="46">
        <v>0.23404255319148937</v>
      </c>
      <c r="E46" s="14">
        <f>AVERAGE(C46:D46)</f>
        <v>0.23653882045539382</v>
      </c>
    </row>
    <row r="47" spans="1:5" x14ac:dyDescent="0.25">
      <c r="A47" s="43"/>
      <c r="B47" s="44" t="s">
        <v>30</v>
      </c>
      <c r="C47" s="45">
        <v>0.10087719298245613</v>
      </c>
      <c r="D47" s="46">
        <v>0.1702127659574468</v>
      </c>
      <c r="E47" s="14">
        <f>AVERAGE(C47:D47)</f>
        <v>0.13554497946995148</v>
      </c>
    </row>
    <row r="48" spans="1:5" x14ac:dyDescent="0.25">
      <c r="A48" s="43"/>
      <c r="B48" s="44" t="s">
        <v>31</v>
      </c>
      <c r="C48" s="45">
        <v>7.0175438596491224E-2</v>
      </c>
      <c r="D48" s="46">
        <v>0.20212765957446804</v>
      </c>
      <c r="E48" s="14">
        <f>AVERAGE(C48:D48)</f>
        <v>0.13615154908547963</v>
      </c>
    </row>
    <row r="49" spans="1:5" x14ac:dyDescent="0.25">
      <c r="A49" s="43"/>
      <c r="B49" s="44" t="s">
        <v>32</v>
      </c>
      <c r="C49" s="45">
        <v>0.42982456140350878</v>
      </c>
      <c r="D49" s="46">
        <v>0.18085106382978725</v>
      </c>
      <c r="E49" s="14">
        <f>AVERAGE(C49:D49)</f>
        <v>0.305337812616648</v>
      </c>
    </row>
    <row r="50" spans="1:5" x14ac:dyDescent="0.25">
      <c r="A50" s="43"/>
      <c r="B50" s="44" t="s">
        <v>33</v>
      </c>
      <c r="C50" s="45">
        <v>0.37061403508771934</v>
      </c>
      <c r="D50" s="46">
        <v>0.27659574468085107</v>
      </c>
      <c r="E50" s="14">
        <f>AVERAGE(C50:D50)</f>
        <v>0.32360488988428521</v>
      </c>
    </row>
    <row r="51" spans="1:5" x14ac:dyDescent="0.25">
      <c r="A51" s="43"/>
      <c r="B51" s="44" t="s">
        <v>34</v>
      </c>
      <c r="C51" s="45">
        <v>6.1403508771929821E-2</v>
      </c>
      <c r="D51" s="46">
        <v>8.5106382978723402E-2</v>
      </c>
      <c r="E51" s="14">
        <f>AVERAGE(C51:D51)</f>
        <v>7.3254945875326605E-2</v>
      </c>
    </row>
    <row r="52" spans="1:5" x14ac:dyDescent="0.25">
      <c r="A52" s="43"/>
      <c r="B52" s="44" t="s">
        <v>35</v>
      </c>
      <c r="C52" s="45">
        <v>0.27850877192982454</v>
      </c>
      <c r="D52" s="46">
        <v>0.20212765957446804</v>
      </c>
      <c r="E52" s="14">
        <f>AVERAGE(C52:D52)</f>
        <v>0.24031821575214629</v>
      </c>
    </row>
    <row r="53" spans="1:5" ht="24" x14ac:dyDescent="0.25">
      <c r="A53" s="43"/>
      <c r="B53" s="44" t="s">
        <v>36</v>
      </c>
      <c r="C53" s="45">
        <v>0.23026315789473684</v>
      </c>
      <c r="D53" s="46">
        <v>0.14893617021276595</v>
      </c>
      <c r="E53" s="14">
        <f>AVERAGE(C53:D53)</f>
        <v>0.18959966405375139</v>
      </c>
    </row>
    <row r="54" spans="1:5" x14ac:dyDescent="0.25">
      <c r="A54" s="43"/>
      <c r="B54" s="44" t="s">
        <v>37</v>
      </c>
      <c r="C54" s="45">
        <v>0.20175438596491227</v>
      </c>
      <c r="D54" s="46">
        <v>0.15957446808510639</v>
      </c>
      <c r="E54" s="14">
        <f>AVERAGE(C54:D54)</f>
        <v>0.18066442702500934</v>
      </c>
    </row>
    <row r="55" spans="1:5" x14ac:dyDescent="0.25">
      <c r="A55" s="43"/>
      <c r="B55" s="44" t="s">
        <v>38</v>
      </c>
      <c r="C55" s="45">
        <v>5.921052631578947E-2</v>
      </c>
      <c r="D55" s="46">
        <v>0.20212765957446804</v>
      </c>
      <c r="E55" s="14">
        <f>AVERAGE(C55:D55)</f>
        <v>0.13066909294512877</v>
      </c>
    </row>
    <row r="56" spans="1:5" x14ac:dyDescent="0.25">
      <c r="A56" s="43"/>
      <c r="B56" s="44" t="s">
        <v>39</v>
      </c>
      <c r="C56" s="45">
        <v>0.46710526315789475</v>
      </c>
      <c r="D56" s="46">
        <v>0.32978723404255317</v>
      </c>
      <c r="E56" s="14">
        <f>AVERAGE(C56:D56)</f>
        <v>0.39844624860022393</v>
      </c>
    </row>
    <row r="57" spans="1:5" ht="24" x14ac:dyDescent="0.25">
      <c r="A57" s="43"/>
      <c r="B57" s="44" t="s">
        <v>40</v>
      </c>
      <c r="C57" s="45">
        <v>6.5789473684210523E-2</v>
      </c>
      <c r="D57" s="46">
        <v>8.5106382978723402E-2</v>
      </c>
      <c r="E57" s="14">
        <f>AVERAGE(C57:D57)</f>
        <v>7.5447928331466962E-2</v>
      </c>
    </row>
    <row r="58" spans="1:5" ht="24" x14ac:dyDescent="0.25">
      <c r="A58" s="43"/>
      <c r="B58" s="44" t="s">
        <v>41</v>
      </c>
      <c r="C58" s="45">
        <v>0.32894736842105265</v>
      </c>
      <c r="D58" s="46">
        <v>0.30851063829787234</v>
      </c>
      <c r="E58" s="14">
        <f>AVERAGE(C58:D58)</f>
        <v>0.31872900335946253</v>
      </c>
    </row>
    <row r="59" spans="1:5" ht="24" x14ac:dyDescent="0.25">
      <c r="A59" s="43"/>
      <c r="B59" s="44" t="s">
        <v>42</v>
      </c>
      <c r="C59" s="45">
        <v>0.21710526315789477</v>
      </c>
      <c r="D59" s="46">
        <v>0.24468085106382978</v>
      </c>
      <c r="E59" s="14">
        <f>AVERAGE(C59:D59)</f>
        <v>0.23089305711086228</v>
      </c>
    </row>
    <row r="60" spans="1:5" ht="24" x14ac:dyDescent="0.25">
      <c r="A60" s="43" t="s">
        <v>62</v>
      </c>
      <c r="B60" s="44" t="s">
        <v>63</v>
      </c>
      <c r="C60" s="45">
        <v>0.13815789473684212</v>
      </c>
      <c r="D60" s="46">
        <v>0.14893617021276595</v>
      </c>
      <c r="E60" s="14">
        <f>AVERAGE(C60:D60)</f>
        <v>0.14354703247480405</v>
      </c>
    </row>
    <row r="61" spans="1:5" ht="24" x14ac:dyDescent="0.25">
      <c r="A61" s="43"/>
      <c r="B61" s="44" t="s">
        <v>64</v>
      </c>
      <c r="C61" s="45">
        <v>0.19956140350877194</v>
      </c>
      <c r="D61" s="46">
        <v>0.19148936170212769</v>
      </c>
      <c r="E61" s="14">
        <f>AVERAGE(C61:D61)</f>
        <v>0.19552538260544983</v>
      </c>
    </row>
    <row r="62" spans="1:5" ht="24" x14ac:dyDescent="0.25">
      <c r="A62" s="43"/>
      <c r="B62" s="44" t="s">
        <v>65</v>
      </c>
      <c r="C62" s="45">
        <v>4.3859649122807015E-2</v>
      </c>
      <c r="D62" s="46">
        <v>0.15957446808510639</v>
      </c>
      <c r="E62" s="14">
        <f>AVERAGE(C62:D62)</f>
        <v>0.1017170586039567</v>
      </c>
    </row>
    <row r="63" spans="1:5" ht="24" x14ac:dyDescent="0.25">
      <c r="A63" s="43"/>
      <c r="B63" s="44" t="s">
        <v>66</v>
      </c>
      <c r="C63" s="45">
        <v>0.1206140350877193</v>
      </c>
      <c r="D63" s="46">
        <v>0.14893617021276595</v>
      </c>
      <c r="E63" s="14">
        <f>AVERAGE(C63:D63)</f>
        <v>0.13477510265024262</v>
      </c>
    </row>
    <row r="64" spans="1:5" ht="24" x14ac:dyDescent="0.25">
      <c r="A64" s="43"/>
      <c r="B64" s="44" t="s">
        <v>67</v>
      </c>
      <c r="C64" s="45">
        <v>0.16228070175438597</v>
      </c>
      <c r="D64" s="46">
        <v>0.13829787234042554</v>
      </c>
      <c r="E64" s="14">
        <f>AVERAGE(C64:D64)</f>
        <v>0.15028928704740574</v>
      </c>
    </row>
    <row r="65" spans="1:5" ht="24" x14ac:dyDescent="0.25">
      <c r="A65" s="43"/>
      <c r="B65" s="44" t="s">
        <v>68</v>
      </c>
      <c r="C65" s="45">
        <v>6.798245614035088E-2</v>
      </c>
      <c r="D65" s="46">
        <v>0.11702127659574468</v>
      </c>
      <c r="E65" s="14">
        <f>AVERAGE(C65:D65)</f>
        <v>9.2501866368047775E-2</v>
      </c>
    </row>
    <row r="66" spans="1:5" ht="24" x14ac:dyDescent="0.25">
      <c r="A66" s="43"/>
      <c r="B66" s="44" t="s">
        <v>69</v>
      </c>
      <c r="C66" s="45">
        <v>0.14912280701754385</v>
      </c>
      <c r="D66" s="46">
        <v>0.1702127659574468</v>
      </c>
      <c r="E66" s="14">
        <f>AVERAGE(C66:D66)</f>
        <v>0.15966778648749533</v>
      </c>
    </row>
    <row r="67" spans="1:5" ht="24" x14ac:dyDescent="0.25">
      <c r="A67" s="43"/>
      <c r="B67" s="44" t="s">
        <v>70</v>
      </c>
      <c r="C67" s="45">
        <v>0.125</v>
      </c>
      <c r="D67" s="46">
        <v>0.19148936170212769</v>
      </c>
      <c r="E67" s="14">
        <f>AVERAGE(C67:D67)</f>
        <v>0.15824468085106386</v>
      </c>
    </row>
    <row r="68" spans="1:5" ht="24" x14ac:dyDescent="0.25">
      <c r="A68" s="43"/>
      <c r="B68" s="44" t="s">
        <v>71</v>
      </c>
      <c r="C68" s="45">
        <v>0.1206140350877193</v>
      </c>
      <c r="D68" s="46">
        <v>0.1276595744680851</v>
      </c>
      <c r="E68" s="14">
        <f>AVERAGE(C68:D68)</f>
        <v>0.1241368047779022</v>
      </c>
    </row>
    <row r="69" spans="1:5" ht="24" x14ac:dyDescent="0.25">
      <c r="A69" s="43"/>
      <c r="B69" s="44" t="s">
        <v>72</v>
      </c>
      <c r="C69" s="45">
        <v>0.16666666666666663</v>
      </c>
      <c r="D69" s="46">
        <v>0.15957446808510639</v>
      </c>
      <c r="E69" s="14">
        <f>AVERAGE(C69:D69)</f>
        <v>0.16312056737588651</v>
      </c>
    </row>
    <row r="70" spans="1:5" ht="24" x14ac:dyDescent="0.25">
      <c r="A70" s="43"/>
      <c r="B70" s="44" t="s">
        <v>73</v>
      </c>
      <c r="C70" s="45">
        <v>9.4298245614035089E-2</v>
      </c>
      <c r="D70" s="46">
        <v>0.19148936170212769</v>
      </c>
      <c r="E70" s="14">
        <f>AVERAGE(C70:D70)</f>
        <v>0.14289380365808138</v>
      </c>
    </row>
    <row r="71" spans="1:5" ht="24" x14ac:dyDescent="0.25">
      <c r="A71" s="43"/>
      <c r="B71" s="44" t="s">
        <v>74</v>
      </c>
      <c r="C71" s="45">
        <v>9.4298245614035089E-2</v>
      </c>
      <c r="D71" s="46">
        <v>0.10638297872340426</v>
      </c>
      <c r="E71" s="14">
        <f>AVERAGE(C71:D71)</f>
        <v>0.10034061216871967</v>
      </c>
    </row>
    <row r="72" spans="1:5" ht="24" x14ac:dyDescent="0.25">
      <c r="A72" s="43"/>
      <c r="B72" s="44" t="s">
        <v>75</v>
      </c>
      <c r="C72" s="45">
        <v>0.36842105263157893</v>
      </c>
      <c r="D72" s="46">
        <v>0.26595744680851063</v>
      </c>
      <c r="E72" s="14">
        <f>AVERAGE(C72:D72)</f>
        <v>0.31718924972004481</v>
      </c>
    </row>
    <row r="73" spans="1:5" ht="24" x14ac:dyDescent="0.25">
      <c r="A73" s="43"/>
      <c r="B73" s="44" t="s">
        <v>76</v>
      </c>
      <c r="C73" s="45">
        <v>7.4561403508771926E-2</v>
      </c>
      <c r="D73" s="46">
        <v>0.19148936170212769</v>
      </c>
      <c r="E73" s="14">
        <f>AVERAGE(C73:D73)</f>
        <v>0.1330253826054498</v>
      </c>
    </row>
    <row r="74" spans="1:5" ht="24" x14ac:dyDescent="0.25">
      <c r="A74" s="43"/>
      <c r="B74" s="44" t="s">
        <v>77</v>
      </c>
      <c r="C74" s="45">
        <v>0.48245614035087719</v>
      </c>
      <c r="D74" s="46">
        <v>0.30851063829787234</v>
      </c>
      <c r="E74" s="14">
        <f>AVERAGE(C74:D74)</f>
        <v>0.39548338932437477</v>
      </c>
    </row>
    <row r="75" spans="1:5" ht="24" x14ac:dyDescent="0.25">
      <c r="A75" s="43"/>
      <c r="B75" s="44" t="s">
        <v>78</v>
      </c>
      <c r="C75" s="45">
        <v>0.33771929824561403</v>
      </c>
      <c r="D75" s="46">
        <v>0.20212765957446804</v>
      </c>
      <c r="E75" s="14">
        <f>AVERAGE(C75:D75)</f>
        <v>0.26992347891004104</v>
      </c>
    </row>
    <row r="76" spans="1:5" ht="24" x14ac:dyDescent="0.25">
      <c r="A76" s="43"/>
      <c r="B76" s="44" t="s">
        <v>79</v>
      </c>
      <c r="C76" s="45">
        <v>0.39473684210526316</v>
      </c>
      <c r="D76" s="46">
        <v>0.27659574468085107</v>
      </c>
      <c r="E76" s="14">
        <f>AVERAGE(C76:D76)</f>
        <v>0.33566629339305709</v>
      </c>
    </row>
    <row r="77" spans="1:5" ht="24" x14ac:dyDescent="0.25">
      <c r="A77" s="43"/>
      <c r="B77" s="44" t="s">
        <v>80</v>
      </c>
      <c r="C77" s="45">
        <v>0.33552631578947367</v>
      </c>
      <c r="D77" s="46">
        <v>0.30851063829787234</v>
      </c>
      <c r="E77" s="14">
        <f>AVERAGE(C77:D77)</f>
        <v>0.32201847704367303</v>
      </c>
    </row>
    <row r="78" spans="1:5" x14ac:dyDescent="0.25">
      <c r="A78" s="43" t="s">
        <v>81</v>
      </c>
      <c r="B78" s="44" t="s">
        <v>82</v>
      </c>
      <c r="C78" s="45">
        <v>0.16885964912280702</v>
      </c>
      <c r="D78" s="46">
        <v>0.14893617021276595</v>
      </c>
      <c r="E78" s="14">
        <f>AVERAGE(C78:D78)</f>
        <v>0.1588979096677865</v>
      </c>
    </row>
    <row r="79" spans="1:5" x14ac:dyDescent="0.25">
      <c r="A79" s="43"/>
      <c r="B79" s="44" t="s">
        <v>83</v>
      </c>
      <c r="C79" s="45">
        <v>0.34868421052631576</v>
      </c>
      <c r="D79" s="46">
        <v>0.22340425531914893</v>
      </c>
      <c r="E79" s="14">
        <f>AVERAGE(C79:D79)</f>
        <v>0.28604423292273234</v>
      </c>
    </row>
    <row r="80" spans="1:5" x14ac:dyDescent="0.25">
      <c r="A80" s="43"/>
      <c r="B80" s="44" t="s">
        <v>84</v>
      </c>
      <c r="C80" s="45">
        <v>0.13596491228070176</v>
      </c>
      <c r="D80" s="46">
        <v>0.20212765957446804</v>
      </c>
      <c r="E80" s="14">
        <f>AVERAGE(C80:D80)</f>
        <v>0.16904628592758492</v>
      </c>
    </row>
    <row r="81" spans="1:5" x14ac:dyDescent="0.25">
      <c r="A81" s="43"/>
      <c r="B81" s="44" t="s">
        <v>85</v>
      </c>
      <c r="C81" s="45">
        <v>0.11842105263157894</v>
      </c>
      <c r="D81" s="46">
        <v>0.11702127659574468</v>
      </c>
      <c r="E81" s="14">
        <f>AVERAGE(C81:D81)</f>
        <v>0.11772116461366181</v>
      </c>
    </row>
    <row r="82" spans="1:5" ht="24" x14ac:dyDescent="0.25">
      <c r="A82" s="43"/>
      <c r="B82" s="44" t="s">
        <v>86</v>
      </c>
      <c r="C82" s="45">
        <v>7.0175438596491224E-2</v>
      </c>
      <c r="D82" s="46">
        <v>0.15957446808510639</v>
      </c>
      <c r="E82" s="14">
        <f>AVERAGE(C82:D82)</f>
        <v>0.11487495334079881</v>
      </c>
    </row>
    <row r="83" spans="1:5" ht="24" x14ac:dyDescent="0.25">
      <c r="A83" s="43"/>
      <c r="B83" s="44" t="s">
        <v>87</v>
      </c>
      <c r="C83" s="45">
        <v>9.4298245614035089E-2</v>
      </c>
      <c r="D83" s="46">
        <v>0.13829787234042554</v>
      </c>
      <c r="E83" s="14">
        <f>AVERAGE(C83:D83)</f>
        <v>0.11629805897723031</v>
      </c>
    </row>
    <row r="84" spans="1:5" x14ac:dyDescent="0.25">
      <c r="A84" s="43"/>
      <c r="B84" s="44" t="s">
        <v>88</v>
      </c>
      <c r="C84" s="45">
        <v>6.798245614035088E-2</v>
      </c>
      <c r="D84" s="46">
        <v>0.11702127659574468</v>
      </c>
      <c r="E84" s="14">
        <f>AVERAGE(C84:D84)</f>
        <v>9.2501866368047775E-2</v>
      </c>
    </row>
    <row r="85" spans="1:5" x14ac:dyDescent="0.25">
      <c r="A85" s="43"/>
      <c r="B85" s="44" t="s">
        <v>89</v>
      </c>
      <c r="C85" s="45">
        <v>6.3596491228070179E-2</v>
      </c>
      <c r="D85" s="46">
        <v>0.13829787234042554</v>
      </c>
      <c r="E85" s="14">
        <f>AVERAGE(C85:D85)</f>
        <v>0.10094718178424786</v>
      </c>
    </row>
    <row r="86" spans="1:5" x14ac:dyDescent="0.25">
      <c r="A86" s="43"/>
      <c r="B86" s="44" t="s">
        <v>90</v>
      </c>
      <c r="C86" s="45">
        <v>0.13157894736842105</v>
      </c>
      <c r="D86" s="46">
        <v>0.20212765957446804</v>
      </c>
      <c r="E86" s="14">
        <f>AVERAGE(C86:D86)</f>
        <v>0.16685330347144456</v>
      </c>
    </row>
    <row r="87" spans="1:5" x14ac:dyDescent="0.25">
      <c r="A87" s="43"/>
      <c r="B87" s="44" t="s">
        <v>91</v>
      </c>
      <c r="C87" s="45">
        <v>0.18640350877192982</v>
      </c>
      <c r="D87" s="46">
        <v>0.1702127659574468</v>
      </c>
      <c r="E87" s="14">
        <f>AVERAGE(C87:D87)</f>
        <v>0.17830813736468831</v>
      </c>
    </row>
    <row r="88" spans="1:5" x14ac:dyDescent="0.25">
      <c r="A88" s="43"/>
      <c r="B88" s="44" t="s">
        <v>92</v>
      </c>
      <c r="C88" s="45">
        <v>0.33991228070175439</v>
      </c>
      <c r="D88" s="46">
        <v>0.34042553191489361</v>
      </c>
      <c r="E88" s="14">
        <f>AVERAGE(C88:D88)</f>
        <v>0.34016890630832397</v>
      </c>
    </row>
    <row r="89" spans="1:5" ht="24" x14ac:dyDescent="0.25">
      <c r="A89" s="43"/>
      <c r="B89" s="44" t="s">
        <v>93</v>
      </c>
      <c r="C89" s="45">
        <v>0.14912280701754385</v>
      </c>
      <c r="D89" s="46">
        <v>0.13829787234042554</v>
      </c>
      <c r="E89" s="14">
        <f>AVERAGE(C89:D89)</f>
        <v>0.14371033967898469</v>
      </c>
    </row>
    <row r="90" spans="1:5" ht="24" x14ac:dyDescent="0.25">
      <c r="A90" s="43"/>
      <c r="B90" s="44" t="s">
        <v>94</v>
      </c>
      <c r="C90" s="45">
        <v>0.19298245614035087</v>
      </c>
      <c r="D90" s="46">
        <v>0.22340425531914893</v>
      </c>
      <c r="E90" s="14">
        <f>AVERAGE(C90:D90)</f>
        <v>0.2081933557297499</v>
      </c>
    </row>
    <row r="91" spans="1:5" x14ac:dyDescent="0.25">
      <c r="A91" s="43"/>
      <c r="B91" s="44" t="s">
        <v>95</v>
      </c>
      <c r="C91" s="45">
        <v>0.37280701754385964</v>
      </c>
      <c r="D91" s="46">
        <v>0.27659574468085107</v>
      </c>
      <c r="E91" s="14">
        <f>AVERAGE(C91:D91)</f>
        <v>0.32470138111235536</v>
      </c>
    </row>
    <row r="92" spans="1:5" x14ac:dyDescent="0.25">
      <c r="A92" s="43"/>
      <c r="B92" s="44" t="s">
        <v>96</v>
      </c>
      <c r="C92" s="45">
        <v>0.27631578947368424</v>
      </c>
      <c r="D92" s="46">
        <v>0.23404255319148937</v>
      </c>
      <c r="E92" s="14">
        <f>AVERAGE(C92:D92)</f>
        <v>0.25517917133258683</v>
      </c>
    </row>
    <row r="93" spans="1:5" x14ac:dyDescent="0.25">
      <c r="A93" s="43"/>
      <c r="B93" s="44" t="s">
        <v>97</v>
      </c>
      <c r="C93" s="45">
        <v>0.33991228070175439</v>
      </c>
      <c r="D93" s="46">
        <v>0.20212765957446804</v>
      </c>
      <c r="E93" s="14">
        <f>AVERAGE(C93:D93)</f>
        <v>0.27101997013811119</v>
      </c>
    </row>
    <row r="94" spans="1:5" ht="15.75" thickBot="1" x14ac:dyDescent="0.3">
      <c r="A94" s="47"/>
      <c r="B94" s="48" t="s">
        <v>98</v>
      </c>
      <c r="C94" s="49">
        <v>0.30482456140350878</v>
      </c>
      <c r="D94" s="50">
        <v>0.23404255319148937</v>
      </c>
      <c r="E94" s="14">
        <f>AVERAGE(C94:D94)</f>
        <v>0.26943355729749907</v>
      </c>
    </row>
    <row r="95" spans="1:5" ht="15.75" thickTop="1" x14ac:dyDescent="0.25">
      <c r="C95" s="15">
        <f>AVERAGE(C6:C94)</f>
        <v>0.20101517839542682</v>
      </c>
      <c r="D95" s="15">
        <f>AVERAGE(D6:D94)</f>
        <v>0.18885967009323459</v>
      </c>
      <c r="E95" s="15">
        <f>AVERAGE(E6:E94)</f>
        <v>0.19493742424433072</v>
      </c>
    </row>
    <row r="98" spans="1:4" ht="15.75" thickBot="1" x14ac:dyDescent="0.3"/>
    <row r="99" spans="1:4" ht="15.75" thickTop="1" x14ac:dyDescent="0.25">
      <c r="A99" s="27"/>
      <c r="B99" s="28"/>
      <c r="C99" s="29" t="s">
        <v>1</v>
      </c>
      <c r="D99" s="30"/>
    </row>
    <row r="100" spans="1:4" ht="24.75" x14ac:dyDescent="0.25">
      <c r="A100" s="31"/>
      <c r="B100" s="32"/>
      <c r="C100" s="33" t="s">
        <v>2</v>
      </c>
      <c r="D100" s="34" t="s">
        <v>3</v>
      </c>
    </row>
    <row r="101" spans="1:4" ht="25.5" thickBot="1" x14ac:dyDescent="0.3">
      <c r="A101" s="35"/>
      <c r="B101" s="36"/>
      <c r="C101" s="37" t="s">
        <v>4</v>
      </c>
      <c r="D101" s="38" t="s">
        <v>4</v>
      </c>
    </row>
    <row r="102" spans="1:4" ht="24.75" thickTop="1" x14ac:dyDescent="0.25">
      <c r="A102" s="39" t="s">
        <v>43</v>
      </c>
      <c r="B102" s="40" t="s">
        <v>44</v>
      </c>
      <c r="C102" s="41">
        <f>C6 -($E6*C$95/$E$95)</f>
        <v>-7.5450538279280555E-3</v>
      </c>
      <c r="D102" s="42">
        <f t="shared" ref="D102:D165" si="0">D6 -($E6*D$95/$E$95)</f>
        <v>7.545053827928111E-3</v>
      </c>
    </row>
    <row r="103" spans="1:4" ht="24" x14ac:dyDescent="0.25">
      <c r="A103" s="43"/>
      <c r="B103" s="44" t="s">
        <v>45</v>
      </c>
      <c r="C103" s="45">
        <f t="shared" ref="C103:D103" si="1">C7 -($E7*C$95/$E$95)</f>
        <v>-8.0439337014197032E-3</v>
      </c>
      <c r="D103" s="46">
        <f t="shared" si="0"/>
        <v>8.0439337014197032E-3</v>
      </c>
    </row>
    <row r="104" spans="1:4" ht="24" x14ac:dyDescent="0.25">
      <c r="A104" s="43"/>
      <c r="B104" s="44" t="s">
        <v>46</v>
      </c>
      <c r="C104" s="45">
        <f t="shared" ref="C104:D104" si="2">C8 -($E8*C$95/$E$95)</f>
        <v>5.4458587591741436E-2</v>
      </c>
      <c r="D104" s="46">
        <f t="shared" si="0"/>
        <v>-5.4458587591741381E-2</v>
      </c>
    </row>
    <row r="105" spans="1:4" ht="24" x14ac:dyDescent="0.25">
      <c r="A105" s="43"/>
      <c r="B105" s="44" t="s">
        <v>47</v>
      </c>
      <c r="C105" s="45">
        <f t="shared" ref="C105:D105" si="3">C9 -($E9*C$95/$E$95)</f>
        <v>1.2812203327838029E-2</v>
      </c>
      <c r="D105" s="46">
        <f t="shared" si="0"/>
        <v>-1.2812203327838029E-2</v>
      </c>
    </row>
    <row r="106" spans="1:4" ht="24" x14ac:dyDescent="0.25">
      <c r="A106" s="43"/>
      <c r="B106" s="44" t="s">
        <v>48</v>
      </c>
      <c r="C106" s="45">
        <f t="shared" ref="C106:D106" si="4">C10 -($E10*C$95/$E$95)</f>
        <v>5.5889337417604212E-2</v>
      </c>
      <c r="D106" s="46">
        <f t="shared" si="0"/>
        <v>-5.5889337417604157E-2</v>
      </c>
    </row>
    <row r="107" spans="1:4" ht="24" x14ac:dyDescent="0.25">
      <c r="A107" s="43"/>
      <c r="B107" s="44" t="s">
        <v>49</v>
      </c>
      <c r="C107" s="45">
        <f t="shared" ref="C107:D107" si="5">C11 -($E11*C$95/$E$95)</f>
        <v>-2.8422705892161226E-2</v>
      </c>
      <c r="D107" s="46">
        <f t="shared" si="0"/>
        <v>2.8422705892161254E-2</v>
      </c>
    </row>
    <row r="108" spans="1:4" ht="24" x14ac:dyDescent="0.25">
      <c r="A108" s="43"/>
      <c r="B108" s="44" t="s">
        <v>50</v>
      </c>
      <c r="C108" s="45">
        <f t="shared" ref="C108:D108" si="6">C12 -($E12*C$95/$E$95)</f>
        <v>2.2503381894560207E-2</v>
      </c>
      <c r="D108" s="46">
        <f t="shared" si="0"/>
        <v>-2.25033818945602E-2</v>
      </c>
    </row>
    <row r="109" spans="1:4" ht="24" x14ac:dyDescent="0.25">
      <c r="A109" s="43"/>
      <c r="B109" s="44" t="s">
        <v>51</v>
      </c>
      <c r="C109" s="45">
        <f t="shared" ref="C109:D109" si="7">C13 -($E13*C$95/$E$95)</f>
        <v>-4.9863782934812126E-2</v>
      </c>
      <c r="D109" s="46">
        <f t="shared" si="0"/>
        <v>4.986378293481214E-2</v>
      </c>
    </row>
    <row r="110" spans="1:4" ht="24" x14ac:dyDescent="0.25">
      <c r="A110" s="43"/>
      <c r="B110" s="44" t="s">
        <v>52</v>
      </c>
      <c r="C110" s="45">
        <f t="shared" ref="C110:D110" si="8">C14 -($E14*C$95/$E$95)</f>
        <v>-2.4931891467406063E-2</v>
      </c>
      <c r="D110" s="46">
        <f t="shared" si="0"/>
        <v>2.493189146740607E-2</v>
      </c>
    </row>
    <row r="111" spans="1:4" ht="24" x14ac:dyDescent="0.25">
      <c r="A111" s="43"/>
      <c r="B111" s="44" t="s">
        <v>53</v>
      </c>
      <c r="C111" s="45">
        <f t="shared" ref="C111:D111" si="9">C15 -($E15*C$95/$E$95)</f>
        <v>-3.0200385657001894E-2</v>
      </c>
      <c r="D111" s="46">
        <f t="shared" si="0"/>
        <v>3.0200385657001949E-2</v>
      </c>
    </row>
    <row r="112" spans="1:4" ht="24" x14ac:dyDescent="0.25">
      <c r="A112" s="43"/>
      <c r="B112" s="44" t="s">
        <v>54</v>
      </c>
      <c r="C112" s="45">
        <f t="shared" ref="C112:D112" si="10">C16 -($E16*C$95/$E$95)</f>
        <v>7.6956590727558227E-3</v>
      </c>
      <c r="D112" s="46">
        <f t="shared" si="0"/>
        <v>-7.695659072755795E-3</v>
      </c>
    </row>
    <row r="113" spans="1:4" ht="24" x14ac:dyDescent="0.25">
      <c r="A113" s="43"/>
      <c r="B113" s="44" t="s">
        <v>55</v>
      </c>
      <c r="C113" s="45">
        <f t="shared" ref="C113:D113" si="11">C17 -($E17*C$95/$E$95)</f>
        <v>6.378132118451027E-2</v>
      </c>
      <c r="D113" s="46">
        <f t="shared" si="0"/>
        <v>-6.378132118451027E-2</v>
      </c>
    </row>
    <row r="114" spans="1:4" ht="24" x14ac:dyDescent="0.25">
      <c r="A114" s="43"/>
      <c r="B114" s="44" t="s">
        <v>56</v>
      </c>
      <c r="C114" s="45">
        <f t="shared" ref="C114:D114" si="12">C18 -($E18*C$95/$E$95)</f>
        <v>-1.4612742817339985E-2</v>
      </c>
      <c r="D114" s="46">
        <f t="shared" si="0"/>
        <v>1.4612742817340041E-2</v>
      </c>
    </row>
    <row r="115" spans="1:4" ht="24" x14ac:dyDescent="0.25">
      <c r="A115" s="43"/>
      <c r="B115" s="44" t="s">
        <v>57</v>
      </c>
      <c r="C115" s="45">
        <f t="shared" ref="C115:D115" si="13">C19 -($E19*C$95/$E$95)</f>
        <v>2.1505622147577064E-2</v>
      </c>
      <c r="D115" s="46">
        <f t="shared" si="0"/>
        <v>-2.150562214757698E-2</v>
      </c>
    </row>
    <row r="116" spans="1:4" ht="24" x14ac:dyDescent="0.25">
      <c r="A116" s="43"/>
      <c r="B116" s="44" t="s">
        <v>58</v>
      </c>
      <c r="C116" s="45">
        <f t="shared" ref="C116:D116" si="14">C20 -($E20*C$95/$E$95)</f>
        <v>-1.8125072277070609E-2</v>
      </c>
      <c r="D116" s="46">
        <f t="shared" si="0"/>
        <v>1.8125072277070609E-2</v>
      </c>
    </row>
    <row r="117" spans="1:4" ht="24" x14ac:dyDescent="0.25">
      <c r="A117" s="43"/>
      <c r="B117" s="44" t="s">
        <v>59</v>
      </c>
      <c r="C117" s="45">
        <f t="shared" ref="C117:D117" si="15">C21 -($E21*C$95/$E$95)</f>
        <v>1.5435692905148304E-2</v>
      </c>
      <c r="D117" s="46">
        <f t="shared" si="0"/>
        <v>-1.5435692905148263E-2</v>
      </c>
    </row>
    <row r="118" spans="1:4" ht="24" x14ac:dyDescent="0.25">
      <c r="A118" s="43"/>
      <c r="B118" s="44" t="s">
        <v>60</v>
      </c>
      <c r="C118" s="45">
        <f t="shared" ref="C118:D118" si="16">C22 -($E22*C$95/$E$95)</f>
        <v>-4.4573773710240863E-2</v>
      </c>
      <c r="D118" s="46">
        <f t="shared" si="0"/>
        <v>4.4573773710240891E-2</v>
      </c>
    </row>
    <row r="119" spans="1:4" ht="24" x14ac:dyDescent="0.25">
      <c r="A119" s="43"/>
      <c r="B119" s="44" t="s">
        <v>61</v>
      </c>
      <c r="C119" s="45">
        <f t="shared" ref="C119:D119" si="17">C23 -($E23*C$95/$E$95)</f>
        <v>-2.7923826018669648E-2</v>
      </c>
      <c r="D119" s="46">
        <f t="shared" si="0"/>
        <v>2.7923826018669676E-2</v>
      </c>
    </row>
    <row r="120" spans="1:4" ht="24" x14ac:dyDescent="0.25">
      <c r="A120" s="43" t="s">
        <v>5</v>
      </c>
      <c r="B120" s="44" t="s">
        <v>6</v>
      </c>
      <c r="C120" s="45">
        <f t="shared" ref="C120:D120" si="18">C24 -($E24*C$95/$E$95)</f>
        <v>3.2085640596719534E-2</v>
      </c>
      <c r="D120" s="46">
        <f t="shared" si="0"/>
        <v>-3.2085640596719478E-2</v>
      </c>
    </row>
    <row r="121" spans="1:4" ht="24" x14ac:dyDescent="0.25">
      <c r="A121" s="43"/>
      <c r="B121" s="44" t="s">
        <v>7</v>
      </c>
      <c r="C121" s="45">
        <f t="shared" ref="C121:D121" si="19">C25 -($E25*C$95/$E$95)</f>
        <v>-2.330616163707902E-2</v>
      </c>
      <c r="D121" s="46">
        <f t="shared" si="0"/>
        <v>2.330616163707902E-2</v>
      </c>
    </row>
    <row r="122" spans="1:4" ht="24" x14ac:dyDescent="0.25">
      <c r="A122" s="43"/>
      <c r="B122" s="44" t="s">
        <v>8</v>
      </c>
      <c r="C122" s="45">
        <f t="shared" ref="C122:D122" si="20">C26 -($E26*C$95/$E$95)</f>
        <v>2.0074872321714399E-2</v>
      </c>
      <c r="D122" s="46">
        <f t="shared" si="0"/>
        <v>-2.0074872321714343E-2</v>
      </c>
    </row>
    <row r="123" spans="1:4" ht="24" x14ac:dyDescent="0.25">
      <c r="A123" s="43"/>
      <c r="B123" s="44" t="s">
        <v>9</v>
      </c>
      <c r="C123" s="45">
        <f t="shared" ref="C123:D123" si="21">C27 -($E27*C$95/$E$95)</f>
        <v>-3.1438844857771819E-3</v>
      </c>
      <c r="D123" s="46">
        <f t="shared" si="0"/>
        <v>3.1438844857772236E-3</v>
      </c>
    </row>
    <row r="124" spans="1:4" ht="24" x14ac:dyDescent="0.25">
      <c r="A124" s="43"/>
      <c r="B124" s="44" t="s">
        <v>10</v>
      </c>
      <c r="C124" s="45">
        <f t="shared" ref="C124:D124" si="22">C28 -($E28*C$95/$E$95)</f>
        <v>-2.5804595073594394E-3</v>
      </c>
      <c r="D124" s="46">
        <f t="shared" si="0"/>
        <v>2.5804595073594949E-3</v>
      </c>
    </row>
    <row r="125" spans="1:4" ht="24" x14ac:dyDescent="0.25">
      <c r="A125" s="43"/>
      <c r="B125" s="44" t="s">
        <v>11</v>
      </c>
      <c r="C125" s="45">
        <f t="shared" ref="C125:D125" si="23">C29 -($E29*C$95/$E$95)</f>
        <v>-1.9793832177348411E-2</v>
      </c>
      <c r="D125" s="46">
        <f t="shared" si="0"/>
        <v>1.9793832177348439E-2</v>
      </c>
    </row>
    <row r="126" spans="1:4" ht="24" x14ac:dyDescent="0.25">
      <c r="A126" s="43"/>
      <c r="B126" s="44" t="s">
        <v>12</v>
      </c>
      <c r="C126" s="45">
        <f t="shared" ref="C126:D126" si="24">C30 -($E30*C$95/$E$95)</f>
        <v>7.6702444376911177E-2</v>
      </c>
      <c r="D126" s="46">
        <f t="shared" si="0"/>
        <v>-7.6702444376911122E-2</v>
      </c>
    </row>
    <row r="127" spans="1:4" ht="24" x14ac:dyDescent="0.25">
      <c r="A127" s="43"/>
      <c r="B127" s="44" t="s">
        <v>13</v>
      </c>
      <c r="C127" s="45">
        <f t="shared" ref="C127:D127" si="25">C31 -($E31*C$95/$E$95)</f>
        <v>2.79009662940084E-2</v>
      </c>
      <c r="D127" s="46">
        <f t="shared" si="0"/>
        <v>-2.7900966294008345E-2</v>
      </c>
    </row>
    <row r="128" spans="1:4" ht="24" x14ac:dyDescent="0.25">
      <c r="A128" s="43"/>
      <c r="B128" s="44" t="s">
        <v>14</v>
      </c>
      <c r="C128" s="45">
        <f t="shared" ref="C128:D128" si="26">C32 -($E32*C$95/$E$95)</f>
        <v>-1.073196838365606E-2</v>
      </c>
      <c r="D128" s="46">
        <f t="shared" si="0"/>
        <v>1.0731968383656088E-2</v>
      </c>
    </row>
    <row r="129" spans="1:4" ht="24" x14ac:dyDescent="0.25">
      <c r="A129" s="43"/>
      <c r="B129" s="44" t="s">
        <v>15</v>
      </c>
      <c r="C129" s="45">
        <f t="shared" ref="C129:D129" si="27">C33 -($E33*C$95/$E$95)</f>
        <v>-1.0406553479653483E-2</v>
      </c>
      <c r="D129" s="46">
        <f t="shared" si="0"/>
        <v>1.040655347965351E-2</v>
      </c>
    </row>
    <row r="130" spans="1:4" ht="24" x14ac:dyDescent="0.25">
      <c r="A130" s="43"/>
      <c r="B130" s="44" t="s">
        <v>16</v>
      </c>
      <c r="C130" s="45">
        <f t="shared" ref="C130:D130" si="28">C34 -($E34*C$95/$E$95)</f>
        <v>2.16495039439768E-4</v>
      </c>
      <c r="D130" s="46">
        <f t="shared" si="0"/>
        <v>-2.1649503943975412E-4</v>
      </c>
    </row>
    <row r="131" spans="1:4" ht="24" x14ac:dyDescent="0.25">
      <c r="A131" s="43"/>
      <c r="B131" s="44" t="s">
        <v>17</v>
      </c>
      <c r="C131" s="45">
        <f t="shared" ref="C131:D131" si="29">C35 -($E35*C$95/$E$95)</f>
        <v>-1.7322292534551788E-2</v>
      </c>
      <c r="D131" s="46">
        <f t="shared" si="0"/>
        <v>1.7322292534551809E-2</v>
      </c>
    </row>
    <row r="132" spans="1:4" ht="24" x14ac:dyDescent="0.25">
      <c r="A132" s="43"/>
      <c r="B132" s="44" t="s">
        <v>18</v>
      </c>
      <c r="C132" s="45">
        <f t="shared" ref="C132:D132" si="30">C36 -($E36*C$95/$E$95)</f>
        <v>5.9011706868406039E-2</v>
      </c>
      <c r="D132" s="46">
        <f t="shared" si="0"/>
        <v>-5.9011706868405983E-2</v>
      </c>
    </row>
    <row r="133" spans="1:4" ht="24" x14ac:dyDescent="0.25">
      <c r="A133" s="43"/>
      <c r="B133" s="44" t="s">
        <v>19</v>
      </c>
      <c r="C133" s="45">
        <f t="shared" ref="C133:D133" si="31">C37 -($E37*C$95/$E$95)</f>
        <v>-1.6606917621620448E-2</v>
      </c>
      <c r="D133" s="46">
        <f t="shared" si="0"/>
        <v>1.6606917621620448E-2</v>
      </c>
    </row>
    <row r="134" spans="1:4" ht="24" x14ac:dyDescent="0.25">
      <c r="A134" s="43"/>
      <c r="B134" s="44" t="s">
        <v>20</v>
      </c>
      <c r="C134" s="45">
        <f t="shared" ref="C134:D134" si="32">C38 -($E38*C$95/$E$95)</f>
        <v>-3.6427643592687742E-3</v>
      </c>
      <c r="D134" s="46">
        <f t="shared" si="0"/>
        <v>3.6427643592688019E-3</v>
      </c>
    </row>
    <row r="135" spans="1:4" ht="24" x14ac:dyDescent="0.25">
      <c r="A135" s="43"/>
      <c r="B135" s="44" t="s">
        <v>21</v>
      </c>
      <c r="C135" s="45">
        <f t="shared" ref="C135:D135" si="33">C39 -($E39*C$95/$E$95)</f>
        <v>-2.863920093160098E-2</v>
      </c>
      <c r="D135" s="46">
        <f t="shared" si="0"/>
        <v>2.8639200931601008E-2</v>
      </c>
    </row>
    <row r="136" spans="1:4" ht="24" x14ac:dyDescent="0.25">
      <c r="A136" s="43"/>
      <c r="B136" s="44" t="s">
        <v>22</v>
      </c>
      <c r="C136" s="45">
        <f t="shared" ref="C136:D136" si="34">C40 -($E40*C$95/$E$95)</f>
        <v>-1.6606917621620448E-2</v>
      </c>
      <c r="D136" s="46">
        <f t="shared" si="0"/>
        <v>1.6606917621620448E-2</v>
      </c>
    </row>
    <row r="137" spans="1:4" ht="24" x14ac:dyDescent="0.25">
      <c r="A137" s="43"/>
      <c r="B137" s="44" t="s">
        <v>23</v>
      </c>
      <c r="C137" s="45">
        <f t="shared" ref="C137:D137" si="35">C41 -($E41*C$95/$E$95)</f>
        <v>1.5457207940123646E-2</v>
      </c>
      <c r="D137" s="46">
        <f t="shared" si="0"/>
        <v>-1.5457207940123674E-2</v>
      </c>
    </row>
    <row r="138" spans="1:4" ht="24" x14ac:dyDescent="0.25">
      <c r="A138" s="43"/>
      <c r="B138" s="44" t="s">
        <v>24</v>
      </c>
      <c r="C138" s="45">
        <f t="shared" ref="C138:D138" si="36">C42 -($E42*C$95/$E$95)</f>
        <v>-1.2336183179007754E-2</v>
      </c>
      <c r="D138" s="46">
        <f t="shared" si="0"/>
        <v>1.2336183179007781E-2</v>
      </c>
    </row>
    <row r="139" spans="1:4" ht="24" x14ac:dyDescent="0.25">
      <c r="A139" s="43"/>
      <c r="B139" s="44" t="s">
        <v>25</v>
      </c>
      <c r="C139" s="45">
        <f t="shared" ref="C139:D139" si="37">C43 -($E43*C$95/$E$95)</f>
        <v>5.2312462852947439E-2</v>
      </c>
      <c r="D139" s="46">
        <f t="shared" si="0"/>
        <v>-5.2312462852947411E-2</v>
      </c>
    </row>
    <row r="140" spans="1:4" x14ac:dyDescent="0.25">
      <c r="A140" s="43" t="s">
        <v>26</v>
      </c>
      <c r="B140" s="44" t="s">
        <v>27</v>
      </c>
      <c r="C140" s="45">
        <f t="shared" ref="C140:D140" si="38">C44 -($E44*C$95/$E$95)</f>
        <v>-1.0926948388120444E-2</v>
      </c>
      <c r="D140" s="46">
        <f t="shared" si="0"/>
        <v>1.0926948388120472E-2</v>
      </c>
    </row>
    <row r="141" spans="1:4" x14ac:dyDescent="0.25">
      <c r="A141" s="43"/>
      <c r="B141" s="44" t="s">
        <v>28</v>
      </c>
      <c r="C141" s="45">
        <f t="shared" ref="C141:D141" si="39">C45 -($E45*C$95/$E$95)</f>
        <v>-3.3387300212729842E-2</v>
      </c>
      <c r="D141" s="46">
        <f t="shared" si="0"/>
        <v>3.3387300212729898E-2</v>
      </c>
    </row>
    <row r="142" spans="1:4" x14ac:dyDescent="0.25">
      <c r="A142" s="43"/>
      <c r="B142" s="44" t="s">
        <v>29</v>
      </c>
      <c r="C142" s="45">
        <f t="shared" ref="C142:D142" si="40">C46 -($E46*C$95/$E$95)</f>
        <v>-4.8785341806670823E-3</v>
      </c>
      <c r="D142" s="46">
        <f t="shared" si="0"/>
        <v>4.8785341806671101E-3</v>
      </c>
    </row>
    <row r="143" spans="1:4" x14ac:dyDescent="0.25">
      <c r="A143" s="43"/>
      <c r="B143" s="44" t="s">
        <v>30</v>
      </c>
      <c r="C143" s="45">
        <f t="shared" ref="C143:D143" si="41">C47 -($E47*C$95/$E$95)</f>
        <v>-3.8893804476740887E-2</v>
      </c>
      <c r="D143" s="46">
        <f t="shared" si="0"/>
        <v>3.8893804476740901E-2</v>
      </c>
    </row>
    <row r="144" spans="1:4" x14ac:dyDescent="0.25">
      <c r="A144" s="43"/>
      <c r="B144" s="44" t="s">
        <v>31</v>
      </c>
      <c r="C144" s="45">
        <f t="shared" ref="C144:D144" si="42">C48 -($E48*C$95/$E$95)</f>
        <v>-7.0221040090578252E-2</v>
      </c>
      <c r="D144" s="46">
        <f t="shared" si="0"/>
        <v>7.0221040090578279E-2</v>
      </c>
    </row>
    <row r="145" spans="1:4" x14ac:dyDescent="0.25">
      <c r="A145" s="43"/>
      <c r="B145" s="44" t="s">
        <v>32</v>
      </c>
      <c r="C145" s="45">
        <f t="shared" ref="C145:D145" si="43">C49 -($E49*C$95/$E$95)</f>
        <v>0.11496693408062231</v>
      </c>
      <c r="D145" s="46">
        <f t="shared" si="0"/>
        <v>-0.11496693408062217</v>
      </c>
    </row>
    <row r="146" spans="1:4" x14ac:dyDescent="0.25">
      <c r="A146" s="43"/>
      <c r="B146" s="44" t="s">
        <v>33</v>
      </c>
      <c r="C146" s="45">
        <f t="shared" ref="C146:D146" si="44">C50 -($E50*C$95/$E$95)</f>
        <v>3.6919800017749971E-2</v>
      </c>
      <c r="D146" s="46">
        <f t="shared" si="0"/>
        <v>-3.6919800017749915E-2</v>
      </c>
    </row>
    <row r="147" spans="1:4" x14ac:dyDescent="0.25">
      <c r="A147" s="43"/>
      <c r="B147" s="44" t="s">
        <v>34</v>
      </c>
      <c r="C147" s="45">
        <f t="shared" ref="C147:D147" si="45">C51 -($E51*C$95/$E$95)</f>
        <v>-1.4135377978823804E-2</v>
      </c>
      <c r="D147" s="46">
        <f t="shared" si="0"/>
        <v>1.4135377978823832E-2</v>
      </c>
    </row>
    <row r="148" spans="1:4" x14ac:dyDescent="0.25">
      <c r="A148" s="43"/>
      <c r="B148" s="44" t="s">
        <v>35</v>
      </c>
      <c r="C148" s="45">
        <f t="shared" ref="C148:D148" si="46">C52 -($E52*C$95/$E$95)</f>
        <v>3.0697920840807608E-2</v>
      </c>
      <c r="D148" s="46">
        <f t="shared" si="0"/>
        <v>-3.069792084080758E-2</v>
      </c>
    </row>
    <row r="149" spans="1:4" ht="24" x14ac:dyDescent="0.25">
      <c r="A149" s="43"/>
      <c r="B149" s="44" t="s">
        <v>36</v>
      </c>
      <c r="C149" s="45">
        <f t="shared" ref="C149:D149" si="47">C53 -($E53*C$95/$E$95)</f>
        <v>3.4752160243980507E-2</v>
      </c>
      <c r="D149" s="46">
        <f t="shared" si="0"/>
        <v>-3.4752160243980507E-2</v>
      </c>
    </row>
    <row r="150" spans="1:4" x14ac:dyDescent="0.25">
      <c r="A150" s="43"/>
      <c r="B150" s="44" t="s">
        <v>37</v>
      </c>
      <c r="C150" s="45">
        <f t="shared" ref="C150:D150" si="48">C54 -($E54*C$95/$E$95)</f>
        <v>1.5457207940123646E-2</v>
      </c>
      <c r="D150" s="46">
        <f t="shared" si="0"/>
        <v>-1.5457207940123674E-2</v>
      </c>
    </row>
    <row r="151" spans="1:4" x14ac:dyDescent="0.25">
      <c r="A151" s="43"/>
      <c r="B151" s="44" t="s">
        <v>38</v>
      </c>
      <c r="C151" s="45">
        <f t="shared" ref="C151:D151" si="49">C55 -($E55*C$95/$E$95)</f>
        <v>-7.5532564350124898E-2</v>
      </c>
      <c r="D151" s="46">
        <f t="shared" si="0"/>
        <v>7.5532564350124898E-2</v>
      </c>
    </row>
    <row r="152" spans="1:4" x14ac:dyDescent="0.25">
      <c r="A152" s="43"/>
      <c r="B152" s="44" t="s">
        <v>39</v>
      </c>
      <c r="C152" s="45">
        <f t="shared" ref="C152:D152" si="50">C56 -($E56*C$95/$E$95)</f>
        <v>5.6236267356582215E-2</v>
      </c>
      <c r="D152" s="46">
        <f t="shared" si="0"/>
        <v>-5.6236267356582159E-2</v>
      </c>
    </row>
    <row r="153" spans="1:4" ht="24" x14ac:dyDescent="0.25">
      <c r="A153" s="43"/>
      <c r="B153" s="44" t="s">
        <v>40</v>
      </c>
      <c r="C153" s="45">
        <f t="shared" ref="C153:D153" si="51">C57 -($E57*C$95/$E$95)</f>
        <v>-1.2010768275005163E-2</v>
      </c>
      <c r="D153" s="46">
        <f t="shared" si="0"/>
        <v>1.2010768275005176E-2</v>
      </c>
    </row>
    <row r="154" spans="1:4" ht="24" x14ac:dyDescent="0.25">
      <c r="A154" s="43"/>
      <c r="B154" s="44" t="s">
        <v>41</v>
      </c>
      <c r="C154" s="45">
        <f t="shared" ref="C154:D154" si="52">C58 -($E58*C$95/$E$95)</f>
        <v>2.8104014436591829E-4</v>
      </c>
      <c r="D154" s="46">
        <f t="shared" si="0"/>
        <v>-2.8104014436591829E-4</v>
      </c>
    </row>
    <row r="155" spans="1:4" ht="24" x14ac:dyDescent="0.25">
      <c r="A155" s="43"/>
      <c r="B155" s="44" t="s">
        <v>42</v>
      </c>
      <c r="C155" s="45">
        <f t="shared" ref="C155:D155" si="53">C59 -($E59*C$95/$E$95)</f>
        <v>-2.0986571928795911E-2</v>
      </c>
      <c r="D155" s="46">
        <f t="shared" si="0"/>
        <v>2.0986571928795966E-2</v>
      </c>
    </row>
    <row r="156" spans="1:4" ht="24" x14ac:dyDescent="0.25">
      <c r="A156" s="43" t="s">
        <v>62</v>
      </c>
      <c r="B156" s="44" t="s">
        <v>63</v>
      </c>
      <c r="C156" s="45">
        <f t="shared" ref="C156:D156" si="54">C60 -($E60*C$95/$E$95)</f>
        <v>-9.8646435362111373E-3</v>
      </c>
      <c r="D156" s="46">
        <f t="shared" si="0"/>
        <v>9.8646435362111373E-3</v>
      </c>
    </row>
    <row r="157" spans="1:4" ht="24" x14ac:dyDescent="0.25">
      <c r="A157" s="43"/>
      <c r="B157" s="44" t="s">
        <v>64</v>
      </c>
      <c r="C157" s="45">
        <f t="shared" ref="C157:D157" si="55">C61 -($E61*C$95/$E$95)</f>
        <v>-2.0600645988924915E-3</v>
      </c>
      <c r="D157" s="46">
        <f t="shared" si="0"/>
        <v>2.0600645988924915E-3</v>
      </c>
    </row>
    <row r="158" spans="1:4" ht="24" x14ac:dyDescent="0.25">
      <c r="A158" s="43"/>
      <c r="B158" s="44" t="s">
        <v>65</v>
      </c>
      <c r="C158" s="45">
        <f t="shared" ref="C158:D158" si="56">C62 -($E62*C$95/$E$95)</f>
        <v>-6.1028741397347722E-2</v>
      </c>
      <c r="D158" s="46">
        <f t="shared" si="0"/>
        <v>6.1028741397347749E-2</v>
      </c>
    </row>
    <row r="159" spans="1:4" ht="24" x14ac:dyDescent="0.25">
      <c r="A159" s="43"/>
      <c r="B159" s="44" t="s">
        <v>66</v>
      </c>
      <c r="C159" s="45">
        <f t="shared" ref="C159:D159" si="57">C63 -($E63*C$95/$E$95)</f>
        <v>-1.8363082351485718E-2</v>
      </c>
      <c r="D159" s="46">
        <f t="shared" si="0"/>
        <v>1.8363082351485732E-2</v>
      </c>
    </row>
    <row r="160" spans="1:4" ht="24" x14ac:dyDescent="0.25">
      <c r="A160" s="43"/>
      <c r="B160" s="44" t="s">
        <v>67</v>
      </c>
      <c r="C160" s="45">
        <f t="shared" ref="C160:D160" si="58">C64 -($E64*C$95/$E$95)</f>
        <v>7.3056990638270813E-3</v>
      </c>
      <c r="D160" s="46">
        <f t="shared" si="0"/>
        <v>-7.3056990638270258E-3</v>
      </c>
    </row>
    <row r="161" spans="1:4" ht="24" x14ac:dyDescent="0.25">
      <c r="A161" s="43"/>
      <c r="B161" s="44" t="s">
        <v>68</v>
      </c>
      <c r="C161" s="45">
        <f t="shared" ref="C161:D161" si="59">C65 -($E65*C$95/$E$95)</f>
        <v>-2.7403431110202686E-2</v>
      </c>
      <c r="D161" s="46">
        <f t="shared" si="0"/>
        <v>2.7403431110202714E-2</v>
      </c>
    </row>
    <row r="162" spans="1:4" ht="24" x14ac:dyDescent="0.25">
      <c r="A162" s="43"/>
      <c r="B162" s="44" t="s">
        <v>69</v>
      </c>
      <c r="C162" s="45">
        <f t="shared" ref="C162:D162" si="60">C66 -($E66*C$95/$E$95)</f>
        <v>-1.552309773473573E-2</v>
      </c>
      <c r="D162" s="46">
        <f t="shared" si="0"/>
        <v>1.5523097734735758E-2</v>
      </c>
    </row>
    <row r="163" spans="1:4" ht="24" x14ac:dyDescent="0.25">
      <c r="A163" s="43"/>
      <c r="B163" s="44" t="s">
        <v>70</v>
      </c>
      <c r="C163" s="45">
        <f t="shared" ref="C163:D163" si="61">C67 -($E67*C$95/$E$95)</f>
        <v>-3.8178429563809568E-2</v>
      </c>
      <c r="D163" s="46">
        <f t="shared" si="0"/>
        <v>3.8178429563809568E-2</v>
      </c>
    </row>
    <row r="164" spans="1:4" ht="24" x14ac:dyDescent="0.25">
      <c r="A164" s="43"/>
      <c r="B164" s="44" t="s">
        <v>71</v>
      </c>
      <c r="C164" s="45">
        <f t="shared" ref="C164:D164" si="62">C68 -($E68*C$95/$E$95)</f>
        <v>-7.3931038934145071E-3</v>
      </c>
      <c r="D164" s="46">
        <f t="shared" si="0"/>
        <v>7.3931038934145071E-3</v>
      </c>
    </row>
    <row r="165" spans="1:4" ht="24" x14ac:dyDescent="0.25">
      <c r="A165" s="43"/>
      <c r="B165" s="44" t="s">
        <v>72</v>
      </c>
      <c r="C165" s="45">
        <f t="shared" ref="C165:D165" si="63">C69 -($E69*C$95/$E$95)</f>
        <v>-1.5396696904255436E-3</v>
      </c>
      <c r="D165" s="46">
        <f t="shared" si="0"/>
        <v>1.5396696904255713E-3</v>
      </c>
    </row>
    <row r="166" spans="1:4" ht="24" x14ac:dyDescent="0.25">
      <c r="A166" s="43"/>
      <c r="B166" s="44" t="s">
        <v>73</v>
      </c>
      <c r="C166" s="45">
        <f t="shared" ref="C166:D166" si="64">C70 -($E70*C$95/$E$95)</f>
        <v>-5.3050697490540102E-2</v>
      </c>
      <c r="D166" s="46">
        <f t="shared" si="64"/>
        <v>5.3050697490540116E-2</v>
      </c>
    </row>
    <row r="167" spans="1:4" ht="24" x14ac:dyDescent="0.25">
      <c r="A167" s="43"/>
      <c r="B167" s="44" t="s">
        <v>74</v>
      </c>
      <c r="C167" s="45">
        <f t="shared" ref="C167:D167" si="65">C71 -($E71*C$95/$E$95)</f>
        <v>-9.1707836582551744E-3</v>
      </c>
      <c r="D167" s="46">
        <f t="shared" si="65"/>
        <v>9.1707836582551744E-3</v>
      </c>
    </row>
    <row r="168" spans="1:4" ht="24" x14ac:dyDescent="0.25">
      <c r="A168" s="43"/>
      <c r="B168" s="44" t="s">
        <v>75</v>
      </c>
      <c r="C168" s="45">
        <f t="shared" ref="C168:D168" si="66">C72 -($E72*C$95/$E$95)</f>
        <v>4.13424843948762E-2</v>
      </c>
      <c r="D168" s="46">
        <f t="shared" si="66"/>
        <v>-4.1342484394876255E-2</v>
      </c>
    </row>
    <row r="169" spans="1:4" ht="24" x14ac:dyDescent="0.25">
      <c r="A169" s="43"/>
      <c r="B169" s="44" t="s">
        <v>76</v>
      </c>
      <c r="C169" s="45">
        <f t="shared" ref="C169:D169" si="67">C73 -($E73*C$95/$E$95)</f>
        <v>-6.2611441157724032E-2</v>
      </c>
      <c r="D169" s="46">
        <f t="shared" si="67"/>
        <v>6.2611441157724074E-2</v>
      </c>
    </row>
    <row r="170" spans="1:4" ht="24" x14ac:dyDescent="0.25">
      <c r="A170" s="43"/>
      <c r="B170" s="44" t="s">
        <v>77</v>
      </c>
      <c r="C170" s="45">
        <f t="shared" ref="C170:D170" si="68">C74 -($E74*C$95/$E$95)</f>
        <v>7.4642379778018686E-2</v>
      </c>
      <c r="D170" s="46">
        <f t="shared" si="68"/>
        <v>-7.464237977801863E-2</v>
      </c>
    </row>
    <row r="171" spans="1:4" ht="24" x14ac:dyDescent="0.25">
      <c r="A171" s="43"/>
      <c r="B171" s="44" t="s">
        <v>78</v>
      </c>
      <c r="C171" s="45">
        <f t="shared" ref="C171:D171" si="69">C75 -($E75*C$95/$E$95)</f>
        <v>5.9380151842359397E-2</v>
      </c>
      <c r="D171" s="46">
        <f t="shared" si="69"/>
        <v>-5.9380151842359341E-2</v>
      </c>
    </row>
    <row r="172" spans="1:4" ht="24" x14ac:dyDescent="0.25">
      <c r="A172" s="43"/>
      <c r="B172" s="44" t="s">
        <v>79</v>
      </c>
      <c r="C172" s="45">
        <f t="shared" ref="C172:D172" si="70">C76 -($E76*C$95/$E$95)</f>
        <v>4.8605153388752598E-2</v>
      </c>
      <c r="D172" s="46">
        <f t="shared" si="70"/>
        <v>-4.8605153388752431E-2</v>
      </c>
    </row>
    <row r="173" spans="1:4" ht="24" x14ac:dyDescent="0.25">
      <c r="A173" s="43"/>
      <c r="B173" s="44" t="s">
        <v>80</v>
      </c>
      <c r="C173" s="45">
        <f t="shared" ref="C173:D173" si="71">C77 -($E77*C$95/$E$95)</f>
        <v>3.4679547000938116E-3</v>
      </c>
      <c r="D173" s="46">
        <f t="shared" si="71"/>
        <v>-3.4679547000938671E-3</v>
      </c>
    </row>
    <row r="174" spans="1:4" x14ac:dyDescent="0.25">
      <c r="A174" s="43" t="s">
        <v>81</v>
      </c>
      <c r="B174" s="44" t="s">
        <v>82</v>
      </c>
      <c r="C174" s="45">
        <f t="shared" ref="C174:D174" si="72">C78 -($E78*C$95/$E$95)</f>
        <v>5.0076243905194107E-3</v>
      </c>
      <c r="D174" s="46">
        <f t="shared" si="72"/>
        <v>-5.0076243905194107E-3</v>
      </c>
    </row>
    <row r="175" spans="1:4" x14ac:dyDescent="0.25">
      <c r="A175" s="43"/>
      <c r="B175" s="44" t="s">
        <v>83</v>
      </c>
      <c r="C175" s="45">
        <f t="shared" ref="C175:D175" si="73">C79 -($E79*C$95/$E$95)</f>
        <v>5.3721697643834776E-2</v>
      </c>
      <c r="D175" s="46">
        <f t="shared" si="73"/>
        <v>-5.372169764383472E-2</v>
      </c>
    </row>
    <row r="176" spans="1:4" x14ac:dyDescent="0.25">
      <c r="A176" s="43"/>
      <c r="B176" s="44" t="s">
        <v>84</v>
      </c>
      <c r="C176" s="45">
        <f t="shared" ref="C176:D176" si="74">C80 -($E80*C$95/$E$95)</f>
        <v>-3.8351894533298514E-2</v>
      </c>
      <c r="D176" s="46">
        <f t="shared" si="74"/>
        <v>3.8351894533298514E-2</v>
      </c>
    </row>
    <row r="177" spans="1:4" x14ac:dyDescent="0.25">
      <c r="A177" s="43"/>
      <c r="B177" s="44" t="s">
        <v>85</v>
      </c>
      <c r="C177" s="45">
        <f t="shared" ref="C177:D177" si="75">C81 -($E81*C$95/$E$95)</f>
        <v>-2.9704195162882086E-3</v>
      </c>
      <c r="D177" s="46">
        <f t="shared" si="75"/>
        <v>2.9704195162882502E-3</v>
      </c>
    </row>
    <row r="178" spans="1:4" ht="24" x14ac:dyDescent="0.25">
      <c r="A178" s="43"/>
      <c r="B178" s="44" t="s">
        <v>86</v>
      </c>
      <c r="C178" s="45">
        <f t="shared" ref="C178:D178" si="76">C82 -($E82*C$95/$E$95)</f>
        <v>-4.8281083174435829E-2</v>
      </c>
      <c r="D178" s="46">
        <f t="shared" si="76"/>
        <v>4.8281083174435843E-2</v>
      </c>
    </row>
    <row r="179" spans="1:4" ht="24" x14ac:dyDescent="0.25">
      <c r="A179" s="43"/>
      <c r="B179" s="44" t="s">
        <v>87</v>
      </c>
      <c r="C179" s="45">
        <f t="shared" ref="C179:D179" si="77">C83 -($E83*C$95/$E$95)</f>
        <v>-2.5625751345362019E-2</v>
      </c>
      <c r="D179" s="46">
        <f t="shared" si="77"/>
        <v>2.5625751345362033E-2</v>
      </c>
    </row>
    <row r="180" spans="1:4" x14ac:dyDescent="0.25">
      <c r="A180" s="43"/>
      <c r="B180" s="44" t="s">
        <v>88</v>
      </c>
      <c r="C180" s="45">
        <f t="shared" ref="C180:D180" si="78">C84 -($E84*C$95/$E$95)</f>
        <v>-2.7403431110202686E-2</v>
      </c>
      <c r="D180" s="46">
        <f t="shared" si="78"/>
        <v>2.7403431110202714E-2</v>
      </c>
    </row>
    <row r="181" spans="1:4" x14ac:dyDescent="0.25">
      <c r="A181" s="43"/>
      <c r="B181" s="44" t="s">
        <v>89</v>
      </c>
      <c r="C181" s="45">
        <f t="shared" ref="C181:D181" si="79">C85 -($E85*C$95/$E$95)</f>
        <v>-4.0498019272092553E-2</v>
      </c>
      <c r="D181" s="46">
        <f t="shared" si="79"/>
        <v>4.0498019272092581E-2</v>
      </c>
    </row>
    <row r="182" spans="1:4" x14ac:dyDescent="0.25">
      <c r="A182" s="43"/>
      <c r="B182" s="44" t="s">
        <v>90</v>
      </c>
      <c r="C182" s="45">
        <f t="shared" ref="C182:D182" si="80">C86 -($E86*C$95/$E$95)</f>
        <v>-4.0476504237117156E-2</v>
      </c>
      <c r="D182" s="46">
        <f t="shared" si="80"/>
        <v>4.0476504237117156E-2</v>
      </c>
    </row>
    <row r="183" spans="1:4" x14ac:dyDescent="0.25">
      <c r="A183" s="43"/>
      <c r="B183" s="44" t="s">
        <v>91</v>
      </c>
      <c r="C183" s="45">
        <f t="shared" ref="C183:D183" si="81">C87 -($E87*C$95/$E$95)</f>
        <v>2.5360847477227666E-3</v>
      </c>
      <c r="D183" s="46">
        <f t="shared" si="81"/>
        <v>-2.5360847477227666E-3</v>
      </c>
    </row>
    <row r="184" spans="1:4" x14ac:dyDescent="0.25">
      <c r="A184" s="43"/>
      <c r="B184" s="44" t="s">
        <v>92</v>
      </c>
      <c r="C184" s="45">
        <f t="shared" ref="C184:D184" si="82">C88 -($E88*C$95/$E$95)</f>
        <v>-1.0862403283194211E-2</v>
      </c>
      <c r="D184" s="46">
        <f t="shared" si="82"/>
        <v>1.0862403283194377E-2</v>
      </c>
    </row>
    <row r="185" spans="1:4" ht="24" x14ac:dyDescent="0.25">
      <c r="A185" s="43"/>
      <c r="B185" s="44" t="s">
        <v>93</v>
      </c>
      <c r="C185" s="45">
        <f t="shared" ref="C185:D185" si="83">C89 -($E89*C$95/$E$95)</f>
        <v>9.3186995237110049E-4</v>
      </c>
      <c r="D185" s="46">
        <f t="shared" si="83"/>
        <v>-9.3186995237107273E-4</v>
      </c>
    </row>
    <row r="186" spans="1:4" ht="24" x14ac:dyDescent="0.25">
      <c r="A186" s="43"/>
      <c r="B186" s="44" t="s">
        <v>94</v>
      </c>
      <c r="C186" s="45">
        <f t="shared" ref="C186:D186" si="84">C90 -($E90*C$95/$E$95)</f>
        <v>-2.1701946841727326E-2</v>
      </c>
      <c r="D186" s="46">
        <f t="shared" si="84"/>
        <v>2.1701946841727326E-2</v>
      </c>
    </row>
    <row r="187" spans="1:4" x14ac:dyDescent="0.25">
      <c r="A187" s="43"/>
      <c r="B187" s="44" t="s">
        <v>95</v>
      </c>
      <c r="C187" s="45">
        <f t="shared" ref="C187:D187" si="85">C91 -($E91*C$95/$E$95)</f>
        <v>3.7982104869659306E-2</v>
      </c>
      <c r="D187" s="46">
        <f t="shared" si="85"/>
        <v>-3.798210486965925E-2</v>
      </c>
    </row>
    <row r="188" spans="1:4" x14ac:dyDescent="0.25">
      <c r="A188" s="43"/>
      <c r="B188" s="44" t="s">
        <v>96</v>
      </c>
      <c r="C188" s="45">
        <f t="shared" ref="C188:D188" si="86">C92 -($E92*C$95/$E$95)</f>
        <v>1.3180648301791442E-2</v>
      </c>
      <c r="D188" s="46">
        <f t="shared" si="86"/>
        <v>-1.3180648301791414E-2</v>
      </c>
    </row>
    <row r="189" spans="1:4" x14ac:dyDescent="0.25">
      <c r="A189" s="43"/>
      <c r="B189" s="44" t="s">
        <v>97</v>
      </c>
      <c r="C189" s="45">
        <f t="shared" ref="C189:D189" si="87">C93 -($E93*C$95/$E$95)</f>
        <v>6.0442456694268731E-2</v>
      </c>
      <c r="D189" s="46">
        <f t="shared" si="87"/>
        <v>-6.0442456694268676E-2</v>
      </c>
    </row>
    <row r="190" spans="1:4" ht="15.75" thickBot="1" x14ac:dyDescent="0.3">
      <c r="A190" s="47"/>
      <c r="B190" s="48" t="s">
        <v>98</v>
      </c>
      <c r="C190" s="49">
        <f t="shared" ref="C190:D190" si="88">C94 -($E94*C$95/$E$95)</f>
        <v>2.6990611376612683E-2</v>
      </c>
      <c r="D190" s="50">
        <f t="shared" si="88"/>
        <v>-2.6990611376612628E-2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  <vt:lpstr> 1 Beefeater + Compe (8)</vt:lpstr>
      <vt:lpstr> 1 Beefeater + Compe (9)</vt:lpstr>
      <vt:lpstr> 1 Beefeater + Compe (10)</vt:lpstr>
      <vt:lpstr> 1 Beefeater + Compe (11)</vt:lpstr>
      <vt:lpstr> 1 Beefeater + Compe (12)</vt:lpstr>
      <vt:lpstr> 1 Beefeater + Compe (13)</vt:lpstr>
      <vt:lpstr> 1 Beefeater + Compe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2024-08-14T23:59:32Z</dcterms:created>
  <dcterms:modified xsi:type="dcterms:W3CDTF">2024-08-15T00:57:03Z</dcterms:modified>
</cp:coreProperties>
</file>