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273F1B0C-7734-4D98-9269-930D8B101D53}" xr6:coauthVersionLast="47" xr6:coauthVersionMax="47" xr10:uidLastSave="{00000000-0000-0000-0000-000000000000}"/>
  <bookViews>
    <workbookView xWindow="-28920" yWindow="-315" windowWidth="29040" windowHeight="15720" xr2:uid="{5EE6000A-4FF9-4E03-B42D-89498AE61C9A}"/>
  </bookViews>
  <sheets>
    <sheet name="Arkusz1" sheetId="1" r:id="rId1"/>
    <sheet name=" 1 Bumbu + Competiti (1)" sheetId="2" r:id="rId2"/>
    <sheet name=" 1 Bumbu + Competiti (2)" sheetId="3" r:id="rId3"/>
    <sheet name=" 1 Bumbu + Competiti (3)" sheetId="4" r:id="rId4"/>
    <sheet name=" 1 Bumbu + Competiti (4)" sheetId="5" r:id="rId5"/>
    <sheet name=" 1 Bumbu + Competiti (5)" sheetId="6" r:id="rId6"/>
    <sheet name=" 1 Bumbu + Competiti (6)" sheetId="7" r:id="rId7"/>
    <sheet name=" 1 Bumbu + Competiti (7)" sheetId="8" r:id="rId8"/>
    <sheet name=" 1 Bumbu + Competiti (8)" sheetId="9" r:id="rId9"/>
    <sheet name=" 1 Bumbu + Competiti (9)" sheetId="10" r:id="rId10"/>
    <sheet name=" 1 Bumbu + Competiti (10)" sheetId="11" r:id="rId11"/>
    <sheet name=" 1 Bumbu + Competiti (11)" sheetId="12" r:id="rId12"/>
    <sheet name=" 1 Bumbu + Competiti (12)" sheetId="13" r:id="rId13"/>
    <sheet name=" 1 Bumbu + Competiti (13)" sheetId="14" r:id="rId14"/>
    <sheet name=" 1 Bumbu + Competiti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15" l="1"/>
  <c r="E190" i="15"/>
  <c r="D190" i="15"/>
  <c r="C190" i="15"/>
  <c r="F189" i="15"/>
  <c r="E189" i="15"/>
  <c r="D189" i="15"/>
  <c r="C189" i="15"/>
  <c r="F188" i="15"/>
  <c r="E188" i="15"/>
  <c r="D188" i="15"/>
  <c r="C188" i="15"/>
  <c r="F187" i="15"/>
  <c r="E187" i="15"/>
  <c r="D187" i="15"/>
  <c r="C187" i="15"/>
  <c r="F186" i="15"/>
  <c r="E186" i="15"/>
  <c r="D186" i="15"/>
  <c r="C186" i="15"/>
  <c r="F185" i="15"/>
  <c r="E185" i="15"/>
  <c r="D185" i="15"/>
  <c r="C185" i="15"/>
  <c r="F184" i="15"/>
  <c r="E184" i="15"/>
  <c r="D184" i="15"/>
  <c r="C184" i="15"/>
  <c r="F183" i="15"/>
  <c r="E183" i="15"/>
  <c r="D183" i="15"/>
  <c r="C183" i="15"/>
  <c r="F182" i="15"/>
  <c r="E182" i="15"/>
  <c r="D182" i="15"/>
  <c r="C182" i="15"/>
  <c r="F181" i="15"/>
  <c r="E181" i="15"/>
  <c r="D181" i="15"/>
  <c r="C181" i="15"/>
  <c r="F180" i="15"/>
  <c r="E180" i="15"/>
  <c r="D180" i="15"/>
  <c r="C180" i="15"/>
  <c r="F179" i="15"/>
  <c r="E179" i="15"/>
  <c r="D179" i="15"/>
  <c r="C179" i="15"/>
  <c r="F178" i="15"/>
  <c r="E178" i="15"/>
  <c r="D178" i="15"/>
  <c r="C178" i="15"/>
  <c r="F177" i="15"/>
  <c r="E177" i="15"/>
  <c r="D177" i="15"/>
  <c r="C177" i="15"/>
  <c r="F176" i="15"/>
  <c r="E176" i="15"/>
  <c r="D176" i="15"/>
  <c r="C176" i="15"/>
  <c r="F175" i="15"/>
  <c r="E175" i="15"/>
  <c r="D175" i="15"/>
  <c r="C175" i="15"/>
  <c r="F174" i="15"/>
  <c r="E174" i="15"/>
  <c r="D174" i="15"/>
  <c r="C174" i="15"/>
  <c r="F173" i="15"/>
  <c r="E173" i="15"/>
  <c r="D173" i="15"/>
  <c r="C173" i="15"/>
  <c r="F172" i="15"/>
  <c r="E172" i="15"/>
  <c r="D172" i="15"/>
  <c r="C172" i="15"/>
  <c r="F171" i="15"/>
  <c r="E171" i="15"/>
  <c r="D171" i="15"/>
  <c r="C171" i="15"/>
  <c r="F170" i="15"/>
  <c r="E170" i="15"/>
  <c r="D170" i="15"/>
  <c r="C170" i="15"/>
  <c r="F169" i="15"/>
  <c r="E169" i="15"/>
  <c r="D169" i="15"/>
  <c r="C169" i="15"/>
  <c r="F168" i="15"/>
  <c r="E168" i="15"/>
  <c r="D168" i="15"/>
  <c r="C168" i="15"/>
  <c r="F167" i="15"/>
  <c r="E167" i="15"/>
  <c r="D167" i="15"/>
  <c r="C167" i="15"/>
  <c r="F166" i="15"/>
  <c r="E166" i="15"/>
  <c r="D166" i="15"/>
  <c r="C166" i="15"/>
  <c r="F165" i="15"/>
  <c r="E165" i="15"/>
  <c r="D165" i="15"/>
  <c r="C165" i="15"/>
  <c r="F164" i="15"/>
  <c r="E164" i="15"/>
  <c r="D164" i="15"/>
  <c r="C164" i="15"/>
  <c r="F163" i="15"/>
  <c r="E163" i="15"/>
  <c r="D163" i="15"/>
  <c r="C163" i="15"/>
  <c r="F162" i="15"/>
  <c r="E162" i="15"/>
  <c r="D162" i="15"/>
  <c r="C162" i="15"/>
  <c r="F161" i="15"/>
  <c r="E161" i="15"/>
  <c r="D161" i="15"/>
  <c r="C161" i="15"/>
  <c r="F160" i="15"/>
  <c r="E160" i="15"/>
  <c r="D160" i="15"/>
  <c r="C160" i="15"/>
  <c r="F159" i="15"/>
  <c r="E159" i="15"/>
  <c r="D159" i="15"/>
  <c r="C159" i="15"/>
  <c r="F158" i="15"/>
  <c r="E158" i="15"/>
  <c r="D158" i="15"/>
  <c r="C158" i="15"/>
  <c r="F157" i="15"/>
  <c r="E157" i="15"/>
  <c r="D157" i="15"/>
  <c r="C157" i="15"/>
  <c r="F156" i="15"/>
  <c r="E156" i="15"/>
  <c r="D156" i="15"/>
  <c r="C156" i="15"/>
  <c r="F155" i="15"/>
  <c r="E155" i="15"/>
  <c r="D155" i="15"/>
  <c r="C155" i="15"/>
  <c r="F154" i="15"/>
  <c r="E154" i="15"/>
  <c r="D154" i="15"/>
  <c r="C154" i="15"/>
  <c r="F153" i="15"/>
  <c r="E153" i="15"/>
  <c r="D153" i="15"/>
  <c r="C153" i="15"/>
  <c r="F152" i="15"/>
  <c r="E152" i="15"/>
  <c r="D152" i="15"/>
  <c r="C152" i="15"/>
  <c r="F151" i="15"/>
  <c r="E151" i="15"/>
  <c r="D151" i="15"/>
  <c r="C151" i="15"/>
  <c r="F150" i="15"/>
  <c r="E150" i="15"/>
  <c r="D150" i="15"/>
  <c r="C150" i="15"/>
  <c r="F149" i="15"/>
  <c r="E149" i="15"/>
  <c r="D149" i="15"/>
  <c r="C149" i="15"/>
  <c r="F148" i="15"/>
  <c r="E148" i="15"/>
  <c r="D148" i="15"/>
  <c r="C148" i="15"/>
  <c r="F147" i="15"/>
  <c r="E147" i="15"/>
  <c r="D147" i="15"/>
  <c r="C147" i="15"/>
  <c r="F146" i="15"/>
  <c r="E146" i="15"/>
  <c r="D146" i="15"/>
  <c r="C146" i="15"/>
  <c r="F145" i="15"/>
  <c r="E145" i="15"/>
  <c r="D145" i="15"/>
  <c r="C145" i="15"/>
  <c r="F144" i="15"/>
  <c r="E144" i="15"/>
  <c r="D144" i="15"/>
  <c r="C144" i="15"/>
  <c r="F143" i="15"/>
  <c r="E143" i="15"/>
  <c r="D143" i="15"/>
  <c r="C143" i="15"/>
  <c r="F142" i="15"/>
  <c r="E142" i="15"/>
  <c r="D142" i="15"/>
  <c r="C142" i="15"/>
  <c r="F141" i="15"/>
  <c r="E141" i="15"/>
  <c r="D141" i="15"/>
  <c r="C141" i="15"/>
  <c r="F140" i="15"/>
  <c r="E140" i="15"/>
  <c r="D140" i="15"/>
  <c r="C140" i="15"/>
  <c r="F139" i="15"/>
  <c r="E139" i="15"/>
  <c r="D139" i="15"/>
  <c r="C139" i="15"/>
  <c r="F138" i="15"/>
  <c r="E138" i="15"/>
  <c r="D138" i="15"/>
  <c r="C138" i="15"/>
  <c r="F137" i="15"/>
  <c r="E137" i="15"/>
  <c r="D137" i="15"/>
  <c r="C137" i="15"/>
  <c r="F136" i="15"/>
  <c r="E136" i="15"/>
  <c r="D136" i="15"/>
  <c r="C136" i="15"/>
  <c r="F135" i="15"/>
  <c r="E135" i="15"/>
  <c r="D135" i="15"/>
  <c r="C135" i="15"/>
  <c r="F134" i="15"/>
  <c r="E134" i="15"/>
  <c r="D134" i="15"/>
  <c r="C134" i="15"/>
  <c r="F133" i="15"/>
  <c r="E133" i="15"/>
  <c r="D133" i="15"/>
  <c r="C133" i="15"/>
  <c r="F132" i="15"/>
  <c r="E132" i="15"/>
  <c r="D132" i="15"/>
  <c r="C132" i="15"/>
  <c r="F131" i="15"/>
  <c r="E131" i="15"/>
  <c r="D131" i="15"/>
  <c r="C131" i="15"/>
  <c r="F130" i="15"/>
  <c r="E130" i="15"/>
  <c r="D130" i="15"/>
  <c r="C130" i="15"/>
  <c r="F129" i="15"/>
  <c r="E129" i="15"/>
  <c r="D129" i="15"/>
  <c r="C129" i="15"/>
  <c r="F128" i="15"/>
  <c r="E128" i="15"/>
  <c r="D128" i="15"/>
  <c r="C128" i="15"/>
  <c r="F127" i="15"/>
  <c r="E127" i="15"/>
  <c r="D127" i="15"/>
  <c r="C127" i="15"/>
  <c r="F126" i="15"/>
  <c r="E126" i="15"/>
  <c r="D126" i="15"/>
  <c r="C126" i="15"/>
  <c r="F125" i="15"/>
  <c r="E125" i="15"/>
  <c r="D125" i="15"/>
  <c r="C125" i="15"/>
  <c r="F124" i="15"/>
  <c r="E124" i="15"/>
  <c r="D124" i="15"/>
  <c r="C124" i="15"/>
  <c r="F123" i="15"/>
  <c r="E123" i="15"/>
  <c r="D123" i="15"/>
  <c r="C123" i="15"/>
  <c r="F122" i="15"/>
  <c r="E122" i="15"/>
  <c r="D122" i="15"/>
  <c r="C122" i="15"/>
  <c r="F121" i="15"/>
  <c r="E121" i="15"/>
  <c r="D121" i="15"/>
  <c r="C121" i="15"/>
  <c r="F120" i="15"/>
  <c r="E120" i="15"/>
  <c r="D120" i="15"/>
  <c r="C120" i="15"/>
  <c r="F119" i="15"/>
  <c r="E119" i="15"/>
  <c r="D119" i="15"/>
  <c r="C119" i="15"/>
  <c r="F118" i="15"/>
  <c r="E118" i="15"/>
  <c r="D118" i="15"/>
  <c r="C118" i="15"/>
  <c r="F117" i="15"/>
  <c r="E117" i="15"/>
  <c r="D117" i="15"/>
  <c r="C117" i="15"/>
  <c r="F116" i="15"/>
  <c r="E116" i="15"/>
  <c r="D116" i="15"/>
  <c r="C116" i="15"/>
  <c r="F115" i="15"/>
  <c r="E115" i="15"/>
  <c r="D115" i="15"/>
  <c r="C115" i="15"/>
  <c r="F114" i="15"/>
  <c r="E114" i="15"/>
  <c r="D114" i="15"/>
  <c r="C114" i="15"/>
  <c r="F113" i="15"/>
  <c r="E113" i="15"/>
  <c r="D113" i="15"/>
  <c r="C113" i="15"/>
  <c r="F112" i="15"/>
  <c r="E112" i="15"/>
  <c r="D112" i="15"/>
  <c r="C112" i="15"/>
  <c r="F111" i="15"/>
  <c r="E111" i="15"/>
  <c r="D111" i="15"/>
  <c r="C111" i="15"/>
  <c r="F110" i="15"/>
  <c r="E110" i="15"/>
  <c r="D110" i="15"/>
  <c r="C110" i="15"/>
  <c r="F109" i="15"/>
  <c r="E109" i="15"/>
  <c r="D109" i="15"/>
  <c r="C109" i="15"/>
  <c r="F108" i="15"/>
  <c r="E108" i="15"/>
  <c r="D108" i="15"/>
  <c r="C108" i="15"/>
  <c r="F107" i="15"/>
  <c r="E107" i="15"/>
  <c r="D107" i="15"/>
  <c r="C107" i="15"/>
  <c r="F106" i="15"/>
  <c r="E106" i="15"/>
  <c r="D106" i="15"/>
  <c r="C106" i="15"/>
  <c r="F105" i="15"/>
  <c r="E105" i="15"/>
  <c r="D105" i="15"/>
  <c r="C105" i="15"/>
  <c r="F104" i="15"/>
  <c r="E104" i="15"/>
  <c r="D104" i="15"/>
  <c r="C104" i="15"/>
  <c r="F103" i="15"/>
  <c r="E103" i="15"/>
  <c r="D103" i="15"/>
  <c r="C103" i="15"/>
  <c r="F102" i="15"/>
  <c r="E102" i="15"/>
  <c r="D102" i="15"/>
  <c r="C102" i="15"/>
  <c r="G95" i="15"/>
  <c r="F95" i="15"/>
  <c r="E95" i="15"/>
  <c r="D95" i="15"/>
  <c r="C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F46" i="14"/>
  <c r="E46" i="14"/>
  <c r="D46" i="14"/>
  <c r="C46" i="14"/>
  <c r="F45" i="14"/>
  <c r="E45" i="14"/>
  <c r="D45" i="14"/>
  <c r="C45" i="14"/>
  <c r="F44" i="14"/>
  <c r="E44" i="14"/>
  <c r="D44" i="14"/>
  <c r="C44" i="14"/>
  <c r="F43" i="14"/>
  <c r="E43" i="14"/>
  <c r="D43" i="14"/>
  <c r="C43" i="14"/>
  <c r="F42" i="14"/>
  <c r="E42" i="14"/>
  <c r="D42" i="14"/>
  <c r="C42" i="14"/>
  <c r="F41" i="14"/>
  <c r="E41" i="14"/>
  <c r="D41" i="14"/>
  <c r="C41" i="14"/>
  <c r="F40" i="14"/>
  <c r="E40" i="14"/>
  <c r="D40" i="14"/>
  <c r="C40" i="14"/>
  <c r="F39" i="14"/>
  <c r="E39" i="14"/>
  <c r="D39" i="14"/>
  <c r="C39" i="14"/>
  <c r="F38" i="14"/>
  <c r="E38" i="14"/>
  <c r="D38" i="14"/>
  <c r="C38" i="14"/>
  <c r="F37" i="14"/>
  <c r="E37" i="14"/>
  <c r="D37" i="14"/>
  <c r="C37" i="14"/>
  <c r="F36" i="14"/>
  <c r="E36" i="14"/>
  <c r="D36" i="14"/>
  <c r="C36" i="14"/>
  <c r="F35" i="14"/>
  <c r="E35" i="14"/>
  <c r="D35" i="14"/>
  <c r="C35" i="14"/>
  <c r="F34" i="14"/>
  <c r="E34" i="14"/>
  <c r="D34" i="14"/>
  <c r="C34" i="14"/>
  <c r="F33" i="14"/>
  <c r="E33" i="14"/>
  <c r="D33" i="14"/>
  <c r="C33" i="14"/>
  <c r="F32" i="14"/>
  <c r="E32" i="14"/>
  <c r="D32" i="14"/>
  <c r="C32" i="14"/>
  <c r="F31" i="14"/>
  <c r="E31" i="14"/>
  <c r="D31" i="14"/>
  <c r="C31" i="14"/>
  <c r="F30" i="14"/>
  <c r="E30" i="14"/>
  <c r="D30" i="14"/>
  <c r="C30" i="14"/>
  <c r="G23" i="14"/>
  <c r="F23" i="14"/>
  <c r="E23" i="14"/>
  <c r="D23" i="14"/>
  <c r="C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F48" i="13"/>
  <c r="E48" i="13"/>
  <c r="D48" i="13"/>
  <c r="C48" i="13"/>
  <c r="F47" i="13"/>
  <c r="E47" i="13"/>
  <c r="D47" i="13"/>
  <c r="C47" i="13"/>
  <c r="F46" i="13"/>
  <c r="E46" i="13"/>
  <c r="D46" i="13"/>
  <c r="C46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7" i="13"/>
  <c r="E37" i="13"/>
  <c r="D37" i="13"/>
  <c r="C37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F32" i="13"/>
  <c r="E32" i="13"/>
  <c r="D32" i="13"/>
  <c r="C32" i="13"/>
  <c r="F31" i="13"/>
  <c r="E31" i="13"/>
  <c r="D31" i="13"/>
  <c r="C31" i="13"/>
  <c r="G24" i="13"/>
  <c r="F24" i="13"/>
  <c r="E24" i="13"/>
  <c r="D24" i="13"/>
  <c r="C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F44" i="12"/>
  <c r="E44" i="12"/>
  <c r="D44" i="12"/>
  <c r="C44" i="12"/>
  <c r="F43" i="12"/>
  <c r="E43" i="12"/>
  <c r="D43" i="12"/>
  <c r="C43" i="12"/>
  <c r="F42" i="12"/>
  <c r="E42" i="12"/>
  <c r="D42" i="12"/>
  <c r="C42" i="12"/>
  <c r="F41" i="12"/>
  <c r="E41" i="12"/>
  <c r="D41" i="12"/>
  <c r="C41" i="12"/>
  <c r="F40" i="12"/>
  <c r="E40" i="12"/>
  <c r="D40" i="12"/>
  <c r="C40" i="12"/>
  <c r="F39" i="12"/>
  <c r="E39" i="12"/>
  <c r="D39" i="12"/>
  <c r="C39" i="12"/>
  <c r="F38" i="12"/>
  <c r="E38" i="12"/>
  <c r="D38" i="12"/>
  <c r="C38" i="12"/>
  <c r="F37" i="12"/>
  <c r="E37" i="12"/>
  <c r="D37" i="12"/>
  <c r="C37" i="12"/>
  <c r="F36" i="12"/>
  <c r="E36" i="12"/>
  <c r="D36" i="12"/>
  <c r="C36" i="12"/>
  <c r="F35" i="12"/>
  <c r="E35" i="12"/>
  <c r="D35" i="12"/>
  <c r="C35" i="12"/>
  <c r="F34" i="12"/>
  <c r="E34" i="12"/>
  <c r="D34" i="12"/>
  <c r="C34" i="12"/>
  <c r="F33" i="12"/>
  <c r="E33" i="12"/>
  <c r="D33" i="12"/>
  <c r="C33" i="12"/>
  <c r="F32" i="12"/>
  <c r="E32" i="12"/>
  <c r="D32" i="12"/>
  <c r="C32" i="12"/>
  <c r="F31" i="12"/>
  <c r="E31" i="12"/>
  <c r="D31" i="12"/>
  <c r="C31" i="12"/>
  <c r="F30" i="12"/>
  <c r="E30" i="12"/>
  <c r="D30" i="12"/>
  <c r="C30" i="12"/>
  <c r="F29" i="12"/>
  <c r="E29" i="12"/>
  <c r="D29" i="12"/>
  <c r="C29" i="12"/>
  <c r="G22" i="12"/>
  <c r="F22" i="12"/>
  <c r="E22" i="12"/>
  <c r="D22" i="12"/>
  <c r="C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F52" i="11"/>
  <c r="E52" i="11"/>
  <c r="D52" i="11"/>
  <c r="C52" i="11"/>
  <c r="F51" i="11"/>
  <c r="E51" i="11"/>
  <c r="D51" i="11"/>
  <c r="C51" i="11"/>
  <c r="F50" i="11"/>
  <c r="E50" i="11"/>
  <c r="D50" i="11"/>
  <c r="C50" i="11"/>
  <c r="F49" i="11"/>
  <c r="E49" i="11"/>
  <c r="D49" i="11"/>
  <c r="C49" i="11"/>
  <c r="F48" i="11"/>
  <c r="E48" i="11"/>
  <c r="D48" i="11"/>
  <c r="C48" i="11"/>
  <c r="F47" i="11"/>
  <c r="E47" i="11"/>
  <c r="D47" i="11"/>
  <c r="C47" i="11"/>
  <c r="F46" i="11"/>
  <c r="E46" i="11"/>
  <c r="D46" i="11"/>
  <c r="C46" i="11"/>
  <c r="F45" i="11"/>
  <c r="E45" i="11"/>
  <c r="D45" i="11"/>
  <c r="C45" i="11"/>
  <c r="F44" i="11"/>
  <c r="E44" i="11"/>
  <c r="D44" i="11"/>
  <c r="C44" i="11"/>
  <c r="F43" i="11"/>
  <c r="E43" i="11"/>
  <c r="D43" i="11"/>
  <c r="C43" i="11"/>
  <c r="F42" i="11"/>
  <c r="E42" i="11"/>
  <c r="D42" i="11"/>
  <c r="C42" i="11"/>
  <c r="F41" i="11"/>
  <c r="E41" i="11"/>
  <c r="D41" i="11"/>
  <c r="C41" i="11"/>
  <c r="F40" i="11"/>
  <c r="E40" i="11"/>
  <c r="D40" i="11"/>
  <c r="C40" i="11"/>
  <c r="F39" i="11"/>
  <c r="E39" i="11"/>
  <c r="D39" i="11"/>
  <c r="C39" i="11"/>
  <c r="F38" i="11"/>
  <c r="E38" i="11"/>
  <c r="D38" i="11"/>
  <c r="C38" i="11"/>
  <c r="F37" i="11"/>
  <c r="E37" i="11"/>
  <c r="D37" i="11"/>
  <c r="C37" i="11"/>
  <c r="F36" i="11"/>
  <c r="E36" i="11"/>
  <c r="D36" i="11"/>
  <c r="C36" i="11"/>
  <c r="F35" i="11"/>
  <c r="E35" i="11"/>
  <c r="D35" i="11"/>
  <c r="C35" i="11"/>
  <c r="F34" i="11"/>
  <c r="E34" i="11"/>
  <c r="D34" i="11"/>
  <c r="C34" i="11"/>
  <c r="F33" i="11"/>
  <c r="E33" i="11"/>
  <c r="D33" i="11"/>
  <c r="C33" i="11"/>
  <c r="G26" i="11"/>
  <c r="F26" i="11"/>
  <c r="E26" i="11"/>
  <c r="D26" i="11"/>
  <c r="C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F48" i="10"/>
  <c r="E48" i="10"/>
  <c r="D48" i="10"/>
  <c r="C48" i="10"/>
  <c r="F47" i="10"/>
  <c r="E47" i="10"/>
  <c r="D47" i="10"/>
  <c r="C47" i="10"/>
  <c r="F46" i="10"/>
  <c r="E46" i="10"/>
  <c r="D46" i="10"/>
  <c r="C46" i="10"/>
  <c r="F45" i="10"/>
  <c r="E45" i="10"/>
  <c r="D45" i="10"/>
  <c r="C45" i="10"/>
  <c r="F44" i="10"/>
  <c r="E44" i="10"/>
  <c r="D44" i="10"/>
  <c r="C44" i="10"/>
  <c r="F43" i="10"/>
  <c r="E43" i="10"/>
  <c r="D43" i="10"/>
  <c r="C43" i="10"/>
  <c r="F42" i="10"/>
  <c r="E42" i="10"/>
  <c r="D42" i="10"/>
  <c r="C42" i="10"/>
  <c r="F41" i="10"/>
  <c r="E41" i="10"/>
  <c r="D41" i="10"/>
  <c r="C41" i="10"/>
  <c r="F40" i="10"/>
  <c r="E40" i="10"/>
  <c r="D40" i="10"/>
  <c r="C40" i="10"/>
  <c r="F39" i="10"/>
  <c r="E39" i="10"/>
  <c r="D39" i="10"/>
  <c r="C39" i="10"/>
  <c r="F38" i="10"/>
  <c r="E38" i="10"/>
  <c r="D38" i="10"/>
  <c r="C38" i="10"/>
  <c r="F37" i="10"/>
  <c r="E37" i="10"/>
  <c r="D37" i="10"/>
  <c r="C37" i="10"/>
  <c r="F36" i="10"/>
  <c r="E36" i="10"/>
  <c r="D36" i="10"/>
  <c r="C36" i="10"/>
  <c r="F35" i="10"/>
  <c r="E35" i="10"/>
  <c r="D35" i="10"/>
  <c r="C35" i="10"/>
  <c r="F34" i="10"/>
  <c r="E34" i="10"/>
  <c r="D34" i="10"/>
  <c r="C34" i="10"/>
  <c r="F33" i="10"/>
  <c r="E33" i="10"/>
  <c r="D33" i="10"/>
  <c r="C33" i="10"/>
  <c r="F32" i="10"/>
  <c r="E32" i="10"/>
  <c r="D32" i="10"/>
  <c r="C32" i="10"/>
  <c r="F31" i="10"/>
  <c r="E31" i="10"/>
  <c r="D31" i="10"/>
  <c r="C31" i="10"/>
  <c r="G24" i="10"/>
  <c r="F24" i="10"/>
  <c r="E24" i="10"/>
  <c r="D24" i="10"/>
  <c r="C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F84" i="9"/>
  <c r="E84" i="9"/>
  <c r="D84" i="9"/>
  <c r="C84" i="9"/>
  <c r="F83" i="9"/>
  <c r="E83" i="9"/>
  <c r="D83" i="9"/>
  <c r="C83" i="9"/>
  <c r="F82" i="9"/>
  <c r="E82" i="9"/>
  <c r="D82" i="9"/>
  <c r="C82" i="9"/>
  <c r="F81" i="9"/>
  <c r="E81" i="9"/>
  <c r="D81" i="9"/>
  <c r="C81" i="9"/>
  <c r="F80" i="9"/>
  <c r="E80" i="9"/>
  <c r="D80" i="9"/>
  <c r="C80" i="9"/>
  <c r="F79" i="9"/>
  <c r="E79" i="9"/>
  <c r="D79" i="9"/>
  <c r="C79" i="9"/>
  <c r="F78" i="9"/>
  <c r="E78" i="9"/>
  <c r="D78" i="9"/>
  <c r="C78" i="9"/>
  <c r="F77" i="9"/>
  <c r="E77" i="9"/>
  <c r="D77" i="9"/>
  <c r="C77" i="9"/>
  <c r="F76" i="9"/>
  <c r="E76" i="9"/>
  <c r="D76" i="9"/>
  <c r="C76" i="9"/>
  <c r="F75" i="9"/>
  <c r="E75" i="9"/>
  <c r="D75" i="9"/>
  <c r="C75" i="9"/>
  <c r="F74" i="9"/>
  <c r="E74" i="9"/>
  <c r="D74" i="9"/>
  <c r="C74" i="9"/>
  <c r="F73" i="9"/>
  <c r="E73" i="9"/>
  <c r="D73" i="9"/>
  <c r="C73" i="9"/>
  <c r="F72" i="9"/>
  <c r="E72" i="9"/>
  <c r="D72" i="9"/>
  <c r="C72" i="9"/>
  <c r="F71" i="9"/>
  <c r="E71" i="9"/>
  <c r="D71" i="9"/>
  <c r="C71" i="9"/>
  <c r="F70" i="9"/>
  <c r="E70" i="9"/>
  <c r="D70" i="9"/>
  <c r="C70" i="9"/>
  <c r="F69" i="9"/>
  <c r="E69" i="9"/>
  <c r="D69" i="9"/>
  <c r="C69" i="9"/>
  <c r="F68" i="9"/>
  <c r="E68" i="9"/>
  <c r="D68" i="9"/>
  <c r="C68" i="9"/>
  <c r="F67" i="9"/>
  <c r="E67" i="9"/>
  <c r="D67" i="9"/>
  <c r="C67" i="9"/>
  <c r="F66" i="9"/>
  <c r="E66" i="9"/>
  <c r="D66" i="9"/>
  <c r="C66" i="9"/>
  <c r="F65" i="9"/>
  <c r="E65" i="9"/>
  <c r="D65" i="9"/>
  <c r="C65" i="9"/>
  <c r="F64" i="9"/>
  <c r="E64" i="9"/>
  <c r="D64" i="9"/>
  <c r="C64" i="9"/>
  <c r="F63" i="9"/>
  <c r="E63" i="9"/>
  <c r="D63" i="9"/>
  <c r="C63" i="9"/>
  <c r="F62" i="9"/>
  <c r="E62" i="9"/>
  <c r="D62" i="9"/>
  <c r="C62" i="9"/>
  <c r="F61" i="9"/>
  <c r="E61" i="9"/>
  <c r="D61" i="9"/>
  <c r="C61" i="9"/>
  <c r="F60" i="9"/>
  <c r="E60" i="9"/>
  <c r="D60" i="9"/>
  <c r="C60" i="9"/>
  <c r="F59" i="9"/>
  <c r="E59" i="9"/>
  <c r="D59" i="9"/>
  <c r="C59" i="9"/>
  <c r="F58" i="9"/>
  <c r="E58" i="9"/>
  <c r="D58" i="9"/>
  <c r="C58" i="9"/>
  <c r="F57" i="9"/>
  <c r="E57" i="9"/>
  <c r="D57" i="9"/>
  <c r="C57" i="9"/>
  <c r="F56" i="9"/>
  <c r="E56" i="9"/>
  <c r="D56" i="9"/>
  <c r="C56" i="9"/>
  <c r="F55" i="9"/>
  <c r="E55" i="9"/>
  <c r="D55" i="9"/>
  <c r="C55" i="9"/>
  <c r="F54" i="9"/>
  <c r="E54" i="9"/>
  <c r="D54" i="9"/>
  <c r="C54" i="9"/>
  <c r="F53" i="9"/>
  <c r="E53" i="9"/>
  <c r="D53" i="9"/>
  <c r="C53" i="9"/>
  <c r="F52" i="9"/>
  <c r="E52" i="9"/>
  <c r="D52" i="9"/>
  <c r="C52" i="9"/>
  <c r="F51" i="9"/>
  <c r="E51" i="9"/>
  <c r="D51" i="9"/>
  <c r="C51" i="9"/>
  <c r="F50" i="9"/>
  <c r="E50" i="9"/>
  <c r="D50" i="9"/>
  <c r="C50" i="9"/>
  <c r="F49" i="9"/>
  <c r="E49" i="9"/>
  <c r="D49" i="9"/>
  <c r="C49" i="9"/>
  <c r="G42" i="9"/>
  <c r="F42" i="9"/>
  <c r="E42" i="9"/>
  <c r="D42" i="9"/>
  <c r="C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<sst xmlns="http://schemas.openxmlformats.org/spreadsheetml/2006/main" count="1170" uniqueCount="101">
  <si>
    <t xml:space="preserve"> 1 Bumbu + Competition</t>
  </si>
  <si>
    <t>BRAND BRAND</t>
  </si>
  <si>
    <t>25,00 Diplomatico</t>
  </si>
  <si>
    <t>26,00 Havana Club</t>
  </si>
  <si>
    <t>28,00 Don Papa</t>
  </si>
  <si>
    <t>30,00 Bumbu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</si>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</sst>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23678695887" xfId="16" xr:uid="{6FB3861B-BD14-48B0-9676-F84C66438DEF}"/>
    <cellStyle name="style1723678695895" xfId="17" xr:uid="{7A6D9085-C1E3-4872-BD5B-CCCEC5A0E6B2}"/>
    <cellStyle name="style1723678695903" xfId="21" xr:uid="{618A5557-D91E-497A-9220-0471B905603E}"/>
    <cellStyle name="style1723678695912" xfId="22" xr:uid="{946962DF-F218-410B-AA42-EE4E04103236}"/>
    <cellStyle name="style1723678695920" xfId="26" xr:uid="{1C8FA094-2106-4BAD-9F34-D6BAD62FCAE8}"/>
    <cellStyle name="style1723678695927" xfId="27" xr:uid="{79F94CFA-069A-4104-A220-C77368EAA377}"/>
    <cellStyle name="style1723678695978" xfId="1" xr:uid="{67B2D5B2-285B-4994-9CCA-3EC419675CA5}"/>
    <cellStyle name="style1723678695984" xfId="2" xr:uid="{04D25C6D-D737-400A-9A21-B8FEB41CF739}"/>
    <cellStyle name="style1723678695990" xfId="6" xr:uid="{5CD8EACF-288C-4FF4-B5FC-C00E48847D98}"/>
    <cellStyle name="style1723678695997" xfId="7" xr:uid="{B5E75C6A-902C-426C-B6B8-897934D71816}"/>
    <cellStyle name="style1723678696003" xfId="11" xr:uid="{BC724A60-CA28-4700-8283-1C0D76DAB8AF}"/>
    <cellStyle name="style1723678696008" xfId="12" xr:uid="{2F4EC6BA-CA8C-42F9-BFBD-AED680CB0E4B}"/>
    <cellStyle name="style1723678696014" xfId="3" xr:uid="{E24B9678-268C-43B7-B6AD-C0DE7CB2226B}"/>
    <cellStyle name="style1723678696023" xfId="4" xr:uid="{B527B7D6-DAC0-4983-A6A4-2D761F65654D}"/>
    <cellStyle name="style1723678696030" xfId="5" xr:uid="{740B0A50-C27C-4959-8D3A-15DCB6615978}"/>
    <cellStyle name="style1723678696038" xfId="8" xr:uid="{F02C2BE2-7931-4B7E-8CCD-81737BC2D426}"/>
    <cellStyle name="style1723678696045" xfId="9" xr:uid="{808D3CEE-0FC1-4D4B-91EF-E66950ABC31A}"/>
    <cellStyle name="style1723678696053" xfId="10" xr:uid="{8C9E0085-BADC-4780-9790-E4A93B4DB012}"/>
    <cellStyle name="style1723678696062" xfId="13" xr:uid="{AFA42A00-E403-438A-8B81-E692796CBE8C}"/>
    <cellStyle name="style1723678696069" xfId="14" xr:uid="{78AFB77D-0393-4D3A-993D-D6B08865B5EA}"/>
    <cellStyle name="style1723678696077" xfId="15" xr:uid="{5049D247-FA7E-4D40-9288-096F0DA53E0C}"/>
    <cellStyle name="style1723678696088" xfId="18" xr:uid="{FF9CCBDF-88FB-471E-9F4E-725AD435228C}"/>
    <cellStyle name="style1723678696096" xfId="19" xr:uid="{BF56A1AB-E9F2-457B-9B85-19D9080AB208}"/>
    <cellStyle name="style1723678696104" xfId="20" xr:uid="{B165E924-4E08-41D2-82B4-A76BE0A74294}"/>
    <cellStyle name="style1723678696112" xfId="23" xr:uid="{162A0F6E-49F0-4750-AE95-2B6387F6947B}"/>
    <cellStyle name="style1723678696120" xfId="24" xr:uid="{4D1BED5F-9755-4D57-9EAE-4E76BF3504A2}"/>
    <cellStyle name="style1723678696128" xfId="25" xr:uid="{5D27605A-12CE-4B77-BFA8-D930CEB11E8C}"/>
    <cellStyle name="style1723678696138" xfId="28" xr:uid="{E9952FEE-722D-48C8-AE82-ECEA7AF788FE}"/>
    <cellStyle name="style1723678696146" xfId="29" xr:uid="{AD16E0E9-BA6C-4627-9B8E-0743DED1D349}"/>
    <cellStyle name="style1723678696154" xfId="30" xr:uid="{28E6B9F8-27E1-42C3-8A2B-C6811BFCDAA0}"/>
    <cellStyle name="style1723682955313" xfId="46" xr:uid="{DAC107B2-430F-4277-A92F-FEB647CD7968}"/>
    <cellStyle name="style1723682955323" xfId="47" xr:uid="{8197AF22-2845-4DE0-A9A8-EDB8766D050B}"/>
    <cellStyle name="style1723682955331" xfId="51" xr:uid="{03FE11F7-05F5-4AE1-8037-6636BFD0EA99}"/>
    <cellStyle name="style1723682955344" xfId="52" xr:uid="{4C25C43B-C0DB-47DA-8B84-F3E3187EED87}"/>
    <cellStyle name="style1723682955353" xfId="56" xr:uid="{C1C7E649-5758-457E-9C38-D184F2EBEFBC}"/>
    <cellStyle name="style1723682955363" xfId="57" xr:uid="{0E196F28-AC3D-4F74-AC9B-1C20F9FF116D}"/>
    <cellStyle name="style1723682955426" xfId="31" xr:uid="{AE5EF9E5-E857-4A12-8E8D-77F40B655556}"/>
    <cellStyle name="style1723682955434" xfId="32" xr:uid="{2B4BC370-D1CB-4103-B7E4-6869F4281BF6}"/>
    <cellStyle name="style1723682955442" xfId="36" xr:uid="{770E9FD4-B3E1-4A91-8D0D-87A5D32543D7}"/>
    <cellStyle name="style1723682955448" xfId="37" xr:uid="{D826401C-05E3-4810-A8DD-AA769C0928D3}"/>
    <cellStyle name="style1723682955454" xfId="41" xr:uid="{7F6C033F-1BEF-423F-BC6C-2AA26D894AAF}"/>
    <cellStyle name="style1723682955461" xfId="42" xr:uid="{7B141A50-9E1A-48B8-B483-28385E872D85}"/>
    <cellStyle name="style1723682955468" xfId="33" xr:uid="{2331DC5A-20BB-4E6A-93ED-28AE87F18808}"/>
    <cellStyle name="style1723682955478" xfId="34" xr:uid="{115640C7-4654-4059-8795-EEC52B01FD4E}"/>
    <cellStyle name="style1723682955486" xfId="35" xr:uid="{AEAEE7A8-1976-47C0-80F8-EF77AC6AA1C0}"/>
    <cellStyle name="style1723682955496" xfId="38" xr:uid="{DD29BE52-E860-4939-AE71-956F70BD09CE}"/>
    <cellStyle name="style1723682955505" xfId="39" xr:uid="{20034EC2-1458-44DC-AB3D-5EC9FA1D7D84}"/>
    <cellStyle name="style1723682955514" xfId="40" xr:uid="{6ADA6A98-0163-4142-A8E1-EF2A1E383656}"/>
    <cellStyle name="style1723682955524" xfId="43" xr:uid="{8E1CFA7C-9F38-45A4-9C1B-5751CE48505D}"/>
    <cellStyle name="style1723682955533" xfId="44" xr:uid="{5AF0B64B-D4E7-40F4-8061-0B78731287F3}"/>
    <cellStyle name="style1723682955543" xfId="45" xr:uid="{A835AA71-EE84-4A16-AF12-14A2390C8E2A}"/>
    <cellStyle name="style1723682955554" xfId="48" xr:uid="{4F6E56F0-1F90-4692-AD1B-C50D0044A57D}"/>
    <cellStyle name="style1723682955564" xfId="49" xr:uid="{EDF0BA30-1B94-4480-99CD-91985524052F}"/>
    <cellStyle name="style1723682955572" xfId="50" xr:uid="{A021E98A-4799-4EBA-A616-629DE0CC2481}"/>
    <cellStyle name="style1723682955582" xfId="53" xr:uid="{4A7B9C64-8618-4D79-84D8-71F2DBE4579B}"/>
    <cellStyle name="style1723682955591" xfId="54" xr:uid="{F88A92C2-2A7B-4B24-9929-856335718DF8}"/>
    <cellStyle name="style1723682955600" xfId="55" xr:uid="{50789E03-659C-4B13-A295-855560D407A3}"/>
    <cellStyle name="style1723682955612" xfId="58" xr:uid="{0367B2F5-E2F1-46F0-B0F6-1503B6E314D4}"/>
    <cellStyle name="style1723682955621" xfId="59" xr:uid="{99A7A543-7BDA-45F2-8FCB-92C4389F602D}"/>
    <cellStyle name="style1723682955631" xfId="60" xr:uid="{2538FFFB-6D8C-4567-B5CE-449269F3B8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592D7-043A-434B-B668-F62DBC993B1F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2F971-85E2-42F8-A3C0-9530E81593E6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7</v>
      </c>
      <c r="B6" s="7" t="s">
        <v>8</v>
      </c>
      <c r="C6" s="8">
        <v>0.34812286689419802</v>
      </c>
      <c r="D6" s="9">
        <v>0.171875</v>
      </c>
      <c r="E6" s="9">
        <v>0.32768361581920902</v>
      </c>
      <c r="F6" s="10">
        <v>0.31985294117647056</v>
      </c>
      <c r="G6" s="19">
        <f t="shared" ref="G6:G41" si="0">AVERAGE(C6:F6)</f>
        <v>0.29188360597246943</v>
      </c>
    </row>
    <row r="7" spans="1:7" ht="24" x14ac:dyDescent="0.25">
      <c r="A7" s="22"/>
      <c r="B7" s="11" t="s">
        <v>9</v>
      </c>
      <c r="C7" s="12">
        <v>0.24914675767918087</v>
      </c>
      <c r="D7" s="13">
        <v>0.1796875</v>
      </c>
      <c r="E7" s="13">
        <v>0.22598870056497178</v>
      </c>
      <c r="F7" s="14">
        <v>0.20220588235294121</v>
      </c>
      <c r="G7" s="19">
        <f t="shared" si="0"/>
        <v>0.21425721014927349</v>
      </c>
    </row>
    <row r="8" spans="1:7" ht="24" x14ac:dyDescent="0.25">
      <c r="A8" s="22"/>
      <c r="B8" s="11" t="s">
        <v>10</v>
      </c>
      <c r="C8" s="12">
        <v>0.36177474402730375</v>
      </c>
      <c r="D8" s="13">
        <v>0.171875</v>
      </c>
      <c r="E8" s="13">
        <v>0.29943502824858759</v>
      </c>
      <c r="F8" s="14">
        <v>0.33088235294117646</v>
      </c>
      <c r="G8" s="19">
        <f t="shared" si="0"/>
        <v>0.29099178130426695</v>
      </c>
    </row>
    <row r="9" spans="1:7" ht="24" x14ac:dyDescent="0.25">
      <c r="A9" s="22"/>
      <c r="B9" s="11" t="s">
        <v>11</v>
      </c>
      <c r="C9" s="12">
        <v>0.32764505119453924</v>
      </c>
      <c r="D9" s="13">
        <v>3.90625E-2</v>
      </c>
      <c r="E9" s="13">
        <v>0.22033898305084743</v>
      </c>
      <c r="F9" s="14">
        <v>0.23161764705882354</v>
      </c>
      <c r="G9" s="19">
        <f t="shared" si="0"/>
        <v>0.20466604532605254</v>
      </c>
    </row>
    <row r="10" spans="1:7" ht="24" x14ac:dyDescent="0.25">
      <c r="A10" s="22"/>
      <c r="B10" s="11" t="s">
        <v>12</v>
      </c>
      <c r="C10" s="12">
        <v>0.21160409556313994</v>
      </c>
      <c r="D10" s="13">
        <v>0.2578125</v>
      </c>
      <c r="E10" s="13">
        <v>0.1864406779661017</v>
      </c>
      <c r="F10" s="14">
        <v>0.13602941176470587</v>
      </c>
      <c r="G10" s="19">
        <f t="shared" si="0"/>
        <v>0.19797167132348686</v>
      </c>
    </row>
    <row r="11" spans="1:7" ht="24" x14ac:dyDescent="0.25">
      <c r="A11" s="22"/>
      <c r="B11" s="11" t="s">
        <v>13</v>
      </c>
      <c r="C11" s="12">
        <v>0.14334470989761092</v>
      </c>
      <c r="D11" s="13">
        <v>0.1953125</v>
      </c>
      <c r="E11" s="13">
        <v>0.16384180790960451</v>
      </c>
      <c r="F11" s="14">
        <v>0.13970588235294118</v>
      </c>
      <c r="G11" s="19">
        <f t="shared" si="0"/>
        <v>0.16055122504003916</v>
      </c>
    </row>
    <row r="12" spans="1:7" ht="24" x14ac:dyDescent="0.25">
      <c r="A12" s="22"/>
      <c r="B12" s="11" t="s">
        <v>14</v>
      </c>
      <c r="C12" s="12">
        <v>0.40955631399317405</v>
      </c>
      <c r="D12" s="13">
        <v>0.203125</v>
      </c>
      <c r="E12" s="13">
        <v>0.42937853107344631</v>
      </c>
      <c r="F12" s="14">
        <v>0.40073529411764708</v>
      </c>
      <c r="G12" s="19">
        <f t="shared" si="0"/>
        <v>0.36069878479606687</v>
      </c>
    </row>
    <row r="13" spans="1:7" ht="24" x14ac:dyDescent="0.25">
      <c r="A13" s="22"/>
      <c r="B13" s="11" t="s">
        <v>15</v>
      </c>
      <c r="C13" s="12">
        <v>0.37883959044368593</v>
      </c>
      <c r="D13" s="13">
        <v>0.328125</v>
      </c>
      <c r="E13" s="13">
        <v>0.45197740112994356</v>
      </c>
      <c r="F13" s="14">
        <v>0.49264705882352944</v>
      </c>
      <c r="G13" s="19">
        <f t="shared" si="0"/>
        <v>0.41289726259928972</v>
      </c>
    </row>
    <row r="14" spans="1:7" ht="24" x14ac:dyDescent="0.25">
      <c r="A14" s="22"/>
      <c r="B14" s="11" t="s">
        <v>16</v>
      </c>
      <c r="C14" s="12">
        <v>0.25938566552901021</v>
      </c>
      <c r="D14" s="13">
        <v>0.1953125</v>
      </c>
      <c r="E14" s="13">
        <v>0.23728813559322035</v>
      </c>
      <c r="F14" s="14">
        <v>0.12867647058823528</v>
      </c>
      <c r="G14" s="19">
        <f t="shared" si="0"/>
        <v>0.20516569292761647</v>
      </c>
    </row>
    <row r="15" spans="1:7" ht="24" x14ac:dyDescent="0.25">
      <c r="A15" s="22"/>
      <c r="B15" s="11" t="s">
        <v>17</v>
      </c>
      <c r="C15" s="12">
        <v>0.10921501706484643</v>
      </c>
      <c r="D15" s="13">
        <v>0.109375</v>
      </c>
      <c r="E15" s="13">
        <v>9.03954802259887E-2</v>
      </c>
      <c r="F15" s="14">
        <v>9.5588235294117641E-2</v>
      </c>
      <c r="G15" s="19">
        <f t="shared" si="0"/>
        <v>0.10114343314623819</v>
      </c>
    </row>
    <row r="16" spans="1:7" ht="24" x14ac:dyDescent="0.25">
      <c r="A16" s="22"/>
      <c r="B16" s="11" t="s">
        <v>18</v>
      </c>
      <c r="C16" s="12">
        <v>5.8020477815699661E-2</v>
      </c>
      <c r="D16" s="13">
        <v>0.125</v>
      </c>
      <c r="E16" s="13">
        <v>8.4745762711864389E-2</v>
      </c>
      <c r="F16" s="14">
        <v>0.10661764705882354</v>
      </c>
      <c r="G16" s="19">
        <f t="shared" si="0"/>
        <v>9.3595971896596894E-2</v>
      </c>
    </row>
    <row r="17" spans="1:7" ht="24" x14ac:dyDescent="0.25">
      <c r="A17" s="22"/>
      <c r="B17" s="11" t="s">
        <v>19</v>
      </c>
      <c r="C17" s="12">
        <v>0.21843003412969286</v>
      </c>
      <c r="D17" s="13">
        <v>7.03125E-2</v>
      </c>
      <c r="E17" s="13">
        <v>0.19209039548022599</v>
      </c>
      <c r="F17" s="14">
        <v>0.14705882352941177</v>
      </c>
      <c r="G17" s="19">
        <f t="shared" si="0"/>
        <v>0.15697293828483266</v>
      </c>
    </row>
    <row r="18" spans="1:7" ht="24" x14ac:dyDescent="0.25">
      <c r="A18" s="22"/>
      <c r="B18" s="11" t="s">
        <v>20</v>
      </c>
      <c r="C18" s="12">
        <v>0.18088737201365188</v>
      </c>
      <c r="D18" s="13">
        <v>0.21875</v>
      </c>
      <c r="E18" s="13">
        <v>0.20338983050847459</v>
      </c>
      <c r="F18" s="14">
        <v>0.34191176470588241</v>
      </c>
      <c r="G18" s="19">
        <f t="shared" si="0"/>
        <v>0.23623474180700221</v>
      </c>
    </row>
    <row r="19" spans="1:7" ht="24" x14ac:dyDescent="0.25">
      <c r="A19" s="22"/>
      <c r="B19" s="11" t="s">
        <v>21</v>
      </c>
      <c r="C19" s="12">
        <v>7.1672354948805458E-2</v>
      </c>
      <c r="D19" s="13">
        <v>0.1015625</v>
      </c>
      <c r="E19" s="13">
        <v>8.4745762711864389E-2</v>
      </c>
      <c r="F19" s="14">
        <v>5.8823529411764698E-2</v>
      </c>
      <c r="G19" s="19">
        <f t="shared" si="0"/>
        <v>7.9201036768108649E-2</v>
      </c>
    </row>
    <row r="20" spans="1:7" ht="24" x14ac:dyDescent="0.25">
      <c r="A20" s="22"/>
      <c r="B20" s="11" t="s">
        <v>22</v>
      </c>
      <c r="C20" s="12">
        <v>5.8020477815699661E-2</v>
      </c>
      <c r="D20" s="13">
        <v>0.1640625</v>
      </c>
      <c r="E20" s="13">
        <v>9.6045197740112997E-2</v>
      </c>
      <c r="F20" s="14">
        <v>8.8235294117647065E-2</v>
      </c>
      <c r="G20" s="19">
        <f t="shared" si="0"/>
        <v>0.10159086741836493</v>
      </c>
    </row>
    <row r="21" spans="1:7" ht="24" x14ac:dyDescent="0.25">
      <c r="A21" s="22"/>
      <c r="B21" s="11" t="s">
        <v>23</v>
      </c>
      <c r="C21" s="12">
        <v>0.13993174061433447</v>
      </c>
      <c r="D21" s="13">
        <v>0.1328125</v>
      </c>
      <c r="E21" s="13">
        <v>0.16949152542372878</v>
      </c>
      <c r="F21" s="14">
        <v>0.13235294117647059</v>
      </c>
      <c r="G21" s="19">
        <f t="shared" si="0"/>
        <v>0.14364717680363345</v>
      </c>
    </row>
    <row r="22" spans="1:7" ht="24" x14ac:dyDescent="0.25">
      <c r="A22" s="22"/>
      <c r="B22" s="11" t="s">
        <v>24</v>
      </c>
      <c r="C22" s="12">
        <v>0.11945392491467575</v>
      </c>
      <c r="D22" s="13">
        <v>0.109375</v>
      </c>
      <c r="E22" s="13">
        <v>6.2146892655367235E-2</v>
      </c>
      <c r="F22" s="14">
        <v>9.5588235294117641E-2</v>
      </c>
      <c r="G22" s="19">
        <f t="shared" si="0"/>
        <v>9.6641013216040156E-2</v>
      </c>
    </row>
    <row r="23" spans="1:7" ht="24" x14ac:dyDescent="0.25">
      <c r="A23" s="22"/>
      <c r="B23" s="11" t="s">
        <v>25</v>
      </c>
      <c r="C23" s="12">
        <v>0.10580204778156997</v>
      </c>
      <c r="D23" s="13">
        <v>0.171875</v>
      </c>
      <c r="E23" s="13">
        <v>0.11299435028248589</v>
      </c>
      <c r="F23" s="14">
        <v>0.16911764705882354</v>
      </c>
      <c r="G23" s="19">
        <f t="shared" si="0"/>
        <v>0.13994726128071985</v>
      </c>
    </row>
    <row r="24" spans="1:7" ht="24" x14ac:dyDescent="0.25">
      <c r="A24" s="22"/>
      <c r="B24" s="11" t="s">
        <v>26</v>
      </c>
      <c r="C24" s="12">
        <v>3.4129692832764506E-2</v>
      </c>
      <c r="D24" s="13">
        <v>0.1796875</v>
      </c>
      <c r="E24" s="13">
        <v>6.7796610169491525E-2</v>
      </c>
      <c r="F24" s="14">
        <v>4.779411764705882E-2</v>
      </c>
      <c r="G24" s="19">
        <f t="shared" si="0"/>
        <v>8.2351980162328711E-2</v>
      </c>
    </row>
    <row r="25" spans="1:7" ht="24" x14ac:dyDescent="0.25">
      <c r="A25" s="22"/>
      <c r="B25" s="11" t="s">
        <v>27</v>
      </c>
      <c r="C25" s="12">
        <v>4.778156996587031E-2</v>
      </c>
      <c r="D25" s="13">
        <v>0.40625</v>
      </c>
      <c r="E25" s="13">
        <v>5.0847457627118647E-2</v>
      </c>
      <c r="F25" s="14">
        <v>6.25E-2</v>
      </c>
      <c r="G25" s="19">
        <f t="shared" si="0"/>
        <v>0.14184475689824724</v>
      </c>
    </row>
    <row r="26" spans="1:7" x14ac:dyDescent="0.25">
      <c r="A26" s="22" t="s">
        <v>28</v>
      </c>
      <c r="B26" s="11" t="s">
        <v>29</v>
      </c>
      <c r="C26" s="12">
        <v>0.21501706484641636</v>
      </c>
      <c r="D26" s="13">
        <v>0.2421875</v>
      </c>
      <c r="E26" s="13">
        <v>0.22033898305084743</v>
      </c>
      <c r="F26" s="14">
        <v>0.21691176470588236</v>
      </c>
      <c r="G26" s="19">
        <f t="shared" si="0"/>
        <v>0.22361382815078654</v>
      </c>
    </row>
    <row r="27" spans="1:7" x14ac:dyDescent="0.25">
      <c r="A27" s="22"/>
      <c r="B27" s="11" t="s">
        <v>30</v>
      </c>
      <c r="C27" s="12">
        <v>0.34470989761092158</v>
      </c>
      <c r="D27" s="13">
        <v>0.1953125</v>
      </c>
      <c r="E27" s="13">
        <v>0.2711864406779661</v>
      </c>
      <c r="F27" s="14">
        <v>0.25735294117647056</v>
      </c>
      <c r="G27" s="19">
        <f t="shared" si="0"/>
        <v>0.26714044486633953</v>
      </c>
    </row>
    <row r="28" spans="1:7" x14ac:dyDescent="0.25">
      <c r="A28" s="22"/>
      <c r="B28" s="11" t="s">
        <v>31</v>
      </c>
      <c r="C28" s="12">
        <v>0.41979522184300339</v>
      </c>
      <c r="D28" s="13">
        <v>0.21875</v>
      </c>
      <c r="E28" s="13">
        <v>0.43502824858757061</v>
      </c>
      <c r="F28" s="14">
        <v>0.30514705882352944</v>
      </c>
      <c r="G28" s="19">
        <f t="shared" si="0"/>
        <v>0.3446801323135259</v>
      </c>
    </row>
    <row r="29" spans="1:7" x14ac:dyDescent="0.25">
      <c r="A29" s="22"/>
      <c r="B29" s="11" t="s">
        <v>32</v>
      </c>
      <c r="C29" s="12">
        <v>0.39249146757679187</v>
      </c>
      <c r="D29" s="13">
        <v>0.1796875</v>
      </c>
      <c r="E29" s="13">
        <v>0.29943502824858759</v>
      </c>
      <c r="F29" s="14">
        <v>0.29779411764705882</v>
      </c>
      <c r="G29" s="19">
        <f t="shared" si="0"/>
        <v>0.29235202836810958</v>
      </c>
    </row>
    <row r="30" spans="1:7" x14ac:dyDescent="0.25">
      <c r="A30" s="22"/>
      <c r="B30" s="11" t="s">
        <v>33</v>
      </c>
      <c r="C30" s="12">
        <v>0.15699658703071673</v>
      </c>
      <c r="D30" s="13">
        <v>7.8125E-2</v>
      </c>
      <c r="E30" s="13">
        <v>0.14689265536723164</v>
      </c>
      <c r="F30" s="14">
        <v>0.11397058823529412</v>
      </c>
      <c r="G30" s="19">
        <f t="shared" si="0"/>
        <v>0.12399620765831061</v>
      </c>
    </row>
    <row r="31" spans="1:7" x14ac:dyDescent="0.25">
      <c r="A31" s="22"/>
      <c r="B31" s="11" t="s">
        <v>34</v>
      </c>
      <c r="C31" s="12">
        <v>0.25938566552901021</v>
      </c>
      <c r="D31" s="13">
        <v>0.3671875</v>
      </c>
      <c r="E31" s="13">
        <v>0.29378531073446329</v>
      </c>
      <c r="F31" s="14">
        <v>0.30882352941176472</v>
      </c>
      <c r="G31" s="19">
        <f t="shared" si="0"/>
        <v>0.30729550141880957</v>
      </c>
    </row>
    <row r="32" spans="1:7" x14ac:dyDescent="0.25">
      <c r="A32" s="22"/>
      <c r="B32" s="11" t="s">
        <v>35</v>
      </c>
      <c r="C32" s="12">
        <v>6.8259385665529013E-2</v>
      </c>
      <c r="D32" s="13">
        <v>0.2734375</v>
      </c>
      <c r="E32" s="13">
        <v>0.11299435028248589</v>
      </c>
      <c r="F32" s="14">
        <v>0.20220588235294121</v>
      </c>
      <c r="G32" s="19">
        <f t="shared" si="0"/>
        <v>0.16422427957523902</v>
      </c>
    </row>
    <row r="33" spans="1:7" x14ac:dyDescent="0.25">
      <c r="A33" s="22"/>
      <c r="B33" s="11" t="s">
        <v>36</v>
      </c>
      <c r="C33" s="12">
        <v>0.13651877133105803</v>
      </c>
      <c r="D33" s="13">
        <v>0.125</v>
      </c>
      <c r="E33" s="13">
        <v>0.20903954802259886</v>
      </c>
      <c r="F33" s="14">
        <v>0.1176470588235294</v>
      </c>
      <c r="G33" s="19">
        <f t="shared" si="0"/>
        <v>0.14705134454429658</v>
      </c>
    </row>
    <row r="34" spans="1:7" x14ac:dyDescent="0.25">
      <c r="A34" s="22"/>
      <c r="B34" s="11" t="s">
        <v>37</v>
      </c>
      <c r="C34" s="12">
        <v>0.19453924914675766</v>
      </c>
      <c r="D34" s="13">
        <v>0.15625</v>
      </c>
      <c r="E34" s="13">
        <v>0.22033898305084743</v>
      </c>
      <c r="F34" s="14">
        <v>0.20955882352941177</v>
      </c>
      <c r="G34" s="19">
        <f t="shared" si="0"/>
        <v>0.19517176393175423</v>
      </c>
    </row>
    <row r="35" spans="1:7" ht="24" x14ac:dyDescent="0.25">
      <c r="A35" s="22"/>
      <c r="B35" s="11" t="s">
        <v>38</v>
      </c>
      <c r="C35" s="12">
        <v>0.28327645051194539</v>
      </c>
      <c r="D35" s="13">
        <v>0.140625</v>
      </c>
      <c r="E35" s="13">
        <v>0.25423728813559321</v>
      </c>
      <c r="F35" s="14">
        <v>0.39705882352941174</v>
      </c>
      <c r="G35" s="19">
        <f t="shared" si="0"/>
        <v>0.26879939054423757</v>
      </c>
    </row>
    <row r="36" spans="1:7" x14ac:dyDescent="0.25">
      <c r="A36" s="22"/>
      <c r="B36" s="11" t="s">
        <v>39</v>
      </c>
      <c r="C36" s="12">
        <v>0.13651877133105803</v>
      </c>
      <c r="D36" s="13">
        <v>0.234375</v>
      </c>
      <c r="E36" s="13">
        <v>0.14124293785310735</v>
      </c>
      <c r="F36" s="14">
        <v>0.17279411764705879</v>
      </c>
      <c r="G36" s="19">
        <f t="shared" si="0"/>
        <v>0.17123270670780605</v>
      </c>
    </row>
    <row r="37" spans="1:7" x14ac:dyDescent="0.25">
      <c r="A37" s="22"/>
      <c r="B37" s="11" t="s">
        <v>40</v>
      </c>
      <c r="C37" s="12">
        <v>0.13651877133105803</v>
      </c>
      <c r="D37" s="13">
        <v>0.125</v>
      </c>
      <c r="E37" s="13">
        <v>0.15819209039548024</v>
      </c>
      <c r="F37" s="14">
        <v>9.1911764705882359E-2</v>
      </c>
      <c r="G37" s="19">
        <f t="shared" si="0"/>
        <v>0.12790565660810516</v>
      </c>
    </row>
    <row r="38" spans="1:7" x14ac:dyDescent="0.25">
      <c r="A38" s="22"/>
      <c r="B38" s="11" t="s">
        <v>41</v>
      </c>
      <c r="C38" s="12">
        <v>0.10238907849829351</v>
      </c>
      <c r="D38" s="13">
        <v>0.40625</v>
      </c>
      <c r="E38" s="13">
        <v>8.4745762711864389E-2</v>
      </c>
      <c r="F38" s="14">
        <v>0.17647058823529413</v>
      </c>
      <c r="G38" s="19">
        <f t="shared" si="0"/>
        <v>0.19246385736136301</v>
      </c>
    </row>
    <row r="39" spans="1:7" ht="24" x14ac:dyDescent="0.25">
      <c r="A39" s="22"/>
      <c r="B39" s="11" t="s">
        <v>42</v>
      </c>
      <c r="C39" s="12">
        <v>6.1433447098976107E-2</v>
      </c>
      <c r="D39" s="13">
        <v>0.109375</v>
      </c>
      <c r="E39" s="13">
        <v>8.4745762711864389E-2</v>
      </c>
      <c r="F39" s="14">
        <v>0.10661764705882354</v>
      </c>
      <c r="G39" s="19">
        <f t="shared" si="0"/>
        <v>9.0542964217416005E-2</v>
      </c>
    </row>
    <row r="40" spans="1:7" ht="24" x14ac:dyDescent="0.25">
      <c r="A40" s="22"/>
      <c r="B40" s="11" t="s">
        <v>43</v>
      </c>
      <c r="C40" s="12">
        <v>0.27303754266211605</v>
      </c>
      <c r="D40" s="13">
        <v>0.3359375</v>
      </c>
      <c r="E40" s="13">
        <v>0.23163841807909605</v>
      </c>
      <c r="F40" s="14">
        <v>0.28676470588235292</v>
      </c>
      <c r="G40" s="19">
        <f t="shared" si="0"/>
        <v>0.28184454165589123</v>
      </c>
    </row>
    <row r="41" spans="1:7" ht="24.75" thickBot="1" x14ac:dyDescent="0.3">
      <c r="A41" s="23"/>
      <c r="B41" s="15" t="s">
        <v>44</v>
      </c>
      <c r="C41" s="16">
        <v>0.39931740614334471</v>
      </c>
      <c r="D41" s="17">
        <v>0.203125</v>
      </c>
      <c r="E41" s="17">
        <v>0.32768361581920902</v>
      </c>
      <c r="F41" s="18">
        <v>0.31985294117647056</v>
      </c>
      <c r="G41" s="19">
        <f t="shared" si="0"/>
        <v>0.31249474078475603</v>
      </c>
    </row>
    <row r="42" spans="1:7" ht="15.75" thickTop="1" x14ac:dyDescent="0.25">
      <c r="C42" s="20">
        <f>AVERAGE(C6:C41)</f>
        <v>0.20591581342434587</v>
      </c>
      <c r="D42" s="20">
        <f>AVERAGE(D6:D41)</f>
        <v>0.19227430555555555</v>
      </c>
      <c r="E42" s="20">
        <f>AVERAGE(E6:E41)</f>
        <v>0.20134965473948524</v>
      </c>
      <c r="F42" s="20">
        <f>AVERAGE(F6:F41)</f>
        <v>0.20302287581699352</v>
      </c>
      <c r="G42" s="20">
        <f>AVERAGE(G6:G41)</f>
        <v>0.20064066238409509</v>
      </c>
    </row>
    <row r="45" spans="1:7" ht="15.75" thickBot="1" x14ac:dyDescent="0.3"/>
    <row r="46" spans="1:7" ht="15.75" thickTop="1" x14ac:dyDescent="0.25">
      <c r="A46" s="24"/>
      <c r="B46" s="25"/>
      <c r="C46" s="30" t="s">
        <v>1</v>
      </c>
      <c r="D46" s="31"/>
      <c r="E46" s="31"/>
      <c r="F46" s="32"/>
    </row>
    <row r="47" spans="1:7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3" t="s">
        <v>5</v>
      </c>
    </row>
    <row r="48" spans="1:7" ht="25.5" thickBot="1" x14ac:dyDescent="0.3">
      <c r="A48" s="28"/>
      <c r="B48" s="29"/>
      <c r="C48" s="4" t="s">
        <v>6</v>
      </c>
      <c r="D48" s="5" t="s">
        <v>6</v>
      </c>
      <c r="E48" s="5" t="s">
        <v>6</v>
      </c>
      <c r="F48" s="6" t="s">
        <v>6</v>
      </c>
    </row>
    <row r="49" spans="1:6" ht="24.75" thickTop="1" x14ac:dyDescent="0.25">
      <c r="A49" s="21" t="s">
        <v>7</v>
      </c>
      <c r="B49" s="7" t="s">
        <v>8</v>
      </c>
      <c r="C49" s="8">
        <f>C6 -($G6*C$42/$G$42)</f>
        <v>4.8565192817177361E-2</v>
      </c>
      <c r="D49" s="9">
        <f t="shared" ref="D49:F49" si="1">D6 -($G6*D$42/$G$42)</f>
        <v>-0.10783758156022105</v>
      </c>
      <c r="E49" s="9">
        <f t="shared" si="1"/>
        <v>3.4768597555535963E-2</v>
      </c>
      <c r="F49" s="10">
        <f t="shared" si="1"/>
        <v>2.450379118750784E-2</v>
      </c>
    </row>
    <row r="50" spans="1:6" ht="24" x14ac:dyDescent="0.25">
      <c r="A50" s="22"/>
      <c r="B50" s="11" t="s">
        <v>9</v>
      </c>
      <c r="C50" s="12">
        <f t="shared" ref="C50:F50" si="2">C7 -($G7*C$42/$G$42)</f>
        <v>2.9256396544607571E-2</v>
      </c>
      <c r="D50" s="13">
        <f t="shared" si="2"/>
        <v>-2.5635567628528394E-2</v>
      </c>
      <c r="E50" s="13">
        <f t="shared" si="2"/>
        <v>1.0974382049537407E-2</v>
      </c>
      <c r="F50" s="14">
        <f t="shared" si="2"/>
        <v>-1.4595210965616529E-2</v>
      </c>
    </row>
    <row r="51" spans="1:6" ht="24" x14ac:dyDescent="0.25">
      <c r="A51" s="22"/>
      <c r="B51" s="11" t="s">
        <v>10</v>
      </c>
      <c r="C51" s="12">
        <f t="shared" ref="C51:F51" si="3">C8 -($G8*C$42/$G$42)</f>
        <v>6.313234205815349E-2</v>
      </c>
      <c r="D51" s="13">
        <f t="shared" si="3"/>
        <v>-0.10698294438588951</v>
      </c>
      <c r="E51" s="13">
        <f t="shared" si="3"/>
        <v>7.4149860425940517E-3</v>
      </c>
      <c r="F51" s="14">
        <f t="shared" si="3"/>
        <v>3.6435616285142192E-2</v>
      </c>
    </row>
    <row r="52" spans="1:6" ht="24" x14ac:dyDescent="0.25">
      <c r="A52" s="22"/>
      <c r="B52" s="11" t="s">
        <v>11</v>
      </c>
      <c r="C52" s="12">
        <f t="shared" ref="C52:F52" si="4">C9 -($G9*C$42/$G$42)</f>
        <v>0.11759802133087124</v>
      </c>
      <c r="D52" s="13">
        <f t="shared" si="4"/>
        <v>-0.15706933722716851</v>
      </c>
      <c r="E52" s="13">
        <f t="shared" si="4"/>
        <v>1.4949721105492059E-2</v>
      </c>
      <c r="F52" s="14">
        <f t="shared" si="4"/>
        <v>2.4521594790805457E-2</v>
      </c>
    </row>
    <row r="53" spans="1:6" ht="24" x14ac:dyDescent="0.25">
      <c r="A53" s="22"/>
      <c r="B53" s="11" t="s">
        <v>12</v>
      </c>
      <c r="C53" s="12">
        <f t="shared" ref="C53:F53" si="5">C10 -($G10*C$42/$G$42)</f>
        <v>8.4274450718557214E-3</v>
      </c>
      <c r="D53" s="13">
        <f t="shared" si="5"/>
        <v>6.8095893350611475E-2</v>
      </c>
      <c r="E53" s="13">
        <f t="shared" si="5"/>
        <v>-1.223055445275012E-2</v>
      </c>
      <c r="F53" s="14">
        <f t="shared" si="5"/>
        <v>-6.4292783969716882E-2</v>
      </c>
    </row>
    <row r="54" spans="1:6" ht="24" x14ac:dyDescent="0.25">
      <c r="A54" s="22"/>
      <c r="B54" s="11" t="s">
        <v>13</v>
      </c>
      <c r="C54" s="12">
        <f t="shared" ref="C54:F54" si="6">C11 -($G11*C$42/$G$42)</f>
        <v>-2.1427653329074481E-2</v>
      </c>
      <c r="D54" s="13">
        <f t="shared" si="6"/>
        <v>4.1455973940632662E-2</v>
      </c>
      <c r="E54" s="13">
        <f t="shared" si="6"/>
        <v>2.7232522504907208E-3</v>
      </c>
      <c r="F54" s="14">
        <f t="shared" si="6"/>
        <v>-2.2751572862048791E-2</v>
      </c>
    </row>
    <row r="55" spans="1:6" ht="24" x14ac:dyDescent="0.25">
      <c r="A55" s="22"/>
      <c r="B55" s="11" t="s">
        <v>14</v>
      </c>
      <c r="C55" s="12">
        <f t="shared" ref="C55:F55" si="7">C12 -($G12*C$42/$G$42)</f>
        <v>3.9374204395319634E-2</v>
      </c>
      <c r="D55" s="13">
        <f t="shared" si="7"/>
        <v>-0.14253329048466201</v>
      </c>
      <c r="E55" s="13">
        <f t="shared" si="7"/>
        <v>6.740516575127764E-2</v>
      </c>
      <c r="F55" s="14">
        <f t="shared" si="7"/>
        <v>3.575392033806496E-2</v>
      </c>
    </row>
    <row r="56" spans="1:6" ht="24" x14ac:dyDescent="0.25">
      <c r="A56" s="22"/>
      <c r="B56" s="11" t="s">
        <v>15</v>
      </c>
      <c r="C56" s="12">
        <f t="shared" ref="C56:F56" si="8">C13 -($G13*C$42/$G$42)</f>
        <v>-4.4913375074624839E-2</v>
      </c>
      <c r="D56" s="13">
        <f t="shared" si="8"/>
        <v>-6.7555185106693283E-2</v>
      </c>
      <c r="E56" s="13">
        <f t="shared" si="8"/>
        <v>3.7621107249227903E-2</v>
      </c>
      <c r="F56" s="14">
        <f t="shared" si="8"/>
        <v>7.4847452932090608E-2</v>
      </c>
    </row>
    <row r="57" spans="1:6" ht="24" x14ac:dyDescent="0.25">
      <c r="A57" s="22"/>
      <c r="B57" s="11" t="s">
        <v>16</v>
      </c>
      <c r="C57" s="12">
        <f t="shared" ref="C57:F57" si="9">C14 -($G14*C$42/$G$42)</f>
        <v>4.8825851561267619E-2</v>
      </c>
      <c r="D57" s="13">
        <f t="shared" si="9"/>
        <v>-1.2981504172350777E-3</v>
      </c>
      <c r="E57" s="13">
        <f t="shared" si="9"/>
        <v>3.1397460470342087E-2</v>
      </c>
      <c r="F57" s="14">
        <f t="shared" si="9"/>
        <v>-7.8925161614374489E-2</v>
      </c>
    </row>
    <row r="58" spans="1:6" ht="24" x14ac:dyDescent="0.25">
      <c r="A58" s="22"/>
      <c r="B58" s="11" t="s">
        <v>17</v>
      </c>
      <c r="C58" s="12">
        <f t="shared" ref="C58:F58" si="10">C15 -($G15*C$42/$G$42)</f>
        <v>5.4123677844702817E-3</v>
      </c>
      <c r="D58" s="13">
        <f t="shared" si="10"/>
        <v>1.2449067147620688E-2</v>
      </c>
      <c r="E58" s="13">
        <f t="shared" si="10"/>
        <v>-1.1105357645924283E-2</v>
      </c>
      <c r="F58" s="14">
        <f t="shared" si="10"/>
        <v>-6.7560772861665896E-3</v>
      </c>
    </row>
    <row r="59" spans="1:6" ht="24" x14ac:dyDescent="0.25">
      <c r="A59" s="22"/>
      <c r="B59" s="11" t="s">
        <v>18</v>
      </c>
      <c r="C59" s="12">
        <f t="shared" ref="C59:F59" si="11">C16 -($G16*C$42/$G$42)</f>
        <v>-3.8036275871820763E-2</v>
      </c>
      <c r="D59" s="13">
        <f t="shared" si="11"/>
        <v>3.5306812759794678E-2</v>
      </c>
      <c r="E59" s="13">
        <f t="shared" si="11"/>
        <v>-9.1809438811868288E-3</v>
      </c>
      <c r="F59" s="14">
        <f t="shared" si="11"/>
        <v>1.191040699321301E-2</v>
      </c>
    </row>
    <row r="60" spans="1:6" ht="24" x14ac:dyDescent="0.25">
      <c r="A60" s="22"/>
      <c r="B60" s="11" t="s">
        <v>19</v>
      </c>
      <c r="C60" s="12">
        <f t="shared" ref="C60:F60" si="12">C17 -($G17*C$42/$G$42)</f>
        <v>5.7330036310441035E-2</v>
      </c>
      <c r="D60" s="13">
        <f t="shared" si="12"/>
        <v>-8.0114947463031383E-2</v>
      </c>
      <c r="E60" s="13">
        <f t="shared" si="12"/>
        <v>3.4562770962180939E-2</v>
      </c>
      <c r="F60" s="14">
        <f t="shared" si="12"/>
        <v>-1.177785980959048E-2</v>
      </c>
    </row>
    <row r="61" spans="1:6" ht="24" x14ac:dyDescent="0.25">
      <c r="A61" s="22"/>
      <c r="B61" s="11" t="s">
        <v>20</v>
      </c>
      <c r="C61" s="12">
        <f t="shared" ref="C61:F61" si="13">C18 -($G18*C$42/$G$42)</f>
        <v>-6.1558343826126294E-2</v>
      </c>
      <c r="D61" s="13">
        <f t="shared" si="13"/>
        <v>-7.6341755171455139E-3</v>
      </c>
      <c r="E61" s="13">
        <f t="shared" si="13"/>
        <v>-3.3679680402798728E-2</v>
      </c>
      <c r="F61" s="14">
        <f t="shared" si="13"/>
        <v>0.10287219974607073</v>
      </c>
    </row>
    <row r="62" spans="1:6" ht="24" x14ac:dyDescent="0.25">
      <c r="A62" s="22"/>
      <c r="B62" s="11" t="s">
        <v>21</v>
      </c>
      <c r="C62" s="12">
        <f t="shared" ref="C62:F62" si="14">C19 -($G19*C$42/$G$42)</f>
        <v>-9.6109986664058011E-3</v>
      </c>
      <c r="D62" s="13">
        <f t="shared" si="14"/>
        <v>2.5664004834967738E-2</v>
      </c>
      <c r="E62" s="13">
        <f t="shared" si="14"/>
        <v>5.2648578006768143E-3</v>
      </c>
      <c r="F62" s="14">
        <f t="shared" si="14"/>
        <v>-2.1317863969238716E-2</v>
      </c>
    </row>
    <row r="63" spans="1:6" ht="24" x14ac:dyDescent="0.25">
      <c r="A63" s="22"/>
      <c r="B63" s="11" t="s">
        <v>22</v>
      </c>
      <c r="C63" s="12">
        <f t="shared" ref="C63:F63" si="15">C20 -($G20*C$42/$G$42)</f>
        <v>-4.6241369470724394E-2</v>
      </c>
      <c r="D63" s="13">
        <f t="shared" si="15"/>
        <v>6.6707790084523516E-2</v>
      </c>
      <c r="E63" s="13">
        <f t="shared" si="15"/>
        <v>-5.9046554766500198E-3</v>
      </c>
      <c r="F63" s="14">
        <f t="shared" si="15"/>
        <v>-1.4561765137149005E-2</v>
      </c>
    </row>
    <row r="64" spans="1:6" ht="24" x14ac:dyDescent="0.25">
      <c r="A64" s="22"/>
      <c r="B64" s="11" t="s">
        <v>23</v>
      </c>
      <c r="C64" s="12">
        <f t="shared" ref="C64:F64" si="16">C21 -($G21*C$42/$G$42)</f>
        <v>-7.4921409964938679E-3</v>
      </c>
      <c r="D64" s="13">
        <f t="shared" si="16"/>
        <v>-4.8448464059903107E-3</v>
      </c>
      <c r="E64" s="13">
        <f t="shared" si="16"/>
        <v>2.533675086290596E-2</v>
      </c>
      <c r="F64" s="14">
        <f t="shared" si="16"/>
        <v>-1.2999763460421643E-2</v>
      </c>
    </row>
    <row r="65" spans="1:6" ht="24" x14ac:dyDescent="0.25">
      <c r="A65" s="22"/>
      <c r="B65" s="11" t="s">
        <v>24</v>
      </c>
      <c r="C65" s="12">
        <f t="shared" ref="C65:F65" si="17">C22 -($G22*C$42/$G$42)</f>
        <v>2.027207109663659E-2</v>
      </c>
      <c r="D65" s="13">
        <f t="shared" si="17"/>
        <v>1.6763744218119353E-2</v>
      </c>
      <c r="E65" s="13">
        <f t="shared" si="17"/>
        <v>-3.4835615344298403E-2</v>
      </c>
      <c r="F65" s="14">
        <f t="shared" si="17"/>
        <v>-2.2001999704574504E-3</v>
      </c>
    </row>
    <row r="66" spans="1:6" ht="24" x14ac:dyDescent="0.25">
      <c r="A66" s="22"/>
      <c r="B66" s="11" t="s">
        <v>25</v>
      </c>
      <c r="C66" s="12">
        <f t="shared" ref="C66:F66" si="18">C23 -($G23*C$42/$G$42)</f>
        <v>-3.7824641847088572E-2</v>
      </c>
      <c r="D66" s="13">
        <f t="shared" si="18"/>
        <v>3.7763289255940302E-2</v>
      </c>
      <c r="E66" s="13">
        <f t="shared" si="18"/>
        <v>-2.7447434576988283E-2</v>
      </c>
      <c r="F66" s="14">
        <f t="shared" si="18"/>
        <v>2.750878716813665E-2</v>
      </c>
    </row>
    <row r="67" spans="1:6" ht="24" x14ac:dyDescent="0.25">
      <c r="A67" s="22"/>
      <c r="B67" s="11" t="s">
        <v>26</v>
      </c>
      <c r="C67" s="12">
        <f t="shared" ref="C67:F67" si="19">C24 -($G24*C$42/$G$42)</f>
        <v>-5.0387447315870436E-2</v>
      </c>
      <c r="D67" s="13">
        <f t="shared" si="19"/>
        <v>0.10076945014565589</v>
      </c>
      <c r="E67" s="13">
        <f t="shared" si="19"/>
        <v>-1.4846372443150874E-2</v>
      </c>
      <c r="F67" s="14">
        <f t="shared" si="19"/>
        <v>-3.5535630386634529E-2</v>
      </c>
    </row>
    <row r="68" spans="1:6" ht="24" x14ac:dyDescent="0.25">
      <c r="A68" s="22"/>
      <c r="B68" s="11" t="s">
        <v>27</v>
      </c>
      <c r="C68" s="12">
        <f t="shared" ref="C68:F68" si="20">C25 -($G25*C$42/$G$42)</f>
        <v>-9.7792503353160573E-2</v>
      </c>
      <c r="D68" s="13">
        <f t="shared" si="20"/>
        <v>0.27031991581249365</v>
      </c>
      <c r="E68" s="13">
        <f t="shared" si="20"/>
        <v>-9.1498527920885114E-2</v>
      </c>
      <c r="F68" s="14">
        <f t="shared" si="20"/>
        <v>-8.1028884538447865E-2</v>
      </c>
    </row>
    <row r="69" spans="1:6" x14ac:dyDescent="0.25">
      <c r="A69" s="22" t="s">
        <v>28</v>
      </c>
      <c r="B69" s="11" t="s">
        <v>29</v>
      </c>
      <c r="C69" s="12">
        <f t="shared" ref="C69:F69" si="21">C26 -($G26*C$42/$G$42)</f>
        <v>-1.4475914141332258E-2</v>
      </c>
      <c r="D69" s="13">
        <f t="shared" si="21"/>
        <v>2.7897968608779466E-2</v>
      </c>
      <c r="E69" s="13">
        <f t="shared" si="21"/>
        <v>-4.0650164083597951E-3</v>
      </c>
      <c r="F69" s="14">
        <f t="shared" si="21"/>
        <v>-9.3570380590872471E-3</v>
      </c>
    </row>
    <row r="70" spans="1:6" x14ac:dyDescent="0.25">
      <c r="A70" s="22"/>
      <c r="B70" s="11" t="s">
        <v>30</v>
      </c>
      <c r="C70" s="12">
        <f t="shared" ref="C70:F70" si="22">C27 -($G27*C$42/$G$42)</f>
        <v>7.0545920331536005E-2</v>
      </c>
      <c r="D70" s="13">
        <f t="shared" si="22"/>
        <v>-6.0688666025602633E-2</v>
      </c>
      <c r="E70" s="13">
        <f t="shared" si="22"/>
        <v>3.1020170040647055E-3</v>
      </c>
      <c r="F70" s="14">
        <f t="shared" si="22"/>
        <v>-1.2959271309997744E-2</v>
      </c>
    </row>
    <row r="71" spans="1:6" x14ac:dyDescent="0.25">
      <c r="A71" s="22"/>
      <c r="B71" s="11" t="s">
        <v>31</v>
      </c>
      <c r="C71" s="12">
        <f t="shared" ref="C71:F71" si="23">C28 -($G28*C$42/$G$42)</f>
        <v>6.6052919693501078E-2</v>
      </c>
      <c r="D71" s="13">
        <f t="shared" si="23"/>
        <v>-0.11155758716551023</v>
      </c>
      <c r="E71" s="13">
        <f t="shared" si="23"/>
        <v>8.9130139937835584E-2</v>
      </c>
      <c r="F71" s="14">
        <f t="shared" si="23"/>
        <v>-4.3625472465826265E-2</v>
      </c>
    </row>
    <row r="72" spans="1:6" x14ac:dyDescent="0.25">
      <c r="A72" s="22"/>
      <c r="B72" s="11" t="s">
        <v>32</v>
      </c>
      <c r="C72" s="12">
        <f t="shared" ref="C72:F72" si="24">C29 -($G29*C$42/$G$42)</f>
        <v>9.2453055560221487E-2</v>
      </c>
      <c r="D72" s="13">
        <f t="shared" si="24"/>
        <v>-0.10047397157961285</v>
      </c>
      <c r="E72" s="13">
        <f t="shared" si="24"/>
        <v>6.0499323520276094E-3</v>
      </c>
      <c r="F72" s="14">
        <f t="shared" si="24"/>
        <v>1.9709836673639791E-3</v>
      </c>
    </row>
    <row r="73" spans="1:6" x14ac:dyDescent="0.25">
      <c r="A73" s="22"/>
      <c r="B73" s="11" t="s">
        <v>33</v>
      </c>
      <c r="C73" s="12">
        <f t="shared" ref="C73:F73" si="25">C30 -($G30*C$42/$G$42)</f>
        <v>2.9740328712467012E-2</v>
      </c>
      <c r="D73" s="13">
        <f t="shared" si="25"/>
        <v>-4.0700787533454866E-2</v>
      </c>
      <c r="E73" s="13">
        <f t="shared" si="25"/>
        <v>2.2458289449859781E-2</v>
      </c>
      <c r="F73" s="14">
        <f t="shared" si="25"/>
        <v>-1.1497830628871789E-2</v>
      </c>
    </row>
    <row r="74" spans="1:6" x14ac:dyDescent="0.25">
      <c r="A74" s="22"/>
      <c r="B74" s="11" t="s">
        <v>34</v>
      </c>
      <c r="C74" s="12">
        <f t="shared" ref="C74:F74" si="26">C31 -($G31*C$42/$G$42)</f>
        <v>-5.5989106386178655E-2</v>
      </c>
      <c r="D74" s="13">
        <f t="shared" si="26"/>
        <v>7.2705671473443312E-2</v>
      </c>
      <c r="E74" s="13">
        <f t="shared" si="26"/>
        <v>-1.4596063103041956E-2</v>
      </c>
      <c r="F74" s="14">
        <f t="shared" si="26"/>
        <v>-2.1205019842224782E-3</v>
      </c>
    </row>
    <row r="75" spans="1:6" x14ac:dyDescent="0.25">
      <c r="A75" s="22"/>
      <c r="B75" s="11" t="s">
        <v>35</v>
      </c>
      <c r="C75" s="12">
        <f t="shared" ref="C75:F75" si="27">C32 -($G32*C$42/$G$42)</f>
        <v>-0.10028260233900808</v>
      </c>
      <c r="D75" s="13">
        <f t="shared" si="27"/>
        <v>0.11606107921126185</v>
      </c>
      <c r="E75" s="13">
        <f t="shared" si="27"/>
        <v>-5.1810239173137235E-2</v>
      </c>
      <c r="F75" s="14">
        <f t="shared" si="27"/>
        <v>3.6031762300883563E-2</v>
      </c>
    </row>
    <row r="76" spans="1:6" x14ac:dyDescent="0.25">
      <c r="A76" s="22"/>
      <c r="B76" s="11" t="s">
        <v>36</v>
      </c>
      <c r="C76" s="12">
        <f t="shared" ref="C76:F76" si="28">C33 -($G33*C$42/$G$42)</f>
        <v>-1.4398778816458374E-2</v>
      </c>
      <c r="D76" s="13">
        <f t="shared" si="28"/>
        <v>-1.5919566439323463E-2</v>
      </c>
      <c r="E76" s="13">
        <f t="shared" si="28"/>
        <v>6.1468576609586295E-2</v>
      </c>
      <c r="F76" s="14">
        <f t="shared" si="28"/>
        <v>-3.1150231353804389E-2</v>
      </c>
    </row>
    <row r="77" spans="1:6" x14ac:dyDescent="0.25">
      <c r="A77" s="22"/>
      <c r="B77" s="11" t="s">
        <v>37</v>
      </c>
      <c r="C77" s="12">
        <f t="shared" ref="C77:F77" si="29">C34 -($G34*C$42/$G$42)</f>
        <v>-5.76388008901077E-3</v>
      </c>
      <c r="D77" s="13">
        <f t="shared" si="29"/>
        <v>-3.0783450388995631E-2</v>
      </c>
      <c r="E77" s="13">
        <f t="shared" si="29"/>
        <v>2.4477551895254357E-2</v>
      </c>
      <c r="F77" s="14">
        <f t="shared" si="29"/>
        <v>1.2069778582752155E-2</v>
      </c>
    </row>
    <row r="78" spans="1:6" ht="24" x14ac:dyDescent="0.25">
      <c r="A78" s="22"/>
      <c r="B78" s="11" t="s">
        <v>38</v>
      </c>
      <c r="C78" s="12">
        <f t="shared" ref="C78:F78" si="30">C35 -($G35*C$42/$G$42)</f>
        <v>7.4099113259546434E-3</v>
      </c>
      <c r="D78" s="13">
        <f t="shared" si="30"/>
        <v>-0.11696593663531885</v>
      </c>
      <c r="E78" s="13">
        <f t="shared" si="30"/>
        <v>-1.5511943337022882E-2</v>
      </c>
      <c r="F78" s="14">
        <f t="shared" si="30"/>
        <v>0.12506796864638742</v>
      </c>
    </row>
    <row r="79" spans="1:6" x14ac:dyDescent="0.25">
      <c r="A79" s="22"/>
      <c r="B79" s="11" t="s">
        <v>39</v>
      </c>
      <c r="C79" s="12">
        <f t="shared" ref="C79:F79" si="31">C36 -($G36*C$42/$G$42)</f>
        <v>-3.9215906114790422E-2</v>
      </c>
      <c r="D79" s="13">
        <f t="shared" si="31"/>
        <v>7.0282390957400437E-2</v>
      </c>
      <c r="E79" s="13">
        <f t="shared" si="31"/>
        <v>-3.0594844010482375E-2</v>
      </c>
      <c r="F79" s="14">
        <f t="shared" si="31"/>
        <v>-4.7164083212750119E-4</v>
      </c>
    </row>
    <row r="80" spans="1:6" x14ac:dyDescent="0.25">
      <c r="A80" s="22"/>
      <c r="B80" s="11" t="s">
        <v>40</v>
      </c>
      <c r="C80" s="12">
        <f t="shared" ref="C80:F80" si="32">C37 -($G37*C$42/$G$42)</f>
        <v>5.2502786482864217E-3</v>
      </c>
      <c r="D80" s="13">
        <f t="shared" si="32"/>
        <v>2.4277805469392622E-3</v>
      </c>
      <c r="E80" s="13">
        <f t="shared" si="32"/>
        <v>2.9834460933673562E-2</v>
      </c>
      <c r="F80" s="14">
        <f t="shared" si="32"/>
        <v>-3.7512520128899107E-2</v>
      </c>
    </row>
    <row r="81" spans="1:6" x14ac:dyDescent="0.25">
      <c r="A81" s="22"/>
      <c r="B81" s="11" t="s">
        <v>41</v>
      </c>
      <c r="C81" s="12">
        <f t="shared" ref="C81:F81" si="33">C38 -($G38*C$42/$G$42)</f>
        <v>-9.5134949146134462E-2</v>
      </c>
      <c r="D81" s="13">
        <f t="shared" si="33"/>
        <v>0.22181154131978656</v>
      </c>
      <c r="E81" s="13">
        <f t="shared" si="33"/>
        <v>-0.10839819309981617</v>
      </c>
      <c r="F81" s="14">
        <f t="shared" si="33"/>
        <v>-1.8278399073835799E-2</v>
      </c>
    </row>
    <row r="82" spans="1:6" ht="24" x14ac:dyDescent="0.25">
      <c r="A82" s="22"/>
      <c r="B82" s="11" t="s">
        <v>42</v>
      </c>
      <c r="C82" s="12">
        <f t="shared" ref="C82:F82" si="34">C39 -($G39*C$42/$G$42)</f>
        <v>-3.1490030650460382E-2</v>
      </c>
      <c r="D82" s="13">
        <f t="shared" si="34"/>
        <v>2.2607515478252294E-2</v>
      </c>
      <c r="E82" s="13">
        <f t="shared" si="34"/>
        <v>-6.1171479645680954E-3</v>
      </c>
      <c r="F82" s="14">
        <f t="shared" si="34"/>
        <v>1.4999663136776267E-2</v>
      </c>
    </row>
    <row r="83" spans="1:6" ht="24" x14ac:dyDescent="0.25">
      <c r="A83" s="22"/>
      <c r="B83" s="11" t="s">
        <v>43</v>
      </c>
      <c r="C83" s="12">
        <f t="shared" ref="C83:F83" si="35">C40 -($G40*C$42/$G$42)</f>
        <v>-1.6217124685340589E-2</v>
      </c>
      <c r="D83" s="13">
        <f t="shared" si="35"/>
        <v>6.5845371726573176E-2</v>
      </c>
      <c r="E83" s="13">
        <f t="shared" si="35"/>
        <v>-5.1202061404492044E-2</v>
      </c>
      <c r="F83" s="14">
        <f t="shared" si="35"/>
        <v>1.5738143632597623E-3</v>
      </c>
    </row>
    <row r="84" spans="1:6" ht="24.75" thickBot="1" x14ac:dyDescent="0.3">
      <c r="A84" s="23"/>
      <c r="B84" s="15" t="s">
        <v>44</v>
      </c>
      <c r="C84" s="16">
        <f t="shared" ref="C84:F84" si="36">C41 -($G41*C$42/$G$42)</f>
        <v>7.8606698877338232E-2</v>
      </c>
      <c r="D84" s="17">
        <f t="shared" si="36"/>
        <v>-9.6339268908410769E-2</v>
      </c>
      <c r="E84" s="17">
        <f t="shared" si="36"/>
        <v>1.4084630362992123E-2</v>
      </c>
      <c r="F84" s="18">
        <f t="shared" si="36"/>
        <v>3.6479396680808018E-3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6BEFA-1216-42F6-AE0A-7466433E91A9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45</v>
      </c>
      <c r="B6" s="7" t="s">
        <v>46</v>
      </c>
      <c r="C6" s="8">
        <v>0.39931740614334471</v>
      </c>
      <c r="D6" s="9">
        <v>0.1875</v>
      </c>
      <c r="E6" s="9">
        <v>0.29943502824858759</v>
      </c>
      <c r="F6" s="10">
        <v>0.24632352941176472</v>
      </c>
      <c r="G6" s="19">
        <f t="shared" ref="G6:G23" si="0">AVERAGE(C6:F6)</f>
        <v>0.28314399095092424</v>
      </c>
    </row>
    <row r="7" spans="1:7" ht="24" x14ac:dyDescent="0.25">
      <c r="A7" s="22"/>
      <c r="B7" s="11" t="s">
        <v>47</v>
      </c>
      <c r="C7" s="12">
        <v>0.20136518771331058</v>
      </c>
      <c r="D7" s="13">
        <v>0.234375</v>
      </c>
      <c r="E7" s="13">
        <v>0.1864406779661017</v>
      </c>
      <c r="F7" s="14">
        <v>0.19485294117647059</v>
      </c>
      <c r="G7" s="19">
        <f t="shared" si="0"/>
        <v>0.20425845171397072</v>
      </c>
    </row>
    <row r="8" spans="1:7" ht="24" x14ac:dyDescent="0.25">
      <c r="A8" s="22"/>
      <c r="B8" s="11" t="s">
        <v>48</v>
      </c>
      <c r="C8" s="12">
        <v>0.17064846416382251</v>
      </c>
      <c r="D8" s="13">
        <v>0.3984375</v>
      </c>
      <c r="E8" s="13">
        <v>0.1864406779661017</v>
      </c>
      <c r="F8" s="14">
        <v>0.2610294117647059</v>
      </c>
      <c r="G8" s="19">
        <f t="shared" si="0"/>
        <v>0.25413901347365753</v>
      </c>
    </row>
    <row r="9" spans="1:7" ht="24" x14ac:dyDescent="0.25">
      <c r="A9" s="22"/>
      <c r="B9" s="11" t="s">
        <v>49</v>
      </c>
      <c r="C9" s="12">
        <v>0.10238907849829351</v>
      </c>
      <c r="D9" s="13">
        <v>0.3125</v>
      </c>
      <c r="E9" s="13">
        <v>0.14124293785310735</v>
      </c>
      <c r="F9" s="14">
        <v>0.14705882352941177</v>
      </c>
      <c r="G9" s="19">
        <f t="shared" si="0"/>
        <v>0.17579770997020316</v>
      </c>
    </row>
    <row r="10" spans="1:7" ht="24" x14ac:dyDescent="0.25">
      <c r="A10" s="22"/>
      <c r="B10" s="11" t="s">
        <v>50</v>
      </c>
      <c r="C10" s="12">
        <v>0.37883959044368593</v>
      </c>
      <c r="D10" s="13">
        <v>0.4140625</v>
      </c>
      <c r="E10" s="13">
        <v>0.39548022598870053</v>
      </c>
      <c r="F10" s="14">
        <v>0.37132352941176472</v>
      </c>
      <c r="G10" s="19">
        <f t="shared" si="0"/>
        <v>0.38992646146103777</v>
      </c>
    </row>
    <row r="11" spans="1:7" ht="24" x14ac:dyDescent="0.25">
      <c r="A11" s="22"/>
      <c r="B11" s="11" t="s">
        <v>51</v>
      </c>
      <c r="C11" s="12">
        <v>0.32423208191126279</v>
      </c>
      <c r="D11" s="13">
        <v>0.2109375</v>
      </c>
      <c r="E11" s="13">
        <v>0.32768361581920902</v>
      </c>
      <c r="F11" s="14">
        <v>0.25367647058823528</v>
      </c>
      <c r="G11" s="19">
        <f t="shared" si="0"/>
        <v>0.27913241707967673</v>
      </c>
    </row>
    <row r="12" spans="1:7" ht="24" x14ac:dyDescent="0.25">
      <c r="A12" s="22"/>
      <c r="B12" s="11" t="s">
        <v>52</v>
      </c>
      <c r="C12" s="12">
        <v>6.8259385665529013E-2</v>
      </c>
      <c r="D12" s="13">
        <v>0.1796875</v>
      </c>
      <c r="E12" s="13">
        <v>9.03954802259887E-2</v>
      </c>
      <c r="F12" s="14">
        <v>9.1911764705882359E-2</v>
      </c>
      <c r="G12" s="19">
        <f t="shared" si="0"/>
        <v>0.10756353264935002</v>
      </c>
    </row>
    <row r="13" spans="1:7" ht="24" x14ac:dyDescent="0.25">
      <c r="A13" s="22"/>
      <c r="B13" s="11" t="s">
        <v>53</v>
      </c>
      <c r="C13" s="12">
        <v>4.4368600682593858E-2</v>
      </c>
      <c r="D13" s="13">
        <v>0.125</v>
      </c>
      <c r="E13" s="13">
        <v>7.3446327683615822E-2</v>
      </c>
      <c r="F13" s="14">
        <v>0.11397058823529412</v>
      </c>
      <c r="G13" s="19">
        <f t="shared" si="0"/>
        <v>8.919637915037594E-2</v>
      </c>
    </row>
    <row r="14" spans="1:7" ht="24" x14ac:dyDescent="0.25">
      <c r="A14" s="22"/>
      <c r="B14" s="11" t="s">
        <v>54</v>
      </c>
      <c r="C14" s="12">
        <v>0.20477815699658702</v>
      </c>
      <c r="D14" s="13">
        <v>8.59375E-2</v>
      </c>
      <c r="E14" s="13">
        <v>0.21468926553672316</v>
      </c>
      <c r="F14" s="14">
        <v>0.1875</v>
      </c>
      <c r="G14" s="19">
        <f t="shared" si="0"/>
        <v>0.17322623063332754</v>
      </c>
    </row>
    <row r="15" spans="1:7" ht="24" x14ac:dyDescent="0.25">
      <c r="A15" s="22"/>
      <c r="B15" s="11" t="s">
        <v>55</v>
      </c>
      <c r="C15" s="12">
        <v>0.28327645051194539</v>
      </c>
      <c r="D15" s="13">
        <v>0.2265625</v>
      </c>
      <c r="E15" s="13">
        <v>0.33333333333333326</v>
      </c>
      <c r="F15" s="14">
        <v>0.28676470588235292</v>
      </c>
      <c r="G15" s="19">
        <f t="shared" si="0"/>
        <v>0.28248424743190792</v>
      </c>
    </row>
    <row r="16" spans="1:7" ht="24" x14ac:dyDescent="0.25">
      <c r="A16" s="22"/>
      <c r="B16" s="11" t="s">
        <v>56</v>
      </c>
      <c r="C16" s="12">
        <v>0.20136518771331058</v>
      </c>
      <c r="D16" s="13">
        <v>0.2890625</v>
      </c>
      <c r="E16" s="13">
        <v>0.19209039548022599</v>
      </c>
      <c r="F16" s="14">
        <v>0.25735294117647056</v>
      </c>
      <c r="G16" s="19">
        <f t="shared" si="0"/>
        <v>0.23496775609250178</v>
      </c>
    </row>
    <row r="17" spans="1:7" ht="24" x14ac:dyDescent="0.25">
      <c r="A17" s="22"/>
      <c r="B17" s="11" t="s">
        <v>57</v>
      </c>
      <c r="C17" s="12">
        <v>0.37201365187713309</v>
      </c>
      <c r="D17" s="13">
        <v>0.2421875</v>
      </c>
      <c r="E17" s="13">
        <v>0.31638418079096048</v>
      </c>
      <c r="F17" s="14">
        <v>0.36029411764705882</v>
      </c>
      <c r="G17" s="19">
        <f t="shared" si="0"/>
        <v>0.3227198625787881</v>
      </c>
    </row>
    <row r="18" spans="1:7" ht="24" x14ac:dyDescent="0.25">
      <c r="A18" s="22"/>
      <c r="B18" s="11" t="s">
        <v>58</v>
      </c>
      <c r="C18" s="12">
        <v>0.32423208191126279</v>
      </c>
      <c r="D18" s="13">
        <v>0.21875</v>
      </c>
      <c r="E18" s="13">
        <v>0.30508474576271188</v>
      </c>
      <c r="F18" s="14">
        <v>0.26470588235294118</v>
      </c>
      <c r="G18" s="19">
        <f t="shared" si="0"/>
        <v>0.27819317750672895</v>
      </c>
    </row>
    <row r="19" spans="1:7" ht="24" x14ac:dyDescent="0.25">
      <c r="A19" s="22"/>
      <c r="B19" s="11" t="s">
        <v>59</v>
      </c>
      <c r="C19" s="12">
        <v>0.11604095563139932</v>
      </c>
      <c r="D19" s="13">
        <v>0.2421875</v>
      </c>
      <c r="E19" s="13">
        <v>0.13559322033898305</v>
      </c>
      <c r="F19" s="14">
        <v>0.15808823529411764</v>
      </c>
      <c r="G19" s="19">
        <f t="shared" si="0"/>
        <v>0.16297747781612501</v>
      </c>
    </row>
    <row r="20" spans="1:7" ht="24" x14ac:dyDescent="0.25">
      <c r="A20" s="22"/>
      <c r="B20" s="11" t="s">
        <v>60</v>
      </c>
      <c r="C20" s="12">
        <v>0.25938566552901021</v>
      </c>
      <c r="D20" s="13">
        <v>0.203125</v>
      </c>
      <c r="E20" s="13">
        <v>0.21468926553672316</v>
      </c>
      <c r="F20" s="14">
        <v>0.27573529411764708</v>
      </c>
      <c r="G20" s="19">
        <f t="shared" si="0"/>
        <v>0.23823380629584512</v>
      </c>
    </row>
    <row r="21" spans="1:7" ht="24" x14ac:dyDescent="0.25">
      <c r="A21" s="22"/>
      <c r="B21" s="11" t="s">
        <v>61</v>
      </c>
      <c r="C21" s="12">
        <v>0.22184300341296928</v>
      </c>
      <c r="D21" s="13">
        <v>7.03125E-2</v>
      </c>
      <c r="E21" s="13">
        <v>0.15819209039548024</v>
      </c>
      <c r="F21" s="14">
        <v>0.17279411764705879</v>
      </c>
      <c r="G21" s="19">
        <f t="shared" si="0"/>
        <v>0.15578542786387706</v>
      </c>
    </row>
    <row r="22" spans="1:7" ht="24" x14ac:dyDescent="0.25">
      <c r="A22" s="22"/>
      <c r="B22" s="11" t="s">
        <v>62</v>
      </c>
      <c r="C22" s="12">
        <v>7.5085324232081918E-2</v>
      </c>
      <c r="D22" s="13">
        <v>7.8125E-2</v>
      </c>
      <c r="E22" s="13">
        <v>8.4745762711864389E-2</v>
      </c>
      <c r="F22" s="14">
        <v>5.8823529411764698E-2</v>
      </c>
      <c r="G22" s="19">
        <f t="shared" si="0"/>
        <v>7.419490408892776E-2</v>
      </c>
    </row>
    <row r="23" spans="1:7" ht="24.75" thickBot="1" x14ac:dyDescent="0.3">
      <c r="A23" s="23"/>
      <c r="B23" s="15" t="s">
        <v>63</v>
      </c>
      <c r="C23" s="16">
        <v>6.1433447098976107E-2</v>
      </c>
      <c r="D23" s="17">
        <v>0.109375</v>
      </c>
      <c r="E23" s="17">
        <v>6.7796610169491525E-2</v>
      </c>
      <c r="F23" s="18">
        <v>4.4117647058823532E-2</v>
      </c>
      <c r="G23" s="19">
        <f t="shared" si="0"/>
        <v>7.0680676081822796E-2</v>
      </c>
    </row>
    <row r="24" spans="1:7" ht="15.75" thickTop="1" x14ac:dyDescent="0.25">
      <c r="C24" s="20">
        <f>AVERAGE(C6:C23)</f>
        <v>0.21160409556313994</v>
      </c>
      <c r="D24" s="20">
        <f>AVERAGE(D6:D23)</f>
        <v>0.2126736111111111</v>
      </c>
      <c r="E24" s="20">
        <f>AVERAGE(E6:E23)</f>
        <v>0.20684243565599494</v>
      </c>
      <c r="F24" s="20">
        <f>AVERAGE(F6:F23)</f>
        <v>0.20812908496732027</v>
      </c>
      <c r="G24" s="20">
        <f>AVERAGE(G6:G23)</f>
        <v>0.20981230682439153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24.75" thickTop="1" x14ac:dyDescent="0.25">
      <c r="A31" s="21" t="s">
        <v>45</v>
      </c>
      <c r="B31" s="7" t="s">
        <v>46</v>
      </c>
      <c r="C31" s="8">
        <f>C6 -($G6*C$24/$G$24)</f>
        <v>0.11375537679367786</v>
      </c>
      <c r="D31" s="9">
        <f t="shared" ref="D31:F31" si="1">D6 -($G6*D$24/$G$24)</f>
        <v>-9.9505352218663634E-2</v>
      </c>
      <c r="E31" s="9">
        <f t="shared" si="1"/>
        <v>2.0298910753502653E-2</v>
      </c>
      <c r="F31" s="10">
        <f t="shared" si="1"/>
        <v>-3.4548935328516939E-2</v>
      </c>
    </row>
    <row r="32" spans="1:7" ht="24" x14ac:dyDescent="0.25">
      <c r="A32" s="22"/>
      <c r="B32" s="11" t="s">
        <v>47</v>
      </c>
      <c r="C32" s="12">
        <f t="shared" ref="C32:F32" si="2">C7 -($G7*C$24/$G$24)</f>
        <v>-4.6376230381002526E-3</v>
      </c>
      <c r="D32" s="13">
        <f t="shared" si="2"/>
        <v>2.7330984405941672E-2</v>
      </c>
      <c r="E32" s="13">
        <f t="shared" si="2"/>
        <v>-1.492651681528892E-2</v>
      </c>
      <c r="F32" s="14">
        <f t="shared" si="2"/>
        <v>-7.766844552552693E-3</v>
      </c>
    </row>
    <row r="33" spans="1:6" ht="24" x14ac:dyDescent="0.25">
      <c r="A33" s="22"/>
      <c r="B33" s="11" t="s">
        <v>48</v>
      </c>
      <c r="C33" s="12">
        <f t="shared" ref="C33:F33" si="3">C8 -($G8*C$24/$G$24)</f>
        <v>-8.5660886356840826E-2</v>
      </c>
      <c r="D33" s="13">
        <f t="shared" si="3"/>
        <v>0.14083267911170172</v>
      </c>
      <c r="E33" s="13">
        <f t="shared" si="3"/>
        <v>-6.4101024461774903E-2</v>
      </c>
      <c r="F33" s="14">
        <f t="shared" si="3"/>
        <v>8.9292317069138427E-3</v>
      </c>
    </row>
    <row r="34" spans="1:6" ht="24" x14ac:dyDescent="0.25">
      <c r="A34" s="22"/>
      <c r="B34" s="11" t="s">
        <v>49</v>
      </c>
      <c r="C34" s="12">
        <f t="shared" ref="C34:F34" si="4">C9 -($G9*C$24/$G$24)</f>
        <v>-7.4909936909087899E-2</v>
      </c>
      <c r="D34" s="13">
        <f t="shared" si="4"/>
        <v>0.13430485801664885</v>
      </c>
      <c r="E34" s="13">
        <f t="shared" si="4"/>
        <v>-3.206637399492257E-2</v>
      </c>
      <c r="F34" s="14">
        <f t="shared" si="4"/>
        <v>-2.7328547112638518E-2</v>
      </c>
    </row>
    <row r="35" spans="1:6" ht="24" x14ac:dyDescent="0.25">
      <c r="A35" s="22"/>
      <c r="B35" s="11" t="s">
        <v>50</v>
      </c>
      <c r="C35" s="12">
        <f t="shared" ref="C35:F35" si="5">C10 -($G10*C$24/$G$24)</f>
        <v>-1.4416827458709092E-2</v>
      </c>
      <c r="D35" s="13">
        <f t="shared" si="5"/>
        <v>1.8818436952237005E-2</v>
      </c>
      <c r="E35" s="13">
        <f t="shared" si="5"/>
        <v>1.1073132639168648E-2</v>
      </c>
      <c r="F35" s="14">
        <f t="shared" si="5"/>
        <v>-1.5474742132696728E-2</v>
      </c>
    </row>
    <row r="36" spans="1:6" ht="24" x14ac:dyDescent="0.25">
      <c r="A36" s="22"/>
      <c r="B36" s="11" t="s">
        <v>51</v>
      </c>
      <c r="C36" s="12">
        <f t="shared" ref="C36:F36" si="6">C11 -($G11*C$24/$G$24)</f>
        <v>4.2715885113832897E-2</v>
      </c>
      <c r="D36" s="13">
        <f t="shared" si="6"/>
        <v>-7.200157071997515E-2</v>
      </c>
      <c r="E36" s="13">
        <f t="shared" si="6"/>
        <v>5.2502288788523699E-2</v>
      </c>
      <c r="F36" s="14">
        <f t="shared" si="6"/>
        <v>-2.3216603182381446E-2</v>
      </c>
    </row>
    <row r="37" spans="1:6" ht="24" x14ac:dyDescent="0.25">
      <c r="A37" s="22"/>
      <c r="B37" s="11" t="s">
        <v>52</v>
      </c>
      <c r="C37" s="12">
        <f t="shared" ref="C37:F37" si="7">C12 -($G12*C$24/$G$24)</f>
        <v>-4.0222735265977486E-2</v>
      </c>
      <c r="D37" s="13">
        <f t="shared" si="7"/>
        <v>7.0657075337866942E-2</v>
      </c>
      <c r="E37" s="13">
        <f t="shared" si="7"/>
        <v>-1.5645501915141788E-2</v>
      </c>
      <c r="F37" s="14">
        <f t="shared" si="7"/>
        <v>-1.4788838156747752E-2</v>
      </c>
    </row>
    <row r="38" spans="1:6" ht="24" x14ac:dyDescent="0.25">
      <c r="A38" s="22"/>
      <c r="B38" s="11" t="s">
        <v>53</v>
      </c>
      <c r="C38" s="12">
        <f t="shared" ref="C38:F38" si="8">C13 -($G13*C$24/$G$24)</f>
        <v>-4.5589511991033137E-2</v>
      </c>
      <c r="D38" s="13">
        <f t="shared" si="8"/>
        <v>3.4587209925566839E-2</v>
      </c>
      <c r="E38" s="13">
        <f t="shared" si="8"/>
        <v>-1.448748608738136E-2</v>
      </c>
      <c r="F38" s="14">
        <f t="shared" si="8"/>
        <v>2.5489788152847637E-2</v>
      </c>
    </row>
    <row r="39" spans="1:6" ht="24" x14ac:dyDescent="0.25">
      <c r="A39" s="22"/>
      <c r="B39" s="11" t="s">
        <v>54</v>
      </c>
      <c r="C39" s="12">
        <f t="shared" ref="C39:F39" si="9">C14 -($G14*C$24/$G$24)</f>
        <v>3.0072581257138437E-2</v>
      </c>
      <c r="D39" s="13">
        <f t="shared" si="9"/>
        <v>-8.9651094232419321E-2</v>
      </c>
      <c r="E39" s="13">
        <f t="shared" si="9"/>
        <v>4.3915034005614778E-2</v>
      </c>
      <c r="F39" s="14">
        <f t="shared" si="9"/>
        <v>1.5663478969665995E-2</v>
      </c>
    </row>
    <row r="40" spans="1:6" ht="24" x14ac:dyDescent="0.25">
      <c r="A40" s="22"/>
      <c r="B40" s="11" t="s">
        <v>55</v>
      </c>
      <c r="C40" s="12">
        <f t="shared" ref="C40:F40" si="10">C15 -($G15*C$24/$G$24)</f>
        <v>-1.6202011353451118E-3</v>
      </c>
      <c r="D40" s="13">
        <f t="shared" si="10"/>
        <v>-5.9774111482145342E-2</v>
      </c>
      <c r="E40" s="13">
        <f t="shared" si="10"/>
        <v>5.4847620757039917E-2</v>
      </c>
      <c r="F40" s="14">
        <f t="shared" si="10"/>
        <v>6.54669186045026E-3</v>
      </c>
    </row>
    <row r="41" spans="1:6" ht="24" x14ac:dyDescent="0.25">
      <c r="A41" s="22"/>
      <c r="B41" s="11" t="s">
        <v>56</v>
      </c>
      <c r="C41" s="12">
        <f t="shared" ref="C41:F41" si="11">C16 -($G16*C$24/$G$24)</f>
        <v>-3.5609183652183296E-2</v>
      </c>
      <c r="D41" s="13">
        <f t="shared" si="11"/>
        <v>5.089038350593672E-2</v>
      </c>
      <c r="E41" s="13">
        <f t="shared" si="11"/>
        <v>-3.9551416701340075E-2</v>
      </c>
      <c r="F41" s="14">
        <f t="shared" si="11"/>
        <v>2.4270216847586512E-2</v>
      </c>
    </row>
    <row r="42" spans="1:6" ht="24" x14ac:dyDescent="0.25">
      <c r="A42" s="22"/>
      <c r="B42" s="11" t="s">
        <v>57</v>
      </c>
      <c r="C42" s="12">
        <f t="shared" ref="C42:F42" si="12">C17 -($G17*C$24/$G$24)</f>
        <v>4.6537774533095377E-2</v>
      </c>
      <c r="D42" s="13">
        <f t="shared" si="12"/>
        <v>-8.4933437711997961E-2</v>
      </c>
      <c r="E42" s="13">
        <f t="shared" si="12"/>
        <v>-1.7676160253943252E-3</v>
      </c>
      <c r="F42" s="14">
        <f t="shared" si="12"/>
        <v>4.0163279204296742E-2</v>
      </c>
    </row>
    <row r="43" spans="1:6" ht="24" x14ac:dyDescent="0.25">
      <c r="A43" s="22"/>
      <c r="B43" s="11" t="s">
        <v>58</v>
      </c>
      <c r="C43" s="12">
        <f t="shared" ref="C43:F43" si="13">C18 -($G18*C$24/$G$24)</f>
        <v>4.3663145755302668E-2</v>
      </c>
      <c r="D43" s="13">
        <f t="shared" si="13"/>
        <v>-6.3237022316806613E-2</v>
      </c>
      <c r="E43" s="13">
        <f t="shared" si="13"/>
        <v>3.0829363467459181E-2</v>
      </c>
      <c r="F43" s="14">
        <f t="shared" si="13"/>
        <v>-1.1255486905955292E-2</v>
      </c>
    </row>
    <row r="44" spans="1:6" ht="24" x14ac:dyDescent="0.25">
      <c r="A44" s="22"/>
      <c r="B44" s="11" t="s">
        <v>59</v>
      </c>
      <c r="C44" s="12">
        <f t="shared" ref="C44:F44" si="14">C19 -($G19*C$24/$G$24)</f>
        <v>-4.8328343350225622E-2</v>
      </c>
      <c r="D44" s="13">
        <f t="shared" si="14"/>
        <v>7.6987425411683102E-2</v>
      </c>
      <c r="E44" s="13">
        <f t="shared" si="14"/>
        <v>-2.5077328394715825E-2</v>
      </c>
      <c r="F44" s="14">
        <f t="shared" si="14"/>
        <v>-3.5817536667418215E-3</v>
      </c>
    </row>
    <row r="45" spans="1:6" ht="24" x14ac:dyDescent="0.25">
      <c r="A45" s="22"/>
      <c r="B45" s="11" t="s">
        <v>60</v>
      </c>
      <c r="C45" s="12">
        <f t="shared" ref="C45:F45" si="15">C20 -($G20*C$24/$G$24)</f>
        <v>1.9117352021596506E-2</v>
      </c>
      <c r="D45" s="13">
        <f t="shared" si="15"/>
        <v>-3.8357707285081921E-2</v>
      </c>
      <c r="E45" s="13">
        <f t="shared" si="15"/>
        <v>-2.0172366250561846E-2</v>
      </c>
      <c r="F45" s="14">
        <f t="shared" si="15"/>
        <v>3.9412721514047067E-2</v>
      </c>
    </row>
    <row r="46" spans="1:6" ht="24" x14ac:dyDescent="0.25">
      <c r="A46" s="22"/>
      <c r="B46" s="11" t="s">
        <v>61</v>
      </c>
      <c r="C46" s="12">
        <f t="shared" ref="C46:F46" si="16">C21 -($G21*C$24/$G$24)</f>
        <v>6.4727174203563775E-2</v>
      </c>
      <c r="D46" s="13">
        <f t="shared" si="16"/>
        <v>-8.7597443433540173E-2</v>
      </c>
      <c r="E46" s="13">
        <f t="shared" si="16"/>
        <v>4.6117889022716796E-3</v>
      </c>
      <c r="F46" s="14">
        <f t="shared" si="16"/>
        <v>1.825848032770469E-2</v>
      </c>
    </row>
    <row r="47" spans="1:6" ht="24" x14ac:dyDescent="0.25">
      <c r="A47" s="22"/>
      <c r="B47" s="11" t="s">
        <v>62</v>
      </c>
      <c r="C47" s="12">
        <f t="shared" ref="C47:F47" si="17">C22 -($G22*C$24/$G$24)</f>
        <v>2.5679861908251E-4</v>
      </c>
      <c r="D47" s="13">
        <f t="shared" si="17"/>
        <v>2.9182668132677891E-3</v>
      </c>
      <c r="E47" s="13">
        <f t="shared" si="17"/>
        <v>1.1601079698290828E-2</v>
      </c>
      <c r="F47" s="14">
        <f t="shared" si="17"/>
        <v>-1.477614513064119E-2</v>
      </c>
    </row>
    <row r="48" spans="1:6" ht="24.75" thickBot="1" x14ac:dyDescent="0.3">
      <c r="A48" s="23"/>
      <c r="B48" s="15" t="s">
        <v>63</v>
      </c>
      <c r="C48" s="16">
        <f t="shared" ref="C48:F48" si="18">C23 -($G23*C$24/$G$24)</f>
        <v>-9.8508391397882089E-3</v>
      </c>
      <c r="D48" s="17">
        <f t="shared" si="18"/>
        <v>3.7730419919779115E-2</v>
      </c>
      <c r="E48" s="17">
        <f t="shared" si="18"/>
        <v>-1.8835883653498392E-3</v>
      </c>
      <c r="F48" s="18">
        <f t="shared" si="18"/>
        <v>-2.5995992414641143E-2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E1A0E-CC77-4A2C-90D6-9D283E38BED2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7</v>
      </c>
      <c r="B6" s="7" t="s">
        <v>8</v>
      </c>
      <c r="C6" s="8">
        <v>0.34812286689419802</v>
      </c>
      <c r="D6" s="9">
        <v>0.171875</v>
      </c>
      <c r="E6" s="9">
        <v>0.32768361581920902</v>
      </c>
      <c r="F6" s="10">
        <v>0.31985294117647056</v>
      </c>
      <c r="G6" s="19">
        <f t="shared" ref="G6:G25" si="0">AVERAGE(C6:F6)</f>
        <v>0.29188360597246943</v>
      </c>
    </row>
    <row r="7" spans="1:7" ht="24" x14ac:dyDescent="0.25">
      <c r="A7" s="22"/>
      <c r="B7" s="11" t="s">
        <v>9</v>
      </c>
      <c r="C7" s="12">
        <v>0.24914675767918087</v>
      </c>
      <c r="D7" s="13">
        <v>0.1796875</v>
      </c>
      <c r="E7" s="13">
        <v>0.22598870056497178</v>
      </c>
      <c r="F7" s="14">
        <v>0.20220588235294121</v>
      </c>
      <c r="G7" s="19">
        <f t="shared" si="0"/>
        <v>0.21425721014927349</v>
      </c>
    </row>
    <row r="8" spans="1:7" ht="24" x14ac:dyDescent="0.25">
      <c r="A8" s="22"/>
      <c r="B8" s="11" t="s">
        <v>10</v>
      </c>
      <c r="C8" s="12">
        <v>0.36177474402730375</v>
      </c>
      <c r="D8" s="13">
        <v>0.171875</v>
      </c>
      <c r="E8" s="13">
        <v>0.29943502824858759</v>
      </c>
      <c r="F8" s="14">
        <v>0.33088235294117646</v>
      </c>
      <c r="G8" s="19">
        <f t="shared" si="0"/>
        <v>0.29099178130426695</v>
      </c>
    </row>
    <row r="9" spans="1:7" ht="24" x14ac:dyDescent="0.25">
      <c r="A9" s="22"/>
      <c r="B9" s="11" t="s">
        <v>11</v>
      </c>
      <c r="C9" s="12">
        <v>0.32764505119453924</v>
      </c>
      <c r="D9" s="13">
        <v>3.90625E-2</v>
      </c>
      <c r="E9" s="13">
        <v>0.22033898305084743</v>
      </c>
      <c r="F9" s="14">
        <v>0.23161764705882354</v>
      </c>
      <c r="G9" s="19">
        <f t="shared" si="0"/>
        <v>0.20466604532605254</v>
      </c>
    </row>
    <row r="10" spans="1:7" ht="24" x14ac:dyDescent="0.25">
      <c r="A10" s="22"/>
      <c r="B10" s="11" t="s">
        <v>12</v>
      </c>
      <c r="C10" s="12">
        <v>0.21160409556313994</v>
      </c>
      <c r="D10" s="13">
        <v>0.2578125</v>
      </c>
      <c r="E10" s="13">
        <v>0.1864406779661017</v>
      </c>
      <c r="F10" s="14">
        <v>0.13602941176470587</v>
      </c>
      <c r="G10" s="19">
        <f t="shared" si="0"/>
        <v>0.19797167132348686</v>
      </c>
    </row>
    <row r="11" spans="1:7" ht="24" x14ac:dyDescent="0.25">
      <c r="A11" s="22"/>
      <c r="B11" s="11" t="s">
        <v>13</v>
      </c>
      <c r="C11" s="12">
        <v>0.14334470989761092</v>
      </c>
      <c r="D11" s="13">
        <v>0.1953125</v>
      </c>
      <c r="E11" s="13">
        <v>0.16384180790960451</v>
      </c>
      <c r="F11" s="14">
        <v>0.13970588235294118</v>
      </c>
      <c r="G11" s="19">
        <f t="shared" si="0"/>
        <v>0.16055122504003916</v>
      </c>
    </row>
    <row r="12" spans="1:7" ht="24" x14ac:dyDescent="0.25">
      <c r="A12" s="22"/>
      <c r="B12" s="11" t="s">
        <v>14</v>
      </c>
      <c r="C12" s="12">
        <v>0.40955631399317405</v>
      </c>
      <c r="D12" s="13">
        <v>0.203125</v>
      </c>
      <c r="E12" s="13">
        <v>0.42937853107344631</v>
      </c>
      <c r="F12" s="14">
        <v>0.40073529411764708</v>
      </c>
      <c r="G12" s="19">
        <f t="shared" si="0"/>
        <v>0.36069878479606687</v>
      </c>
    </row>
    <row r="13" spans="1:7" ht="24" x14ac:dyDescent="0.25">
      <c r="A13" s="22"/>
      <c r="B13" s="11" t="s">
        <v>15</v>
      </c>
      <c r="C13" s="12">
        <v>0.37883959044368593</v>
      </c>
      <c r="D13" s="13">
        <v>0.328125</v>
      </c>
      <c r="E13" s="13">
        <v>0.45197740112994356</v>
      </c>
      <c r="F13" s="14">
        <v>0.49264705882352944</v>
      </c>
      <c r="G13" s="19">
        <f t="shared" si="0"/>
        <v>0.41289726259928972</v>
      </c>
    </row>
    <row r="14" spans="1:7" ht="24" x14ac:dyDescent="0.25">
      <c r="A14" s="22"/>
      <c r="B14" s="11" t="s">
        <v>16</v>
      </c>
      <c r="C14" s="12">
        <v>0.25938566552901021</v>
      </c>
      <c r="D14" s="13">
        <v>0.1953125</v>
      </c>
      <c r="E14" s="13">
        <v>0.23728813559322035</v>
      </c>
      <c r="F14" s="14">
        <v>0.12867647058823528</v>
      </c>
      <c r="G14" s="19">
        <f t="shared" si="0"/>
        <v>0.20516569292761647</v>
      </c>
    </row>
    <row r="15" spans="1:7" ht="24" x14ac:dyDescent="0.25">
      <c r="A15" s="22"/>
      <c r="B15" s="11" t="s">
        <v>17</v>
      </c>
      <c r="C15" s="12">
        <v>0.10921501706484643</v>
      </c>
      <c r="D15" s="13">
        <v>0.109375</v>
      </c>
      <c r="E15" s="13">
        <v>9.03954802259887E-2</v>
      </c>
      <c r="F15" s="14">
        <v>9.5588235294117641E-2</v>
      </c>
      <c r="G15" s="19">
        <f t="shared" si="0"/>
        <v>0.10114343314623819</v>
      </c>
    </row>
    <row r="16" spans="1:7" ht="24" x14ac:dyDescent="0.25">
      <c r="A16" s="22"/>
      <c r="B16" s="11" t="s">
        <v>18</v>
      </c>
      <c r="C16" s="12">
        <v>5.8020477815699661E-2</v>
      </c>
      <c r="D16" s="13">
        <v>0.125</v>
      </c>
      <c r="E16" s="13">
        <v>8.4745762711864389E-2</v>
      </c>
      <c r="F16" s="14">
        <v>0.10661764705882354</v>
      </c>
      <c r="G16" s="19">
        <f t="shared" si="0"/>
        <v>9.3595971896596894E-2</v>
      </c>
    </row>
    <row r="17" spans="1:7" ht="24" x14ac:dyDescent="0.25">
      <c r="A17" s="22"/>
      <c r="B17" s="11" t="s">
        <v>19</v>
      </c>
      <c r="C17" s="12">
        <v>0.21843003412969286</v>
      </c>
      <c r="D17" s="13">
        <v>7.03125E-2</v>
      </c>
      <c r="E17" s="13">
        <v>0.19209039548022599</v>
      </c>
      <c r="F17" s="14">
        <v>0.14705882352941177</v>
      </c>
      <c r="G17" s="19">
        <f t="shared" si="0"/>
        <v>0.15697293828483266</v>
      </c>
    </row>
    <row r="18" spans="1:7" ht="24" x14ac:dyDescent="0.25">
      <c r="A18" s="22"/>
      <c r="B18" s="11" t="s">
        <v>20</v>
      </c>
      <c r="C18" s="12">
        <v>0.18088737201365188</v>
      </c>
      <c r="D18" s="13">
        <v>0.21875</v>
      </c>
      <c r="E18" s="13">
        <v>0.20338983050847459</v>
      </c>
      <c r="F18" s="14">
        <v>0.34191176470588241</v>
      </c>
      <c r="G18" s="19">
        <f t="shared" si="0"/>
        <v>0.23623474180700221</v>
      </c>
    </row>
    <row r="19" spans="1:7" ht="24" x14ac:dyDescent="0.25">
      <c r="A19" s="22"/>
      <c r="B19" s="11" t="s">
        <v>21</v>
      </c>
      <c r="C19" s="12">
        <v>7.1672354948805458E-2</v>
      </c>
      <c r="D19" s="13">
        <v>0.1015625</v>
      </c>
      <c r="E19" s="13">
        <v>8.4745762711864389E-2</v>
      </c>
      <c r="F19" s="14">
        <v>5.8823529411764698E-2</v>
      </c>
      <c r="G19" s="19">
        <f t="shared" si="0"/>
        <v>7.9201036768108649E-2</v>
      </c>
    </row>
    <row r="20" spans="1:7" ht="24" x14ac:dyDescent="0.25">
      <c r="A20" s="22"/>
      <c r="B20" s="11" t="s">
        <v>22</v>
      </c>
      <c r="C20" s="12">
        <v>5.8020477815699661E-2</v>
      </c>
      <c r="D20" s="13">
        <v>0.1640625</v>
      </c>
      <c r="E20" s="13">
        <v>9.6045197740112997E-2</v>
      </c>
      <c r="F20" s="14">
        <v>8.8235294117647065E-2</v>
      </c>
      <c r="G20" s="19">
        <f t="shared" si="0"/>
        <v>0.10159086741836493</v>
      </c>
    </row>
    <row r="21" spans="1:7" ht="24" x14ac:dyDescent="0.25">
      <c r="A21" s="22"/>
      <c r="B21" s="11" t="s">
        <v>23</v>
      </c>
      <c r="C21" s="12">
        <v>0.13993174061433447</v>
      </c>
      <c r="D21" s="13">
        <v>0.1328125</v>
      </c>
      <c r="E21" s="13">
        <v>0.16949152542372878</v>
      </c>
      <c r="F21" s="14">
        <v>0.13235294117647059</v>
      </c>
      <c r="G21" s="19">
        <f t="shared" si="0"/>
        <v>0.14364717680363345</v>
      </c>
    </row>
    <row r="22" spans="1:7" ht="24" x14ac:dyDescent="0.25">
      <c r="A22" s="22"/>
      <c r="B22" s="11" t="s">
        <v>24</v>
      </c>
      <c r="C22" s="12">
        <v>0.11945392491467575</v>
      </c>
      <c r="D22" s="13">
        <v>0.109375</v>
      </c>
      <c r="E22" s="13">
        <v>6.2146892655367235E-2</v>
      </c>
      <c r="F22" s="14">
        <v>9.5588235294117641E-2</v>
      </c>
      <c r="G22" s="19">
        <f t="shared" si="0"/>
        <v>9.6641013216040156E-2</v>
      </c>
    </row>
    <row r="23" spans="1:7" ht="24" x14ac:dyDescent="0.25">
      <c r="A23" s="22"/>
      <c r="B23" s="11" t="s">
        <v>25</v>
      </c>
      <c r="C23" s="12">
        <v>0.10580204778156997</v>
      </c>
      <c r="D23" s="13">
        <v>0.171875</v>
      </c>
      <c r="E23" s="13">
        <v>0.11299435028248589</v>
      </c>
      <c r="F23" s="14">
        <v>0.16911764705882354</v>
      </c>
      <c r="G23" s="19">
        <f t="shared" si="0"/>
        <v>0.13994726128071985</v>
      </c>
    </row>
    <row r="24" spans="1:7" ht="24" x14ac:dyDescent="0.25">
      <c r="A24" s="22"/>
      <c r="B24" s="11" t="s">
        <v>26</v>
      </c>
      <c r="C24" s="12">
        <v>3.4129692832764506E-2</v>
      </c>
      <c r="D24" s="13">
        <v>0.1796875</v>
      </c>
      <c r="E24" s="13">
        <v>6.7796610169491525E-2</v>
      </c>
      <c r="F24" s="14">
        <v>4.779411764705882E-2</v>
      </c>
      <c r="G24" s="19">
        <f t="shared" si="0"/>
        <v>8.2351980162328711E-2</v>
      </c>
    </row>
    <row r="25" spans="1:7" ht="24.75" thickBot="1" x14ac:dyDescent="0.3">
      <c r="A25" s="23"/>
      <c r="B25" s="15" t="s">
        <v>27</v>
      </c>
      <c r="C25" s="16">
        <v>4.778156996587031E-2</v>
      </c>
      <c r="D25" s="17">
        <v>0.40625</v>
      </c>
      <c r="E25" s="17">
        <v>5.0847457627118647E-2</v>
      </c>
      <c r="F25" s="18">
        <v>6.25E-2</v>
      </c>
      <c r="G25" s="19">
        <f t="shared" si="0"/>
        <v>0.14184475689824724</v>
      </c>
    </row>
    <row r="26" spans="1:7" ht="15.75" thickTop="1" x14ac:dyDescent="0.25">
      <c r="C26" s="20">
        <f>AVERAGE(C6:C25)</f>
        <v>0.19163822525597268</v>
      </c>
      <c r="D26" s="20">
        <f>AVERAGE(D6:D25)</f>
        <v>0.17656250000000001</v>
      </c>
      <c r="E26" s="20">
        <f>AVERAGE(E6:E25)</f>
        <v>0.18785310734463273</v>
      </c>
      <c r="F26" s="20">
        <f>AVERAGE(F6:F25)</f>
        <v>0.18639705882352942</v>
      </c>
      <c r="G26" s="20">
        <f>AVERAGE(G6:G25)</f>
        <v>0.18561272285603375</v>
      </c>
    </row>
    <row r="29" spans="1:7" ht="15.75" thickBot="1" x14ac:dyDescent="0.3"/>
    <row r="30" spans="1:7" ht="15.75" thickTop="1" x14ac:dyDescent="0.25">
      <c r="A30" s="24"/>
      <c r="B30" s="25"/>
      <c r="C30" s="30" t="s">
        <v>1</v>
      </c>
      <c r="D30" s="31"/>
      <c r="E30" s="31"/>
      <c r="F30" s="32"/>
    </row>
    <row r="31" spans="1:7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3" t="s">
        <v>5</v>
      </c>
    </row>
    <row r="32" spans="1:7" ht="25.5" thickBot="1" x14ac:dyDescent="0.3">
      <c r="A32" s="28"/>
      <c r="B32" s="29"/>
      <c r="C32" s="4" t="s">
        <v>6</v>
      </c>
      <c r="D32" s="5" t="s">
        <v>6</v>
      </c>
      <c r="E32" s="5" t="s">
        <v>6</v>
      </c>
      <c r="F32" s="6" t="s">
        <v>6</v>
      </c>
    </row>
    <row r="33" spans="1:6" ht="24.75" thickTop="1" x14ac:dyDescent="0.25">
      <c r="A33" s="21" t="s">
        <v>7</v>
      </c>
      <c r="B33" s="7" t="s">
        <v>8</v>
      </c>
      <c r="C33" s="8">
        <f>C6 -($G6*C$26/$G$26)</f>
        <v>4.6763911704131744E-2</v>
      </c>
      <c r="D33" s="9">
        <f t="shared" ref="D33:F33" si="1">D6 -($G6*D$26/$G$26)</f>
        <v>-0.10577676000077657</v>
      </c>
      <c r="E33" s="9">
        <f t="shared" si="1"/>
        <v>3.2276913513498096E-2</v>
      </c>
      <c r="F33" s="10">
        <f t="shared" si="1"/>
        <v>2.6735934783146897E-2</v>
      </c>
    </row>
    <row r="34" spans="1:6" ht="24" x14ac:dyDescent="0.25">
      <c r="A34" s="22"/>
      <c r="B34" s="11" t="s">
        <v>9</v>
      </c>
      <c r="C34" s="12">
        <f t="shared" ref="C34:F34" si="2">C7 -($G7*C$26/$G$26)</f>
        <v>2.7934165840043351E-2</v>
      </c>
      <c r="D34" s="13">
        <f t="shared" si="2"/>
        <v>-2.4122821215550039E-2</v>
      </c>
      <c r="E34" s="13">
        <f t="shared" si="2"/>
        <v>9.1453609586069351E-3</v>
      </c>
      <c r="F34" s="14">
        <f t="shared" si="2"/>
        <v>-1.2956705583100137E-2</v>
      </c>
    </row>
    <row r="35" spans="1:6" ht="24" x14ac:dyDescent="0.25">
      <c r="A35" s="22"/>
      <c r="B35" s="11" t="s">
        <v>10</v>
      </c>
      <c r="C35" s="12">
        <f t="shared" ref="C35:F35" si="3">C8 -($G8*C$26/$G$26)</f>
        <v>6.1336564601010835E-2</v>
      </c>
      <c r="D35" s="13">
        <f t="shared" si="3"/>
        <v>-0.10492841948533876</v>
      </c>
      <c r="E35" s="13">
        <f t="shared" si="3"/>
        <v>4.9309151218435709E-3</v>
      </c>
      <c r="F35" s="14">
        <f t="shared" si="3"/>
        <v>3.8660939762484636E-2</v>
      </c>
    </row>
    <row r="36" spans="1:6" ht="24" x14ac:dyDescent="0.25">
      <c r="A36" s="22"/>
      <c r="B36" s="11" t="s">
        <v>11</v>
      </c>
      <c r="C36" s="12">
        <f t="shared" ref="C36:F36" si="4">C9 -($G9*C$26/$G$26)</f>
        <v>0.11633497991852715</v>
      </c>
      <c r="D36" s="13">
        <f t="shared" si="4"/>
        <v>-0.15562430848946698</v>
      </c>
      <c r="E36" s="13">
        <f t="shared" si="4"/>
        <v>1.3202575638425224E-2</v>
      </c>
      <c r="F36" s="14">
        <f t="shared" si="4"/>
        <v>2.6086752932514834E-2</v>
      </c>
    </row>
    <row r="37" spans="1:6" ht="24" x14ac:dyDescent="0.25">
      <c r="A37" s="22"/>
      <c r="B37" s="11" t="s">
        <v>12</v>
      </c>
      <c r="C37" s="12">
        <f t="shared" ref="C37:F37" si="5">C10 -($G10*C$26/$G$26)</f>
        <v>7.2057161868606945E-3</v>
      </c>
      <c r="D37" s="13">
        <f t="shared" si="5"/>
        <v>6.9493656979930152E-2</v>
      </c>
      <c r="E37" s="13">
        <f t="shared" si="5"/>
        <v>-1.3920552945706988E-2</v>
      </c>
      <c r="F37" s="14">
        <f t="shared" si="5"/>
        <v>-6.2778820221083637E-2</v>
      </c>
    </row>
    <row r="38" spans="1:6" ht="24" x14ac:dyDescent="0.25">
      <c r="A38" s="22"/>
      <c r="B38" s="11" t="s">
        <v>13</v>
      </c>
      <c r="C38" s="12">
        <f t="shared" ref="C38:F38" si="6">C11 -($G11*C$26/$G$26)</f>
        <v>-2.2418452001639305E-2</v>
      </c>
      <c r="D38" s="13">
        <f t="shared" si="6"/>
        <v>4.2589533411557301E-2</v>
      </c>
      <c r="E38" s="13">
        <f t="shared" si="6"/>
        <v>1.3526959151012596E-3</v>
      </c>
      <c r="F38" s="14">
        <f t="shared" si="6"/>
        <v>-2.1523777325019144E-2</v>
      </c>
    </row>
    <row r="39" spans="1:6" ht="24" x14ac:dyDescent="0.25">
      <c r="A39" s="22"/>
      <c r="B39" s="11" t="s">
        <v>14</v>
      </c>
      <c r="C39" s="12">
        <f t="shared" ref="C39:F39" si="7">C12 -($G12*C$26/$G$26)</f>
        <v>3.7148248927944272E-2</v>
      </c>
      <c r="D39" s="13">
        <f t="shared" si="7"/>
        <v>-0.13998660469291779</v>
      </c>
      <c r="E39" s="13">
        <f t="shared" si="7"/>
        <v>6.4326036304920287E-2</v>
      </c>
      <c r="F39" s="14">
        <f t="shared" si="7"/>
        <v>3.8512319460053457E-2</v>
      </c>
    </row>
    <row r="40" spans="1:6" ht="24" x14ac:dyDescent="0.25">
      <c r="A40" s="22"/>
      <c r="B40" s="11" t="s">
        <v>15</v>
      </c>
      <c r="C40" s="12">
        <f t="shared" ref="C40:F40" si="8">C13 -($G13*C$26/$G$26)</f>
        <v>-4.7461459398410011E-2</v>
      </c>
      <c r="D40" s="13">
        <f t="shared" si="8"/>
        <v>-6.4639956011296684E-2</v>
      </c>
      <c r="E40" s="13">
        <f t="shared" si="8"/>
        <v>3.4096381984881297E-2</v>
      </c>
      <c r="F40" s="14">
        <f t="shared" si="8"/>
        <v>7.8005033424825843E-2</v>
      </c>
    </row>
    <row r="41" spans="1:6" ht="24" x14ac:dyDescent="0.25">
      <c r="A41" s="22"/>
      <c r="B41" s="11" t="s">
        <v>16</v>
      </c>
      <c r="C41" s="12">
        <f t="shared" ref="C41:F41" si="9">C14 -($G14*C$26/$G$26)</f>
        <v>4.7559726708231886E-2</v>
      </c>
      <c r="D41" s="13">
        <f t="shared" si="9"/>
        <v>1.5040604360111454E-4</v>
      </c>
      <c r="E41" s="13">
        <f t="shared" si="9"/>
        <v>2.9646049727905271E-2</v>
      </c>
      <c r="F41" s="14">
        <f t="shared" si="9"/>
        <v>-7.7356182479738134E-2</v>
      </c>
    </row>
    <row r="42" spans="1:6" ht="24" x14ac:dyDescent="0.25">
      <c r="A42" s="22"/>
      <c r="B42" s="11" t="s">
        <v>17</v>
      </c>
      <c r="C42" s="12">
        <f t="shared" ref="C42:F42" si="10">C15 -($G15*C$26/$G$26)</f>
        <v>4.7881883098200434E-3</v>
      </c>
      <c r="D42" s="13">
        <f t="shared" si="10"/>
        <v>1.3163182511961011E-2</v>
      </c>
      <c r="E42" s="13">
        <f t="shared" si="10"/>
        <v>-1.1968775368505033E-2</v>
      </c>
      <c r="F42" s="14">
        <f t="shared" si="10"/>
        <v>-5.9825954532759379E-3</v>
      </c>
    </row>
    <row r="43" spans="1:6" ht="24" x14ac:dyDescent="0.25">
      <c r="A43" s="22"/>
      <c r="B43" s="11" t="s">
        <v>18</v>
      </c>
      <c r="C43" s="12">
        <f t="shared" ref="C43:F43" si="11">C16 -($G16*C$26/$G$26)</f>
        <v>-3.8613878220787171E-2</v>
      </c>
      <c r="D43" s="13">
        <f t="shared" si="11"/>
        <v>3.5967639859415548E-2</v>
      </c>
      <c r="E43" s="13">
        <f t="shared" si="11"/>
        <v>-9.9799321929722185E-3</v>
      </c>
      <c r="F43" s="14">
        <f t="shared" si="11"/>
        <v>1.2626170554343952E-2</v>
      </c>
    </row>
    <row r="44" spans="1:6" ht="24" x14ac:dyDescent="0.25">
      <c r="A44" s="22"/>
      <c r="B44" s="11" t="s">
        <v>19</v>
      </c>
      <c r="C44" s="12">
        <f t="shared" ref="C44:F44" si="12">C17 -($G17*C$26/$G$26)</f>
        <v>5.6361320071481008E-2</v>
      </c>
      <c r="D44" s="13">
        <f t="shared" si="12"/>
        <v>-7.9006652208185035E-2</v>
      </c>
      <c r="E44" s="13">
        <f t="shared" si="12"/>
        <v>3.3222760912445554E-2</v>
      </c>
      <c r="F44" s="14">
        <f t="shared" si="12"/>
        <v>-1.0577428775741415E-2</v>
      </c>
    </row>
    <row r="45" spans="1:6" ht="24" x14ac:dyDescent="0.25">
      <c r="A45" s="22"/>
      <c r="B45" s="11" t="s">
        <v>20</v>
      </c>
      <c r="C45" s="12">
        <f t="shared" ref="C45:F45" si="13">C18 -($G18*C$26/$G$26)</f>
        <v>-6.3016202952007799E-2</v>
      </c>
      <c r="D45" s="13">
        <f t="shared" si="13"/>
        <v>-5.9662584466280699E-3</v>
      </c>
      <c r="E45" s="13">
        <f t="shared" si="13"/>
        <v>-3.5696314171503624E-2</v>
      </c>
      <c r="F45" s="14">
        <f t="shared" si="13"/>
        <v>0.10467877557013971</v>
      </c>
    </row>
    <row r="46" spans="1:6" ht="24" x14ac:dyDescent="0.25">
      <c r="A46" s="22"/>
      <c r="B46" s="11" t="s">
        <v>21</v>
      </c>
      <c r="C46" s="12">
        <f t="shared" ref="C46:F46" si="14">C19 -($G19*C$26/$G$26)</f>
        <v>-1.0099766547660094E-2</v>
      </c>
      <c r="D46" s="13">
        <f t="shared" si="14"/>
        <v>2.6223197611685262E-2</v>
      </c>
      <c r="E46" s="13">
        <f t="shared" si="14"/>
        <v>4.5887528211920603E-3</v>
      </c>
      <c r="F46" s="14">
        <f t="shared" si="14"/>
        <v>-2.0712183885217221E-2</v>
      </c>
    </row>
    <row r="47" spans="1:6" ht="24" x14ac:dyDescent="0.25">
      <c r="A47" s="22"/>
      <c r="B47" s="11" t="s">
        <v>22</v>
      </c>
      <c r="C47" s="12">
        <f t="shared" ref="C47:F47" si="15">C20 -($G20*C$26/$G$26)</f>
        <v>-4.6868310165556981E-2</v>
      </c>
      <c r="D47" s="13">
        <f t="shared" si="15"/>
        <v>6.7425064523836065E-2</v>
      </c>
      <c r="E47" s="13">
        <f t="shared" si="15"/>
        <v>-6.7718927520007827E-3</v>
      </c>
      <c r="F47" s="14">
        <f t="shared" si="15"/>
        <v>-1.378486160627819E-2</v>
      </c>
    </row>
    <row r="48" spans="1:6" ht="24" x14ac:dyDescent="0.25">
      <c r="A48" s="22"/>
      <c r="B48" s="11" t="s">
        <v>23</v>
      </c>
      <c r="C48" s="12">
        <f t="shared" ref="C48:F48" si="16">C21 -($G21*C$26/$G$26)</f>
        <v>-8.3786208851351907E-3</v>
      </c>
      <c r="D48" s="13">
        <f t="shared" si="16"/>
        <v>-3.830636656443176E-3</v>
      </c>
      <c r="E48" s="13">
        <f t="shared" si="16"/>
        <v>2.4110497072690834E-2</v>
      </c>
      <c r="F48" s="14">
        <f t="shared" si="16"/>
        <v>-1.1901239531112301E-2</v>
      </c>
    </row>
    <row r="49" spans="1:6" ht="24" x14ac:dyDescent="0.25">
      <c r="A49" s="22"/>
      <c r="B49" s="11" t="s">
        <v>24</v>
      </c>
      <c r="C49" s="12">
        <f t="shared" ref="C49:F49" si="17">C22 -($G22*C$26/$G$26)</f>
        <v>1.9675677094747823E-2</v>
      </c>
      <c r="D49" s="13">
        <f t="shared" si="17"/>
        <v>1.7446070595781543E-2</v>
      </c>
      <c r="E49" s="13">
        <f t="shared" si="17"/>
        <v>-3.5660597856195596E-2</v>
      </c>
      <c r="F49" s="14">
        <f t="shared" si="17"/>
        <v>-1.4611498343336804E-3</v>
      </c>
    </row>
    <row r="50" spans="1:6" ht="24" x14ac:dyDescent="0.25">
      <c r="A50" s="22"/>
      <c r="B50" s="11" t="s">
        <v>25</v>
      </c>
      <c r="C50" s="12">
        <f t="shared" ref="C50:F50" si="18">C23 -($G23*C$26/$G$26)</f>
        <v>-3.8688288702921916E-2</v>
      </c>
      <c r="D50" s="13">
        <f t="shared" si="18"/>
        <v>3.8751376038929142E-2</v>
      </c>
      <c r="E50" s="13">
        <f t="shared" si="18"/>
        <v>-2.8642103789389861E-2</v>
      </c>
      <c r="F50" s="14">
        <f t="shared" si="18"/>
        <v>2.8579016453382788E-2</v>
      </c>
    </row>
    <row r="51" spans="1:6" ht="24" x14ac:dyDescent="0.25">
      <c r="A51" s="22"/>
      <c r="B51" s="11" t="s">
        <v>26</v>
      </c>
      <c r="C51" s="12">
        <f t="shared" ref="C51:F51" si="19">C24 -($G24*C$26/$G$26)</f>
        <v>-5.089566039619773E-2</v>
      </c>
      <c r="D51" s="13">
        <f t="shared" si="19"/>
        <v>0.10135088991379922</v>
      </c>
      <c r="E51" s="13">
        <f t="shared" si="19"/>
        <v>-1.5549375662934461E-2</v>
      </c>
      <c r="F51" s="14">
        <f t="shared" si="19"/>
        <v>-3.4905853854666935E-2</v>
      </c>
    </row>
    <row r="52" spans="1:6" ht="24.75" thickBot="1" x14ac:dyDescent="0.3">
      <c r="A52" s="23"/>
      <c r="B52" s="15" t="s">
        <v>27</v>
      </c>
      <c r="C52" s="16">
        <f t="shared" ref="C52:F52" si="20">C25 -($G25*C$26/$G$26)</f>
        <v>-9.8667860092481699E-2</v>
      </c>
      <c r="D52" s="17">
        <f t="shared" si="20"/>
        <v>0.27132139971610703</v>
      </c>
      <c r="E52" s="17">
        <f t="shared" si="20"/>
        <v>-9.2709395232300457E-2</v>
      </c>
      <c r="F52" s="18">
        <f t="shared" si="20"/>
        <v>-7.9944144391324801E-2</v>
      </c>
    </row>
    <row r="53" spans="1:6" ht="15.75" thickTop="1" x14ac:dyDescent="0.25"/>
  </sheetData>
  <mergeCells count="6">
    <mergeCell ref="A33:A52"/>
    <mergeCell ref="A3:B5"/>
    <mergeCell ref="C3:F3"/>
    <mergeCell ref="A6:A25"/>
    <mergeCell ref="A30:B32"/>
    <mergeCell ref="C30:F30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EBDBA-D0FF-43BA-8DAC-CC44B90286E5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28</v>
      </c>
      <c r="B6" s="7" t="s">
        <v>29</v>
      </c>
      <c r="C6" s="8">
        <v>0.21501706484641636</v>
      </c>
      <c r="D6" s="9">
        <v>0.2421875</v>
      </c>
      <c r="E6" s="9">
        <v>0.22033898305084743</v>
      </c>
      <c r="F6" s="10">
        <v>0.21691176470588236</v>
      </c>
      <c r="G6" s="19">
        <f t="shared" ref="G6:G21" si="0">AVERAGE(C6:F6)</f>
        <v>0.22361382815078654</v>
      </c>
    </row>
    <row r="7" spans="1:7" x14ac:dyDescent="0.25">
      <c r="A7" s="22"/>
      <c r="B7" s="11" t="s">
        <v>30</v>
      </c>
      <c r="C7" s="12">
        <v>0.34470989761092158</v>
      </c>
      <c r="D7" s="13">
        <v>0.1953125</v>
      </c>
      <c r="E7" s="13">
        <v>0.2711864406779661</v>
      </c>
      <c r="F7" s="14">
        <v>0.25735294117647056</v>
      </c>
      <c r="G7" s="19">
        <f t="shared" si="0"/>
        <v>0.26714044486633953</v>
      </c>
    </row>
    <row r="8" spans="1:7" x14ac:dyDescent="0.25">
      <c r="A8" s="22"/>
      <c r="B8" s="11" t="s">
        <v>31</v>
      </c>
      <c r="C8" s="12">
        <v>0.41979522184300339</v>
      </c>
      <c r="D8" s="13">
        <v>0.21875</v>
      </c>
      <c r="E8" s="13">
        <v>0.43502824858757061</v>
      </c>
      <c r="F8" s="14">
        <v>0.30514705882352944</v>
      </c>
      <c r="G8" s="19">
        <f t="shared" si="0"/>
        <v>0.3446801323135259</v>
      </c>
    </row>
    <row r="9" spans="1:7" x14ac:dyDescent="0.25">
      <c r="A9" s="22"/>
      <c r="B9" s="11" t="s">
        <v>32</v>
      </c>
      <c r="C9" s="12">
        <v>0.39249146757679187</v>
      </c>
      <c r="D9" s="13">
        <v>0.1796875</v>
      </c>
      <c r="E9" s="13">
        <v>0.29943502824858759</v>
      </c>
      <c r="F9" s="14">
        <v>0.29779411764705882</v>
      </c>
      <c r="G9" s="19">
        <f t="shared" si="0"/>
        <v>0.29235202836810958</v>
      </c>
    </row>
    <row r="10" spans="1:7" x14ac:dyDescent="0.25">
      <c r="A10" s="22"/>
      <c r="B10" s="11" t="s">
        <v>33</v>
      </c>
      <c r="C10" s="12">
        <v>0.15699658703071673</v>
      </c>
      <c r="D10" s="13">
        <v>7.8125E-2</v>
      </c>
      <c r="E10" s="13">
        <v>0.14689265536723164</v>
      </c>
      <c r="F10" s="14">
        <v>0.11397058823529412</v>
      </c>
      <c r="G10" s="19">
        <f t="shared" si="0"/>
        <v>0.12399620765831061</v>
      </c>
    </row>
    <row r="11" spans="1:7" x14ac:dyDescent="0.25">
      <c r="A11" s="22"/>
      <c r="B11" s="11" t="s">
        <v>34</v>
      </c>
      <c r="C11" s="12">
        <v>0.25938566552901021</v>
      </c>
      <c r="D11" s="13">
        <v>0.3671875</v>
      </c>
      <c r="E11" s="13">
        <v>0.29378531073446329</v>
      </c>
      <c r="F11" s="14">
        <v>0.30882352941176472</v>
      </c>
      <c r="G11" s="19">
        <f t="shared" si="0"/>
        <v>0.30729550141880957</v>
      </c>
    </row>
    <row r="12" spans="1:7" x14ac:dyDescent="0.25">
      <c r="A12" s="22"/>
      <c r="B12" s="11" t="s">
        <v>35</v>
      </c>
      <c r="C12" s="12">
        <v>6.8259385665529013E-2</v>
      </c>
      <c r="D12" s="13">
        <v>0.2734375</v>
      </c>
      <c r="E12" s="13">
        <v>0.11299435028248589</v>
      </c>
      <c r="F12" s="14">
        <v>0.20220588235294121</v>
      </c>
      <c r="G12" s="19">
        <f t="shared" si="0"/>
        <v>0.16422427957523902</v>
      </c>
    </row>
    <row r="13" spans="1:7" x14ac:dyDescent="0.25">
      <c r="A13" s="22"/>
      <c r="B13" s="11" t="s">
        <v>36</v>
      </c>
      <c r="C13" s="12">
        <v>0.13651877133105803</v>
      </c>
      <c r="D13" s="13">
        <v>0.125</v>
      </c>
      <c r="E13" s="13">
        <v>0.20903954802259886</v>
      </c>
      <c r="F13" s="14">
        <v>0.1176470588235294</v>
      </c>
      <c r="G13" s="19">
        <f t="shared" si="0"/>
        <v>0.14705134454429658</v>
      </c>
    </row>
    <row r="14" spans="1:7" x14ac:dyDescent="0.25">
      <c r="A14" s="22"/>
      <c r="B14" s="11" t="s">
        <v>37</v>
      </c>
      <c r="C14" s="12">
        <v>0.19453924914675766</v>
      </c>
      <c r="D14" s="13">
        <v>0.15625</v>
      </c>
      <c r="E14" s="13">
        <v>0.22033898305084743</v>
      </c>
      <c r="F14" s="14">
        <v>0.20955882352941177</v>
      </c>
      <c r="G14" s="19">
        <f t="shared" si="0"/>
        <v>0.19517176393175423</v>
      </c>
    </row>
    <row r="15" spans="1:7" ht="24" x14ac:dyDescent="0.25">
      <c r="A15" s="22"/>
      <c r="B15" s="11" t="s">
        <v>38</v>
      </c>
      <c r="C15" s="12">
        <v>0.28327645051194539</v>
      </c>
      <c r="D15" s="13">
        <v>0.140625</v>
      </c>
      <c r="E15" s="13">
        <v>0.25423728813559321</v>
      </c>
      <c r="F15" s="14">
        <v>0.39705882352941174</v>
      </c>
      <c r="G15" s="19">
        <f t="shared" si="0"/>
        <v>0.26879939054423757</v>
      </c>
    </row>
    <row r="16" spans="1:7" x14ac:dyDescent="0.25">
      <c r="A16" s="22"/>
      <c r="B16" s="11" t="s">
        <v>39</v>
      </c>
      <c r="C16" s="12">
        <v>0.13651877133105803</v>
      </c>
      <c r="D16" s="13">
        <v>0.234375</v>
      </c>
      <c r="E16" s="13">
        <v>0.14124293785310735</v>
      </c>
      <c r="F16" s="14">
        <v>0.17279411764705879</v>
      </c>
      <c r="G16" s="19">
        <f t="shared" si="0"/>
        <v>0.17123270670780605</v>
      </c>
    </row>
    <row r="17" spans="1:7" x14ac:dyDescent="0.25">
      <c r="A17" s="22"/>
      <c r="B17" s="11" t="s">
        <v>40</v>
      </c>
      <c r="C17" s="12">
        <v>0.13651877133105803</v>
      </c>
      <c r="D17" s="13">
        <v>0.125</v>
      </c>
      <c r="E17" s="13">
        <v>0.15819209039548024</v>
      </c>
      <c r="F17" s="14">
        <v>9.1911764705882359E-2</v>
      </c>
      <c r="G17" s="19">
        <f t="shared" si="0"/>
        <v>0.12790565660810516</v>
      </c>
    </row>
    <row r="18" spans="1:7" x14ac:dyDescent="0.25">
      <c r="A18" s="22"/>
      <c r="B18" s="11" t="s">
        <v>41</v>
      </c>
      <c r="C18" s="12">
        <v>0.10238907849829351</v>
      </c>
      <c r="D18" s="13">
        <v>0.40625</v>
      </c>
      <c r="E18" s="13">
        <v>8.4745762711864389E-2</v>
      </c>
      <c r="F18" s="14">
        <v>0.17647058823529413</v>
      </c>
      <c r="G18" s="19">
        <f t="shared" si="0"/>
        <v>0.19246385736136301</v>
      </c>
    </row>
    <row r="19" spans="1:7" ht="24" x14ac:dyDescent="0.25">
      <c r="A19" s="22"/>
      <c r="B19" s="11" t="s">
        <v>42</v>
      </c>
      <c r="C19" s="12">
        <v>6.1433447098976107E-2</v>
      </c>
      <c r="D19" s="13">
        <v>0.109375</v>
      </c>
      <c r="E19" s="13">
        <v>8.4745762711864389E-2</v>
      </c>
      <c r="F19" s="14">
        <v>0.10661764705882354</v>
      </c>
      <c r="G19" s="19">
        <f t="shared" si="0"/>
        <v>9.0542964217416005E-2</v>
      </c>
    </row>
    <row r="20" spans="1:7" ht="24" x14ac:dyDescent="0.25">
      <c r="A20" s="22"/>
      <c r="B20" s="11" t="s">
        <v>43</v>
      </c>
      <c r="C20" s="12">
        <v>0.27303754266211605</v>
      </c>
      <c r="D20" s="13">
        <v>0.3359375</v>
      </c>
      <c r="E20" s="13">
        <v>0.23163841807909605</v>
      </c>
      <c r="F20" s="14">
        <v>0.28676470588235292</v>
      </c>
      <c r="G20" s="19">
        <f t="shared" si="0"/>
        <v>0.28184454165589123</v>
      </c>
    </row>
    <row r="21" spans="1:7" ht="24.75" thickBot="1" x14ac:dyDescent="0.3">
      <c r="A21" s="23"/>
      <c r="B21" s="15" t="s">
        <v>44</v>
      </c>
      <c r="C21" s="16">
        <v>0.39931740614334471</v>
      </c>
      <c r="D21" s="17">
        <v>0.203125</v>
      </c>
      <c r="E21" s="17">
        <v>0.32768361581920902</v>
      </c>
      <c r="F21" s="18">
        <v>0.31985294117647056</v>
      </c>
      <c r="G21" s="19">
        <f t="shared" si="0"/>
        <v>0.31249474078475603</v>
      </c>
    </row>
    <row r="22" spans="1:7" ht="15.75" thickTop="1" x14ac:dyDescent="0.25">
      <c r="C22" s="20">
        <f>AVERAGE(C6:C21)</f>
        <v>0.22376279863481227</v>
      </c>
      <c r="D22" s="20">
        <f>AVERAGE(D6:D21)</f>
        <v>0.2119140625</v>
      </c>
      <c r="E22" s="20">
        <f>AVERAGE(E6:E21)</f>
        <v>0.21822033898305079</v>
      </c>
      <c r="F22" s="20">
        <f>AVERAGE(F6:F21)</f>
        <v>0.22380514705882348</v>
      </c>
      <c r="G22" s="20">
        <f>AVERAGE(G6:G21)</f>
        <v>0.21942558679417162</v>
      </c>
    </row>
    <row r="25" spans="1:7" ht="15.75" thickBot="1" x14ac:dyDescent="0.3"/>
    <row r="26" spans="1:7" ht="15.75" thickTop="1" x14ac:dyDescent="0.25">
      <c r="A26" s="24"/>
      <c r="B26" s="25"/>
      <c r="C26" s="30" t="s">
        <v>1</v>
      </c>
      <c r="D26" s="31"/>
      <c r="E26" s="31"/>
      <c r="F26" s="32"/>
    </row>
    <row r="27" spans="1:7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3" t="s">
        <v>5</v>
      </c>
    </row>
    <row r="28" spans="1:7" ht="25.5" thickBot="1" x14ac:dyDescent="0.3">
      <c r="A28" s="28"/>
      <c r="B28" s="29"/>
      <c r="C28" s="4" t="s">
        <v>6</v>
      </c>
      <c r="D28" s="5" t="s">
        <v>6</v>
      </c>
      <c r="E28" s="5" t="s">
        <v>6</v>
      </c>
      <c r="F28" s="6" t="s">
        <v>6</v>
      </c>
    </row>
    <row r="29" spans="1:7" ht="15.75" thickTop="1" x14ac:dyDescent="0.25">
      <c r="A29" s="21" t="s">
        <v>28</v>
      </c>
      <c r="B29" s="7" t="s">
        <v>29</v>
      </c>
      <c r="C29" s="8">
        <f>C6 -($G6*C$22/$G$22)</f>
        <v>-1.3016760795803717E-2</v>
      </c>
      <c r="D29" s="9">
        <f t="shared" ref="D29:F29" si="1">D6 -($G6*D$22/$G$22)</f>
        <v>2.622857083892402E-2</v>
      </c>
      <c r="E29" s="9">
        <f t="shared" si="1"/>
        <v>-2.0465923658224694E-3</v>
      </c>
      <c r="F29" s="10">
        <f t="shared" si="1"/>
        <v>-1.1165217677297862E-2</v>
      </c>
    </row>
    <row r="30" spans="1:7" x14ac:dyDescent="0.25">
      <c r="A30" s="22"/>
      <c r="B30" s="11" t="s">
        <v>30</v>
      </c>
      <c r="C30" s="12">
        <f t="shared" ref="C30:F30" si="2">C7 -($G7*C$22/$G$22)</f>
        <v>7.228909908338782E-2</v>
      </c>
      <c r="D30" s="13">
        <f t="shared" si="2"/>
        <v>-6.2683013452977943E-2</v>
      </c>
      <c r="E30" s="13">
        <f t="shared" si="2"/>
        <v>5.5133289569584965E-3</v>
      </c>
      <c r="F30" s="14">
        <f t="shared" si="2"/>
        <v>-1.5119414587368374E-2</v>
      </c>
    </row>
    <row r="31" spans="1:7" x14ac:dyDescent="0.25">
      <c r="A31" s="22"/>
      <c r="B31" s="11" t="s">
        <v>31</v>
      </c>
      <c r="C31" s="12">
        <f t="shared" ref="C31:F31" si="3">C8 -($G8*C$22/$G$22)</f>
        <v>6.830207025973245E-2</v>
      </c>
      <c r="D31" s="13">
        <f t="shared" si="3"/>
        <v>-0.1141308101587219</v>
      </c>
      <c r="E31" s="13">
        <f t="shared" si="3"/>
        <v>9.2241354802318043E-2</v>
      </c>
      <c r="F31" s="14">
        <f t="shared" si="3"/>
        <v>-4.6412614903328875E-2</v>
      </c>
    </row>
    <row r="32" spans="1:7" x14ac:dyDescent="0.25">
      <c r="A32" s="22"/>
      <c r="B32" s="11" t="s">
        <v>32</v>
      </c>
      <c r="C32" s="12">
        <f t="shared" ref="C32:F32" si="4">C9 -($G9*C$22/$G$22)</f>
        <v>9.436074813806028E-2</v>
      </c>
      <c r="D32" s="13">
        <f t="shared" si="4"/>
        <v>-0.10265653706854738</v>
      </c>
      <c r="E32" s="13">
        <f t="shared" si="4"/>
        <v>8.6888137120159081E-3</v>
      </c>
      <c r="F32" s="14">
        <f t="shared" si="4"/>
        <v>-3.9302478152891673E-4</v>
      </c>
    </row>
    <row r="33" spans="1:6" x14ac:dyDescent="0.25">
      <c r="A33" s="22"/>
      <c r="B33" s="11" t="s">
        <v>33</v>
      </c>
      <c r="C33" s="12">
        <f t="shared" ref="C33:F33" si="5">C10 -($G10*C$22/$G$22)</f>
        <v>3.0549444511492968E-2</v>
      </c>
      <c r="D33" s="13">
        <f t="shared" si="5"/>
        <v>-4.1626486065818147E-2</v>
      </c>
      <c r="E33" s="13">
        <f t="shared" si="5"/>
        <v>2.3577526702719731E-2</v>
      </c>
      <c r="F33" s="14">
        <f t="shared" si="5"/>
        <v>-1.2500485148394538E-2</v>
      </c>
    </row>
    <row r="34" spans="1:6" x14ac:dyDescent="0.25">
      <c r="A34" s="22"/>
      <c r="B34" s="11" t="s">
        <v>34</v>
      </c>
      <c r="C34" s="12">
        <f t="shared" ref="C34:F34" si="6">C11 -($G11*C$22/$G$22)</f>
        <v>-5.3983902760494251E-2</v>
      </c>
      <c r="D34" s="13">
        <f t="shared" si="6"/>
        <v>7.0411544902660494E-2</v>
      </c>
      <c r="E34" s="13">
        <f t="shared" si="6"/>
        <v>-1.1822296232913365E-2</v>
      </c>
      <c r="F34" s="14">
        <f t="shared" si="6"/>
        <v>-4.6053459092530447E-3</v>
      </c>
    </row>
    <row r="35" spans="1:6" x14ac:dyDescent="0.25">
      <c r="A35" s="22"/>
      <c r="B35" s="11" t="s">
        <v>35</v>
      </c>
      <c r="C35" s="12">
        <f t="shared" ref="C35:F35" si="7">C12 -($G12*C$22/$G$22)</f>
        <v>-9.9210985217022082E-2</v>
      </c>
      <c r="D35" s="13">
        <f t="shared" si="7"/>
        <v>0.1148350564364353</v>
      </c>
      <c r="E35" s="13">
        <f t="shared" si="7"/>
        <v>-5.0327887938402704E-2</v>
      </c>
      <c r="F35" s="14">
        <f t="shared" si="7"/>
        <v>3.470381671898945E-2</v>
      </c>
    </row>
    <row r="36" spans="1:6" x14ac:dyDescent="0.25">
      <c r="A36" s="22"/>
      <c r="B36" s="11" t="s">
        <v>36</v>
      </c>
      <c r="C36" s="12">
        <f t="shared" ref="C36:F36" si="8">C13 -($G13*C$22/$G$22)</f>
        <v>-1.3439220710724453E-2</v>
      </c>
      <c r="D36" s="13">
        <f t="shared" si="8"/>
        <v>-1.7017383996791147E-2</v>
      </c>
      <c r="E36" s="13">
        <f t="shared" si="8"/>
        <v>6.2795918356606972E-2</v>
      </c>
      <c r="F36" s="14">
        <f t="shared" si="8"/>
        <v>-3.2339313649091442E-2</v>
      </c>
    </row>
    <row r="37" spans="1:6" x14ac:dyDescent="0.25">
      <c r="A37" s="22"/>
      <c r="B37" s="11" t="s">
        <v>37</v>
      </c>
      <c r="C37" s="12">
        <f t="shared" ref="C37:F37" si="9">C14 -($G14*C$22/$G$22)</f>
        <v>-4.4903205124460777E-3</v>
      </c>
      <c r="D37" s="13">
        <f t="shared" si="9"/>
        <v>-3.2240512817293759E-2</v>
      </c>
      <c r="E37" s="13">
        <f t="shared" si="9"/>
        <v>2.6239246974677749E-2</v>
      </c>
      <c r="F37" s="14">
        <f t="shared" si="9"/>
        <v>1.0491586355061977E-2</v>
      </c>
    </row>
    <row r="38" spans="1:6" ht="24" x14ac:dyDescent="0.25">
      <c r="A38" s="22"/>
      <c r="B38" s="11" t="s">
        <v>38</v>
      </c>
      <c r="C38" s="12">
        <f t="shared" ref="C38:F38" si="10">C15 -($G15*C$22/$G$22)</f>
        <v>9.1639152407938518E-3</v>
      </c>
      <c r="D38" s="13">
        <f t="shared" si="10"/>
        <v>-0.11897266898646164</v>
      </c>
      <c r="E38" s="13">
        <f t="shared" si="10"/>
        <v>-1.30856571051714E-2</v>
      </c>
      <c r="F38" s="14">
        <f t="shared" si="10"/>
        <v>0.12289441085083913</v>
      </c>
    </row>
    <row r="39" spans="1:6" x14ac:dyDescent="0.25">
      <c r="A39" s="22"/>
      <c r="B39" s="11" t="s">
        <v>39</v>
      </c>
      <c r="C39" s="12">
        <f t="shared" ref="C39:F39" si="11">C16 -($G16*C$22/$G$22)</f>
        <v>-3.8098556714161569E-2</v>
      </c>
      <c r="D39" s="13">
        <f t="shared" si="11"/>
        <v>6.9004046496021376E-2</v>
      </c>
      <c r="E39" s="13">
        <f t="shared" si="11"/>
        <v>-2.9049232028674543E-2</v>
      </c>
      <c r="F39" s="14">
        <f t="shared" si="11"/>
        <v>-1.8562577531853475E-3</v>
      </c>
    </row>
    <row r="40" spans="1:6" x14ac:dyDescent="0.25">
      <c r="A40" s="22"/>
      <c r="B40" s="11" t="s">
        <v>40</v>
      </c>
      <c r="C40" s="12">
        <f t="shared" ref="C40:F40" si="12">C17 -($G17*C$22/$G$22)</f>
        <v>6.0849048800143135E-3</v>
      </c>
      <c r="D40" s="13">
        <f t="shared" si="12"/>
        <v>1.4728958707130313E-3</v>
      </c>
      <c r="E40" s="13">
        <f t="shared" si="12"/>
        <v>3.0988986369820698E-2</v>
      </c>
      <c r="F40" s="14">
        <f t="shared" si="12"/>
        <v>-3.8546787120548098E-2</v>
      </c>
    </row>
    <row r="41" spans="1:6" x14ac:dyDescent="0.25">
      <c r="A41" s="22"/>
      <c r="B41" s="11" t="s">
        <v>41</v>
      </c>
      <c r="C41" s="12">
        <f t="shared" ref="C41:F41" si="13">C18 -($G18*C$22/$G$22)</f>
        <v>-9.3879059545367988E-2</v>
      </c>
      <c r="D41" s="13">
        <f t="shared" si="13"/>
        <v>0.22037469487377798</v>
      </c>
      <c r="E41" s="13">
        <f t="shared" si="13"/>
        <v>-0.10666094062205035</v>
      </c>
      <c r="F41" s="14">
        <f t="shared" si="13"/>
        <v>-1.9834694706359679E-2</v>
      </c>
    </row>
    <row r="42" spans="1:6" ht="24" x14ac:dyDescent="0.25">
      <c r="A42" s="22"/>
      <c r="B42" s="11" t="s">
        <v>42</v>
      </c>
      <c r="C42" s="12">
        <f t="shared" ref="C42:F42" si="14">C19 -($G19*C$22/$G$22)</f>
        <v>-3.0899208203367237E-2</v>
      </c>
      <c r="D42" s="13">
        <f t="shared" si="14"/>
        <v>2.193156344169607E-2</v>
      </c>
      <c r="E42" s="13">
        <f t="shared" si="14"/>
        <v>-5.2998724974364503E-3</v>
      </c>
      <c r="F42" s="14">
        <f t="shared" si="14"/>
        <v>1.4267517259107618E-2</v>
      </c>
    </row>
    <row r="43" spans="1:6" ht="24" x14ac:dyDescent="0.25">
      <c r="A43" s="22"/>
      <c r="B43" s="11" t="s">
        <v>43</v>
      </c>
      <c r="C43" s="12">
        <f t="shared" ref="C43:F43" si="15">C20 -($G20*C$22/$G$22)</f>
        <v>-1.4377996894017975E-2</v>
      </c>
      <c r="D43" s="13">
        <f t="shared" si="15"/>
        <v>6.3741250290178797E-2</v>
      </c>
      <c r="E43" s="13">
        <f t="shared" si="15"/>
        <v>-4.865802464325672E-2</v>
      </c>
      <c r="F43" s="14">
        <f t="shared" si="15"/>
        <v>-7.0522875290413012E-4</v>
      </c>
    </row>
    <row r="44" spans="1:6" ht="24.75" thickBot="1" x14ac:dyDescent="0.3">
      <c r="A44" s="23"/>
      <c r="B44" s="15" t="s">
        <v>44</v>
      </c>
      <c r="C44" s="16">
        <f t="shared" ref="C44:F44" si="16">C21 -($G21*C$22/$G$22)</f>
        <v>8.0645829239923361E-2</v>
      </c>
      <c r="D44" s="17">
        <f t="shared" si="16"/>
        <v>-9.8672210603795774E-2</v>
      </c>
      <c r="E44" s="17">
        <f t="shared" si="16"/>
        <v>1.6905327558610517E-2</v>
      </c>
      <c r="F44" s="18">
        <f t="shared" si="16"/>
        <v>1.1210538052620067E-3</v>
      </c>
    </row>
    <row r="45" spans="1:6" ht="15.75" thickTop="1" x14ac:dyDescent="0.25"/>
  </sheetData>
  <mergeCells count="6">
    <mergeCell ref="A29:A44"/>
    <mergeCell ref="A3:B5"/>
    <mergeCell ref="C3:F3"/>
    <mergeCell ref="A6:A21"/>
    <mergeCell ref="A26:B28"/>
    <mergeCell ref="C26:F26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158E5-178A-4F1D-B1D1-0B0C0BE2358C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64</v>
      </c>
      <c r="B6" s="7" t="s">
        <v>65</v>
      </c>
      <c r="C6" s="8">
        <v>6.8259385665529013E-2</v>
      </c>
      <c r="D6" s="9">
        <v>0.1953125</v>
      </c>
      <c r="E6" s="9">
        <v>8.4745762711864389E-2</v>
      </c>
      <c r="F6" s="10">
        <v>0.11397058823529412</v>
      </c>
      <c r="G6" s="19">
        <f t="shared" ref="G6:G23" si="0">AVERAGE(C6:F6)</f>
        <v>0.11557205915317188</v>
      </c>
    </row>
    <row r="7" spans="1:7" ht="24" x14ac:dyDescent="0.25">
      <c r="A7" s="22"/>
      <c r="B7" s="11" t="s">
        <v>66</v>
      </c>
      <c r="C7" s="12">
        <v>0.13993174061433447</v>
      </c>
      <c r="D7" s="13">
        <v>0.265625</v>
      </c>
      <c r="E7" s="13">
        <v>0.20338983050847459</v>
      </c>
      <c r="F7" s="14">
        <v>0.20955882352941177</v>
      </c>
      <c r="G7" s="19">
        <f t="shared" si="0"/>
        <v>0.20462634866305521</v>
      </c>
    </row>
    <row r="8" spans="1:7" ht="24" x14ac:dyDescent="0.25">
      <c r="A8" s="22"/>
      <c r="B8" s="11" t="s">
        <v>67</v>
      </c>
      <c r="C8" s="12">
        <v>5.8020477815699661E-2</v>
      </c>
      <c r="D8" s="13">
        <v>2.34375E-2</v>
      </c>
      <c r="E8" s="13">
        <v>5.6497175141242945E-2</v>
      </c>
      <c r="F8" s="14">
        <v>7.720588235294118E-2</v>
      </c>
      <c r="G8" s="19">
        <f t="shared" si="0"/>
        <v>5.3790258827470946E-2</v>
      </c>
    </row>
    <row r="9" spans="1:7" ht="24" x14ac:dyDescent="0.25">
      <c r="A9" s="22"/>
      <c r="B9" s="11" t="s">
        <v>68</v>
      </c>
      <c r="C9" s="12">
        <v>0.24232081911262798</v>
      </c>
      <c r="D9" s="13">
        <v>0.140625</v>
      </c>
      <c r="E9" s="13">
        <v>0.2655367231638418</v>
      </c>
      <c r="F9" s="14">
        <v>0.22426470588235292</v>
      </c>
      <c r="G9" s="19">
        <f t="shared" si="0"/>
        <v>0.21818681203970566</v>
      </c>
    </row>
    <row r="10" spans="1:7" ht="24" x14ac:dyDescent="0.25">
      <c r="A10" s="22"/>
      <c r="B10" s="11" t="s">
        <v>69</v>
      </c>
      <c r="C10" s="12">
        <v>0.34812286689419802</v>
      </c>
      <c r="D10" s="13">
        <v>0.1328125</v>
      </c>
      <c r="E10" s="13">
        <v>0.33333333333333326</v>
      </c>
      <c r="F10" s="14">
        <v>0.23897058823529413</v>
      </c>
      <c r="G10" s="19">
        <f t="shared" si="0"/>
        <v>0.26330982211570636</v>
      </c>
    </row>
    <row r="11" spans="1:7" ht="24" x14ac:dyDescent="0.25">
      <c r="A11" s="22"/>
      <c r="B11" s="11" t="s">
        <v>70</v>
      </c>
      <c r="C11" s="12">
        <v>0.27986348122866894</v>
      </c>
      <c r="D11" s="13">
        <v>0.1015625</v>
      </c>
      <c r="E11" s="13">
        <v>0.21468926553672316</v>
      </c>
      <c r="F11" s="14">
        <v>0.19117647058823528</v>
      </c>
      <c r="G11" s="19">
        <f t="shared" si="0"/>
        <v>0.19682292933840684</v>
      </c>
    </row>
    <row r="12" spans="1:7" ht="24" x14ac:dyDescent="0.25">
      <c r="A12" s="22"/>
      <c r="B12" s="11" t="s">
        <v>71</v>
      </c>
      <c r="C12" s="12">
        <v>0.36177474402730375</v>
      </c>
      <c r="D12" s="13">
        <v>0.1484375</v>
      </c>
      <c r="E12" s="13">
        <v>0.42372881355932202</v>
      </c>
      <c r="F12" s="14">
        <v>0.25367647058823528</v>
      </c>
      <c r="G12" s="19">
        <f t="shared" si="0"/>
        <v>0.29690438204371528</v>
      </c>
    </row>
    <row r="13" spans="1:7" ht="24" x14ac:dyDescent="0.25">
      <c r="A13" s="22"/>
      <c r="B13" s="11" t="s">
        <v>72</v>
      </c>
      <c r="C13" s="12">
        <v>0.30716723549488056</v>
      </c>
      <c r="D13" s="13">
        <v>0.125</v>
      </c>
      <c r="E13" s="13">
        <v>0.21468926553672316</v>
      </c>
      <c r="F13" s="14">
        <v>0.18382352941176472</v>
      </c>
      <c r="G13" s="19">
        <f t="shared" si="0"/>
        <v>0.20767000761084212</v>
      </c>
    </row>
    <row r="14" spans="1:7" ht="24" x14ac:dyDescent="0.25">
      <c r="A14" s="22"/>
      <c r="B14" s="11" t="s">
        <v>73</v>
      </c>
      <c r="C14" s="12">
        <v>0.26621160409556316</v>
      </c>
      <c r="D14" s="13">
        <v>7.8125E-2</v>
      </c>
      <c r="E14" s="13">
        <v>0.20338983050847459</v>
      </c>
      <c r="F14" s="14">
        <v>0.10294117647058823</v>
      </c>
      <c r="G14" s="19">
        <f t="shared" si="0"/>
        <v>0.1626669027686565</v>
      </c>
    </row>
    <row r="15" spans="1:7" ht="24" x14ac:dyDescent="0.25">
      <c r="A15" s="22"/>
      <c r="B15" s="11" t="s">
        <v>74</v>
      </c>
      <c r="C15" s="12">
        <v>0.32081911262798635</v>
      </c>
      <c r="D15" s="13">
        <v>0.1484375</v>
      </c>
      <c r="E15" s="13">
        <v>0.2655367231638418</v>
      </c>
      <c r="F15" s="14">
        <v>0.19485294117647059</v>
      </c>
      <c r="G15" s="19">
        <f t="shared" si="0"/>
        <v>0.23241156924207468</v>
      </c>
    </row>
    <row r="16" spans="1:7" ht="24" x14ac:dyDescent="0.25">
      <c r="A16" s="22"/>
      <c r="B16" s="11" t="s">
        <v>75</v>
      </c>
      <c r="C16" s="12">
        <v>0.10580204778156997</v>
      </c>
      <c r="D16" s="13">
        <v>0.1796875</v>
      </c>
      <c r="E16" s="13">
        <v>9.6045197740112997E-2</v>
      </c>
      <c r="F16" s="14">
        <v>0.10294117647058823</v>
      </c>
      <c r="G16" s="19">
        <f t="shared" si="0"/>
        <v>0.1211189804980678</v>
      </c>
    </row>
    <row r="17" spans="1:7" ht="24" x14ac:dyDescent="0.25">
      <c r="A17" s="22"/>
      <c r="B17" s="11" t="s">
        <v>76</v>
      </c>
      <c r="C17" s="12">
        <v>8.8737201365187715E-2</v>
      </c>
      <c r="D17" s="13">
        <v>0.1328125</v>
      </c>
      <c r="E17" s="13">
        <v>9.6045197740112997E-2</v>
      </c>
      <c r="F17" s="14">
        <v>0.11397058823529412</v>
      </c>
      <c r="G17" s="19">
        <f t="shared" si="0"/>
        <v>0.1078913718351487</v>
      </c>
    </row>
    <row r="18" spans="1:7" ht="24" x14ac:dyDescent="0.25">
      <c r="A18" s="22"/>
      <c r="B18" s="11" t="s">
        <v>77</v>
      </c>
      <c r="C18" s="12">
        <v>0.24232081911262798</v>
      </c>
      <c r="D18" s="13">
        <v>0.3671875</v>
      </c>
      <c r="E18" s="13">
        <v>0.1807909604519774</v>
      </c>
      <c r="F18" s="14">
        <v>0.36029411764705882</v>
      </c>
      <c r="G18" s="19">
        <f t="shared" si="0"/>
        <v>0.28764834930291605</v>
      </c>
    </row>
    <row r="19" spans="1:7" ht="24" x14ac:dyDescent="0.25">
      <c r="A19" s="22"/>
      <c r="B19" s="11" t="s">
        <v>78</v>
      </c>
      <c r="C19" s="12">
        <v>0.11945392491467575</v>
      </c>
      <c r="D19" s="13">
        <v>0.1484375</v>
      </c>
      <c r="E19" s="13">
        <v>0.1751412429378531</v>
      </c>
      <c r="F19" s="14">
        <v>0.13235294117647059</v>
      </c>
      <c r="G19" s="19">
        <f t="shared" si="0"/>
        <v>0.14384640225724987</v>
      </c>
    </row>
    <row r="20" spans="1:7" ht="24" x14ac:dyDescent="0.25">
      <c r="A20" s="22"/>
      <c r="B20" s="11" t="s">
        <v>79</v>
      </c>
      <c r="C20" s="12">
        <v>0.27986348122866894</v>
      </c>
      <c r="D20" s="13">
        <v>0.390625</v>
      </c>
      <c r="E20" s="13">
        <v>0.2824858757062147</v>
      </c>
      <c r="F20" s="14">
        <v>0.41176470588235292</v>
      </c>
      <c r="G20" s="19">
        <f t="shared" si="0"/>
        <v>0.34118476570430911</v>
      </c>
    </row>
    <row r="21" spans="1:7" ht="24" x14ac:dyDescent="0.25">
      <c r="A21" s="22"/>
      <c r="B21" s="11" t="s">
        <v>80</v>
      </c>
      <c r="C21" s="12">
        <v>6.4846416382252553E-2</v>
      </c>
      <c r="D21" s="13">
        <v>0.28125</v>
      </c>
      <c r="E21" s="13">
        <v>0.11864406779661017</v>
      </c>
      <c r="F21" s="14">
        <v>0.22058823529411764</v>
      </c>
      <c r="G21" s="19">
        <f t="shared" si="0"/>
        <v>0.17133217986824509</v>
      </c>
    </row>
    <row r="22" spans="1:7" ht="24" x14ac:dyDescent="0.25">
      <c r="A22" s="22"/>
      <c r="B22" s="11" t="s">
        <v>81</v>
      </c>
      <c r="C22" s="12">
        <v>0.12969283276450511</v>
      </c>
      <c r="D22" s="13">
        <v>0.3515625</v>
      </c>
      <c r="E22" s="13">
        <v>0.12994350282485875</v>
      </c>
      <c r="F22" s="14">
        <v>0.29411764705882354</v>
      </c>
      <c r="G22" s="19">
        <f t="shared" si="0"/>
        <v>0.22632912066204686</v>
      </c>
    </row>
    <row r="23" spans="1:7" ht="24.75" thickBot="1" x14ac:dyDescent="0.3">
      <c r="A23" s="23"/>
      <c r="B23" s="15" t="s">
        <v>82</v>
      </c>
      <c r="C23" s="16">
        <v>0.20819112627986347</v>
      </c>
      <c r="D23" s="17">
        <v>0.3046875</v>
      </c>
      <c r="E23" s="17">
        <v>0.16384180790960451</v>
      </c>
      <c r="F23" s="18">
        <v>0.26838235294117646</v>
      </c>
      <c r="G23" s="19">
        <f t="shared" si="0"/>
        <v>0.23627569678266108</v>
      </c>
    </row>
    <row r="24" spans="1:7" ht="15.75" thickTop="1" x14ac:dyDescent="0.25">
      <c r="C24" s="20">
        <f>AVERAGE(C6:C23)</f>
        <v>0.20174440652256351</v>
      </c>
      <c r="D24" s="20">
        <f>AVERAGE(D6:D23)</f>
        <v>0.1953125</v>
      </c>
      <c r="E24" s="20">
        <f>AVERAGE(E6:E23)</f>
        <v>0.19491525423728812</v>
      </c>
      <c r="F24" s="20">
        <f>AVERAGE(F6:F23)</f>
        <v>0.20526960784313725</v>
      </c>
      <c r="G24" s="20">
        <f>AVERAGE(G6:G23)</f>
        <v>0.19931044215074725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24.75" thickTop="1" x14ac:dyDescent="0.25">
      <c r="A31" s="21" t="s">
        <v>64</v>
      </c>
      <c r="B31" s="7" t="s">
        <v>65</v>
      </c>
      <c r="C31" s="8">
        <f>C6 -($G6*C$24/$G$24)</f>
        <v>-4.87240309224104E-2</v>
      </c>
      <c r="D31" s="9">
        <f t="shared" ref="D31:F31" si="1">D6 -($G6*D$24/$G$24)</f>
        <v>8.2058685700189343E-2</v>
      </c>
      <c r="E31" s="9">
        <f t="shared" si="1"/>
        <v>-2.8277704846997487E-2</v>
      </c>
      <c r="F31" s="10">
        <f t="shared" si="1"/>
        <v>-5.0569499307813875E-3</v>
      </c>
    </row>
    <row r="32" spans="1:7" ht="24" x14ac:dyDescent="0.25">
      <c r="A32" s="22"/>
      <c r="B32" s="11" t="s">
        <v>66</v>
      </c>
      <c r="C32" s="12">
        <f t="shared" ref="C32:F32" si="2">C7 -($G7*C$24/$G$24)</f>
        <v>-6.7193489877521384E-2</v>
      </c>
      <c r="D32" s="13">
        <f t="shared" si="2"/>
        <v>6.5103224562740841E-2</v>
      </c>
      <c r="E32" s="13">
        <f t="shared" si="2"/>
        <v>3.2758959704098645E-3</v>
      </c>
      <c r="F32" s="14">
        <f t="shared" si="2"/>
        <v>-1.1856306556292107E-3</v>
      </c>
    </row>
    <row r="33" spans="1:6" ht="24" x14ac:dyDescent="0.25">
      <c r="A33" s="22"/>
      <c r="B33" s="11" t="s">
        <v>67</v>
      </c>
      <c r="C33" s="12">
        <f t="shared" ref="C33:F33" si="3">C8 -($G8*C$24/$G$24)</f>
        <v>3.57333632757105E-3</v>
      </c>
      <c r="D33" s="13">
        <f t="shared" si="3"/>
        <v>-2.9273787044831988E-2</v>
      </c>
      <c r="E33" s="13">
        <f t="shared" si="3"/>
        <v>3.8930974937902846E-3</v>
      </c>
      <c r="F33" s="14">
        <f t="shared" si="3"/>
        <v>2.1807353223470702E-2</v>
      </c>
    </row>
    <row r="34" spans="1:6" ht="24" x14ac:dyDescent="0.25">
      <c r="A34" s="22"/>
      <c r="B34" s="11" t="s">
        <v>68</v>
      </c>
      <c r="C34" s="12">
        <f t="shared" ref="C34:F34" si="4">C9 -($G9*C$24/$G$24)</f>
        <v>2.146952586875564E-2</v>
      </c>
      <c r="D34" s="13">
        <f t="shared" si="4"/>
        <v>-7.3185231248565019E-2</v>
      </c>
      <c r="E34" s="13">
        <f t="shared" si="4"/>
        <v>5.2161360182223032E-2</v>
      </c>
      <c r="F34" s="14">
        <f t="shared" si="4"/>
        <v>-4.4565480241345878E-4</v>
      </c>
    </row>
    <row r="35" spans="1:6" ht="24" x14ac:dyDescent="0.25">
      <c r="A35" s="22"/>
      <c r="B35" s="11" t="s">
        <v>69</v>
      </c>
      <c r="C35" s="12">
        <f t="shared" ref="C35:F35" si="5">C10 -($G10*C$24/$G$24)</f>
        <v>8.159752471409798E-2</v>
      </c>
      <c r="D35" s="13">
        <f t="shared" si="5"/>
        <v>-0.12521562475362863</v>
      </c>
      <c r="E35" s="13">
        <f t="shared" si="5"/>
        <v>7.5830011545305276E-2</v>
      </c>
      <c r="F35" s="14">
        <f t="shared" si="5"/>
        <v>-3.2211911505774377E-2</v>
      </c>
    </row>
    <row r="36" spans="1:6" ht="24" x14ac:dyDescent="0.25">
      <c r="A36" s="22"/>
      <c r="B36" s="11" t="s">
        <v>70</v>
      </c>
      <c r="C36" s="12">
        <f t="shared" ref="C36:F36" si="6">C11 -($G11*C$24/$G$24)</f>
        <v>8.0636964840849756E-2</v>
      </c>
      <c r="D36" s="13">
        <f t="shared" si="6"/>
        <v>-9.1312383882562603E-2</v>
      </c>
      <c r="E36" s="13">
        <f t="shared" si="6"/>
        <v>2.2206669553582747E-2</v>
      </c>
      <c r="F36" s="14">
        <f t="shared" si="6"/>
        <v>-1.1531250511869734E-2</v>
      </c>
    </row>
    <row r="37" spans="1:6" ht="24" x14ac:dyDescent="0.25">
      <c r="A37" s="22"/>
      <c r="B37" s="11" t="s">
        <v>71</v>
      </c>
      <c r="C37" s="12">
        <f t="shared" ref="C37:F37" si="7">C12 -($G12*C$24/$G$24)</f>
        <v>6.1244587639141701E-2</v>
      </c>
      <c r="D37" s="13">
        <f t="shared" si="7"/>
        <v>-0.14251131578785226</v>
      </c>
      <c r="E37" s="13">
        <f t="shared" si="7"/>
        <v>0.13337175807476714</v>
      </c>
      <c r="F37" s="14">
        <f t="shared" si="7"/>
        <v>-5.2105029926056479E-2</v>
      </c>
    </row>
    <row r="38" spans="1:6" ht="24" x14ac:dyDescent="0.25">
      <c r="A38" s="22"/>
      <c r="B38" s="11" t="s">
        <v>72</v>
      </c>
      <c r="C38" s="12">
        <f t="shared" ref="C38:F38" si="8">C13 -($G13*C$24/$G$24)</f>
        <v>9.6961177117379171E-2</v>
      </c>
      <c r="D38" s="13">
        <f t="shared" si="8"/>
        <v>-7.8504382027384578E-2</v>
      </c>
      <c r="E38" s="13">
        <f t="shared" si="8"/>
        <v>1.1598790727021413E-2</v>
      </c>
      <c r="F38" s="14">
        <f t="shared" si="8"/>
        <v>-3.0055585817015923E-2</v>
      </c>
    </row>
    <row r="39" spans="1:6" ht="24" x14ac:dyDescent="0.25">
      <c r="A39" s="22"/>
      <c r="B39" s="11" t="s">
        <v>73</v>
      </c>
      <c r="C39" s="12">
        <f t="shared" ref="C39:F39" si="9">C14 -($G14*C$24/$G$24)</f>
        <v>0.10155822514663132</v>
      </c>
      <c r="D39" s="13">
        <f t="shared" si="9"/>
        <v>-8.1278988592697554E-2</v>
      </c>
      <c r="E39" s="13">
        <f t="shared" si="9"/>
        <v>4.4310053417999457E-2</v>
      </c>
      <c r="F39" s="14">
        <f t="shared" si="9"/>
        <v>-6.4589289971933139E-2</v>
      </c>
    </row>
    <row r="40" spans="1:6" ht="24" x14ac:dyDescent="0.25">
      <c r="A40" s="22"/>
      <c r="B40" s="11" t="s">
        <v>74</v>
      </c>
      <c r="C40" s="12">
        <f t="shared" ref="C40:F40" si="10">C15 -($G15*C$24/$G$24)</f>
        <v>8.5569350499332925E-2</v>
      </c>
      <c r="D40" s="13">
        <f t="shared" si="10"/>
        <v>-7.9312155902424186E-2</v>
      </c>
      <c r="E40" s="13">
        <f t="shared" si="10"/>
        <v>3.8250286900541192E-2</v>
      </c>
      <c r="F40" s="14">
        <f t="shared" si="10"/>
        <v>-4.4507481497449736E-2</v>
      </c>
    </row>
    <row r="41" spans="1:6" ht="24" x14ac:dyDescent="0.25">
      <c r="A41" s="22"/>
      <c r="B41" s="11" t="s">
        <v>75</v>
      </c>
      <c r="C41" s="12">
        <f t="shared" ref="C41:F41" si="11">C16 -($G16*C$24/$G$24)</f>
        <v>-1.6796028744291674E-2</v>
      </c>
      <c r="D41" s="13">
        <f t="shared" si="11"/>
        <v>6.0998029326723616E-2</v>
      </c>
      <c r="E41" s="13">
        <f t="shared" si="11"/>
        <v>-2.2402870619929599E-2</v>
      </c>
      <c r="F41" s="14">
        <f t="shared" si="11"/>
        <v>-2.1799129962502231E-2</v>
      </c>
    </row>
    <row r="42" spans="1:6" ht="24" x14ac:dyDescent="0.25">
      <c r="A42" s="22"/>
      <c r="B42" s="11" t="s">
        <v>76</v>
      </c>
      <c r="C42" s="12">
        <f t="shared" ref="C42:F42" si="12">C17 -($G17*C$24/$G$24)</f>
        <v>-2.0471731919523742E-2</v>
      </c>
      <c r="D42" s="13">
        <f t="shared" si="12"/>
        <v>2.7085307113566104E-2</v>
      </c>
      <c r="E42" s="13">
        <f t="shared" si="12"/>
        <v>-9.466956787907807E-3</v>
      </c>
      <c r="F42" s="14">
        <f t="shared" si="12"/>
        <v>2.8533815938655421E-3</v>
      </c>
    </row>
    <row r="43" spans="1:6" ht="24" x14ac:dyDescent="0.25">
      <c r="A43" s="22"/>
      <c r="B43" s="11" t="s">
        <v>77</v>
      </c>
      <c r="C43" s="12">
        <f t="shared" ref="C43:F43" si="13">C18 -($G18*C$24/$G$24)</f>
        <v>-4.884027054779283E-2</v>
      </c>
      <c r="D43" s="13">
        <f t="shared" si="13"/>
        <v>8.5309051400034586E-2</v>
      </c>
      <c r="E43" s="13">
        <f t="shared" si="13"/>
        <v>-0.10051417604914059</v>
      </c>
      <c r="F43" s="14">
        <f t="shared" si="13"/>
        <v>6.4045395196899113E-2</v>
      </c>
    </row>
    <row r="44" spans="1:6" ht="24" x14ac:dyDescent="0.25">
      <c r="A44" s="22"/>
      <c r="B44" s="11" t="s">
        <v>78</v>
      </c>
      <c r="C44" s="12">
        <f t="shared" ref="C44:F44" si="14">C19 -($G19*C$24/$G$24)</f>
        <v>-2.6149118963203752E-2</v>
      </c>
      <c r="D44" s="13">
        <f t="shared" si="14"/>
        <v>7.4764939548695175E-3</v>
      </c>
      <c r="E44" s="13">
        <f t="shared" si="14"/>
        <v>3.446693724400085E-2</v>
      </c>
      <c r="F44" s="14">
        <f t="shared" si="14"/>
        <v>-1.5794312235666547E-2</v>
      </c>
    </row>
    <row r="45" spans="1:6" ht="24" x14ac:dyDescent="0.25">
      <c r="A45" s="22"/>
      <c r="B45" s="11" t="s">
        <v>79</v>
      </c>
      <c r="C45" s="12">
        <f t="shared" ref="C45:F45" si="15">C20 -($G20*C$24/$G$24)</f>
        <v>-6.5487807588878122E-2</v>
      </c>
      <c r="D45" s="13">
        <f t="shared" si="15"/>
        <v>5.6284014989180065E-2</v>
      </c>
      <c r="E45" s="13">
        <f t="shared" si="15"/>
        <v>-5.1175093741871291E-2</v>
      </c>
      <c r="F45" s="14">
        <f t="shared" si="15"/>
        <v>6.0378886341569682E-2</v>
      </c>
    </row>
    <row r="46" spans="1:6" ht="24" x14ac:dyDescent="0.25">
      <c r="A46" s="22"/>
      <c r="B46" s="11" t="s">
        <v>80</v>
      </c>
      <c r="C46" s="12">
        <f t="shared" ref="C46:F46" si="16">C21 -($G21*C$24/$G$24)</f>
        <v>-0.10857805938903164</v>
      </c>
      <c r="D46" s="13">
        <f t="shared" si="16"/>
        <v>0.11335454997030792</v>
      </c>
      <c r="E46" s="13">
        <f t="shared" si="16"/>
        <v>-4.8909899961835049E-2</v>
      </c>
      <c r="F46" s="14">
        <f t="shared" si="16"/>
        <v>4.4133409380558902E-2</v>
      </c>
    </row>
    <row r="47" spans="1:6" ht="24" x14ac:dyDescent="0.25">
      <c r="A47" s="22"/>
      <c r="B47" s="11" t="s">
        <v>81</v>
      </c>
      <c r="C47" s="12">
        <f t="shared" ref="C47:F47" si="17">C22 -($G22*C$24/$G$24)</f>
        <v>-9.9400202372124408E-2</v>
      </c>
      <c r="D47" s="13">
        <f t="shared" si="17"/>
        <v>0.12977328563524579</v>
      </c>
      <c r="E47" s="13">
        <f t="shared" si="17"/>
        <v>-9.1394614832712884E-2</v>
      </c>
      <c r="F47" s="14">
        <f t="shared" si="17"/>
        <v>6.1021531569591669E-2</v>
      </c>
    </row>
    <row r="48" spans="1:6" ht="24.75" thickBot="1" x14ac:dyDescent="0.3">
      <c r="A48" s="23"/>
      <c r="B48" s="15" t="s">
        <v>82</v>
      </c>
      <c r="C48" s="16">
        <f t="shared" ref="C48:F48" si="18">C23 -($G23*C$24/$G$24)</f>
        <v>-3.0969951828980685E-2</v>
      </c>
      <c r="D48" s="17">
        <f t="shared" si="18"/>
        <v>7.3151226587089502E-2</v>
      </c>
      <c r="E48" s="17">
        <f t="shared" si="18"/>
        <v>-6.7223544269245761E-2</v>
      </c>
      <c r="F48" s="18">
        <f t="shared" si="18"/>
        <v>2.5042269511137222E-2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641BB-B754-45D8-8824-BE176EDD7702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83</v>
      </c>
      <c r="B6" s="7" t="s">
        <v>84</v>
      </c>
      <c r="C6" s="8">
        <v>0.11301369863013697</v>
      </c>
      <c r="D6" s="9">
        <v>0.2265625</v>
      </c>
      <c r="E6" s="9">
        <v>0.14124293785310735</v>
      </c>
      <c r="F6" s="10">
        <v>0.13432835820895522</v>
      </c>
      <c r="G6" s="19">
        <f t="shared" ref="G6:G22" si="0">AVERAGE(C6:F6)</f>
        <v>0.15378687367304988</v>
      </c>
    </row>
    <row r="7" spans="1:7" x14ac:dyDescent="0.25">
      <c r="A7" s="22"/>
      <c r="B7" s="11" t="s">
        <v>85</v>
      </c>
      <c r="C7" s="12">
        <v>0.13356164383561644</v>
      </c>
      <c r="D7" s="13">
        <v>0.3359375</v>
      </c>
      <c r="E7" s="13">
        <v>0.11299435028248589</v>
      </c>
      <c r="F7" s="14">
        <v>0.19402985074626866</v>
      </c>
      <c r="G7" s="19">
        <f t="shared" si="0"/>
        <v>0.19413083621609276</v>
      </c>
    </row>
    <row r="8" spans="1:7" x14ac:dyDescent="0.25">
      <c r="A8" s="22"/>
      <c r="B8" s="11" t="s">
        <v>86</v>
      </c>
      <c r="C8" s="12">
        <v>0.13356164383561644</v>
      </c>
      <c r="D8" s="13">
        <v>0.21875</v>
      </c>
      <c r="E8" s="13">
        <v>0.10169491525423729</v>
      </c>
      <c r="F8" s="14">
        <v>0.17910447761194029</v>
      </c>
      <c r="G8" s="19">
        <f t="shared" si="0"/>
        <v>0.15827775917544851</v>
      </c>
    </row>
    <row r="9" spans="1:7" x14ac:dyDescent="0.25">
      <c r="A9" s="22"/>
      <c r="B9" s="11" t="s">
        <v>87</v>
      </c>
      <c r="C9" s="12">
        <v>0.3458904109589041</v>
      </c>
      <c r="D9" s="13">
        <v>0.109375</v>
      </c>
      <c r="E9" s="13">
        <v>0.29943502824858759</v>
      </c>
      <c r="F9" s="14">
        <v>0.2388059701492537</v>
      </c>
      <c r="G9" s="19">
        <f t="shared" si="0"/>
        <v>0.24837660233918635</v>
      </c>
    </row>
    <row r="10" spans="1:7" ht="24" x14ac:dyDescent="0.25">
      <c r="A10" s="22"/>
      <c r="B10" s="11" t="s">
        <v>88</v>
      </c>
      <c r="C10" s="12">
        <v>0.21232876712328769</v>
      </c>
      <c r="D10" s="13">
        <v>7.03125E-2</v>
      </c>
      <c r="E10" s="13">
        <v>0.1751412429378531</v>
      </c>
      <c r="F10" s="14">
        <v>0.12686567164179105</v>
      </c>
      <c r="G10" s="19">
        <f t="shared" si="0"/>
        <v>0.14616204542573297</v>
      </c>
    </row>
    <row r="11" spans="1:7" ht="24" x14ac:dyDescent="0.25">
      <c r="A11" s="22"/>
      <c r="B11" s="11" t="s">
        <v>89</v>
      </c>
      <c r="C11" s="12">
        <v>0.2226027397260274</v>
      </c>
      <c r="D11" s="13">
        <v>0.1171875</v>
      </c>
      <c r="E11" s="13">
        <v>0.22598870056497178</v>
      </c>
      <c r="F11" s="14">
        <v>0.19029850746268656</v>
      </c>
      <c r="G11" s="19">
        <f t="shared" si="0"/>
        <v>0.18901936193842145</v>
      </c>
    </row>
    <row r="12" spans="1:7" x14ac:dyDescent="0.25">
      <c r="A12" s="22"/>
      <c r="B12" s="11" t="s">
        <v>90</v>
      </c>
      <c r="C12" s="12">
        <v>0.2910958904109589</v>
      </c>
      <c r="D12" s="13">
        <v>0.109375</v>
      </c>
      <c r="E12" s="13">
        <v>0.2655367231638418</v>
      </c>
      <c r="F12" s="14">
        <v>0.16044776119402987</v>
      </c>
      <c r="G12" s="19">
        <f t="shared" si="0"/>
        <v>0.20661384369220764</v>
      </c>
    </row>
    <row r="13" spans="1:7" x14ac:dyDescent="0.25">
      <c r="A13" s="22"/>
      <c r="B13" s="11" t="s">
        <v>91</v>
      </c>
      <c r="C13" s="12">
        <v>0.1404109589041096</v>
      </c>
      <c r="D13" s="13">
        <v>7.03125E-2</v>
      </c>
      <c r="E13" s="13">
        <v>0.11864406779661017</v>
      </c>
      <c r="F13" s="14">
        <v>0.10074626865671642</v>
      </c>
      <c r="G13" s="19">
        <f t="shared" si="0"/>
        <v>0.10752844883935905</v>
      </c>
    </row>
    <row r="14" spans="1:7" x14ac:dyDescent="0.25">
      <c r="A14" s="22"/>
      <c r="B14" s="11" t="s">
        <v>92</v>
      </c>
      <c r="C14" s="12">
        <v>0.20205479452054795</v>
      </c>
      <c r="D14" s="13">
        <v>0.1640625</v>
      </c>
      <c r="E14" s="13">
        <v>0.20903954802259886</v>
      </c>
      <c r="F14" s="14">
        <v>0.17164179104477612</v>
      </c>
      <c r="G14" s="19">
        <f t="shared" si="0"/>
        <v>0.18669965839698072</v>
      </c>
    </row>
    <row r="15" spans="1:7" x14ac:dyDescent="0.25">
      <c r="A15" s="22"/>
      <c r="B15" s="11" t="s">
        <v>93</v>
      </c>
      <c r="C15" s="12">
        <v>0.25684931506849318</v>
      </c>
      <c r="D15" s="13">
        <v>0.1171875</v>
      </c>
      <c r="E15" s="13">
        <v>0.29943502824858759</v>
      </c>
      <c r="F15" s="14">
        <v>0.22761194029850745</v>
      </c>
      <c r="G15" s="19">
        <f t="shared" si="0"/>
        <v>0.22527094590389707</v>
      </c>
    </row>
    <row r="16" spans="1:7" x14ac:dyDescent="0.25">
      <c r="A16" s="22"/>
      <c r="B16" s="11" t="s">
        <v>94</v>
      </c>
      <c r="C16" s="12">
        <v>0.1815068493150685</v>
      </c>
      <c r="D16" s="13">
        <v>0.2734375</v>
      </c>
      <c r="E16" s="13">
        <v>0.19774011299435026</v>
      </c>
      <c r="F16" s="14">
        <v>0.26119402985074625</v>
      </c>
      <c r="G16" s="19">
        <f t="shared" si="0"/>
        <v>0.22846962304004126</v>
      </c>
    </row>
    <row r="17" spans="1:7" ht="24" x14ac:dyDescent="0.25">
      <c r="A17" s="22"/>
      <c r="B17" s="11" t="s">
        <v>95</v>
      </c>
      <c r="C17" s="12">
        <v>0.17123287671232876</v>
      </c>
      <c r="D17" s="13">
        <v>0.1640625</v>
      </c>
      <c r="E17" s="13">
        <v>0.12429378531073447</v>
      </c>
      <c r="F17" s="14">
        <v>0.13059701492537312</v>
      </c>
      <c r="G17" s="19">
        <f t="shared" si="0"/>
        <v>0.14754654423710911</v>
      </c>
    </row>
    <row r="18" spans="1:7" ht="24" x14ac:dyDescent="0.25">
      <c r="A18" s="22"/>
      <c r="B18" s="11" t="s">
        <v>96</v>
      </c>
      <c r="C18" s="12">
        <v>0.13356164383561644</v>
      </c>
      <c r="D18" s="13">
        <v>0.203125</v>
      </c>
      <c r="E18" s="13">
        <v>0.12429378531073447</v>
      </c>
      <c r="F18" s="14">
        <v>0.16791044776119401</v>
      </c>
      <c r="G18" s="19">
        <f t="shared" si="0"/>
        <v>0.15722271922688624</v>
      </c>
    </row>
    <row r="19" spans="1:7" x14ac:dyDescent="0.25">
      <c r="A19" s="22"/>
      <c r="B19" s="11" t="s">
        <v>97</v>
      </c>
      <c r="C19" s="12">
        <v>0.22945205479452058</v>
      </c>
      <c r="D19" s="13">
        <v>0.2734375</v>
      </c>
      <c r="E19" s="13">
        <v>0.24858757062146894</v>
      </c>
      <c r="F19" s="14">
        <v>0.29850746268656714</v>
      </c>
      <c r="G19" s="19">
        <f t="shared" si="0"/>
        <v>0.26249614702563917</v>
      </c>
    </row>
    <row r="20" spans="1:7" x14ac:dyDescent="0.25">
      <c r="A20" s="22"/>
      <c r="B20" s="11" t="s">
        <v>98</v>
      </c>
      <c r="C20" s="12">
        <v>0.24315068493150688</v>
      </c>
      <c r="D20" s="13">
        <v>0.296875</v>
      </c>
      <c r="E20" s="13">
        <v>0.25423728813559321</v>
      </c>
      <c r="F20" s="14">
        <v>0.32835820895522388</v>
      </c>
      <c r="G20" s="19">
        <f t="shared" si="0"/>
        <v>0.28065529550558099</v>
      </c>
    </row>
    <row r="21" spans="1:7" x14ac:dyDescent="0.25">
      <c r="A21" s="22"/>
      <c r="B21" s="11" t="s">
        <v>99</v>
      </c>
      <c r="C21" s="12">
        <v>0.1815068493150685</v>
      </c>
      <c r="D21" s="13">
        <v>0.265625</v>
      </c>
      <c r="E21" s="13">
        <v>0.23728813559322035</v>
      </c>
      <c r="F21" s="14">
        <v>0.28731343283582089</v>
      </c>
      <c r="G21" s="19">
        <f t="shared" si="0"/>
        <v>0.24293335443602743</v>
      </c>
    </row>
    <row r="22" spans="1:7" ht="15.75" thickBot="1" x14ac:dyDescent="0.3">
      <c r="A22" s="23"/>
      <c r="B22" s="15" t="s">
        <v>100</v>
      </c>
      <c r="C22" s="16">
        <v>0.13356164383561644</v>
      </c>
      <c r="D22" s="17">
        <v>0.296875</v>
      </c>
      <c r="E22" s="17">
        <v>0.14124293785310735</v>
      </c>
      <c r="F22" s="18">
        <v>0.20522388059701493</v>
      </c>
      <c r="G22" s="19">
        <f t="shared" si="0"/>
        <v>0.19422586557143467</v>
      </c>
    </row>
    <row r="23" spans="1:7" ht="15.75" thickTop="1" x14ac:dyDescent="0.25">
      <c r="C23" s="20">
        <f>AVERAGE(C6:C22)</f>
        <v>0.1956083803384368</v>
      </c>
      <c r="D23" s="20">
        <f>AVERAGE(D6:D22)</f>
        <v>0.19485294117647059</v>
      </c>
      <c r="E23" s="20">
        <f>AVERAGE(E6:E22)</f>
        <v>0.19275506812894644</v>
      </c>
      <c r="F23" s="20">
        <f>AVERAGE(F6:F22)</f>
        <v>0.20017559262510976</v>
      </c>
      <c r="G23" s="20">
        <f>AVERAGE(G6:G22)</f>
        <v>0.19584799556724092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3" t="s">
        <v>5</v>
      </c>
    </row>
    <row r="29" spans="1:7" ht="25.5" thickBot="1" x14ac:dyDescent="0.3">
      <c r="A29" s="28"/>
      <c r="B29" s="29"/>
      <c r="C29" s="4" t="s">
        <v>6</v>
      </c>
      <c r="D29" s="5" t="s">
        <v>6</v>
      </c>
      <c r="E29" s="5" t="s">
        <v>6</v>
      </c>
      <c r="F29" s="6" t="s">
        <v>6</v>
      </c>
    </row>
    <row r="30" spans="1:7" ht="15.75" thickTop="1" x14ac:dyDescent="0.25">
      <c r="A30" s="21" t="s">
        <v>83</v>
      </c>
      <c r="B30" s="7" t="s">
        <v>84</v>
      </c>
      <c r="C30" s="8">
        <f>C6 -($G6*C$23/$G$23)</f>
        <v>-4.0585020567216051E-2</v>
      </c>
      <c r="D30" s="9">
        <f t="shared" ref="D30:F30" si="1">D6 -($G6*D$23/$G$23)</f>
        <v>7.3556978739814982E-2</v>
      </c>
      <c r="E30" s="9">
        <f t="shared" si="1"/>
        <v>-1.0115258212825551E-2</v>
      </c>
      <c r="F30" s="10">
        <f t="shared" si="1"/>
        <v>-2.2856699959773297E-2</v>
      </c>
    </row>
    <row r="31" spans="1:7" x14ac:dyDescent="0.25">
      <c r="A31" s="22"/>
      <c r="B31" s="11" t="s">
        <v>85</v>
      </c>
      <c r="C31" s="12">
        <f t="shared" ref="C31:F31" si="2">C7 -($G7*C$23/$G$23)</f>
        <v>-6.0331678054107413E-2</v>
      </c>
      <c r="D31" s="13">
        <f t="shared" si="2"/>
        <v>0.142792993720046</v>
      </c>
      <c r="E31" s="13">
        <f t="shared" si="2"/>
        <v>-7.8070676716551823E-2</v>
      </c>
      <c r="F31" s="14">
        <f t="shared" si="2"/>
        <v>-4.3906389493867382E-3</v>
      </c>
    </row>
    <row r="32" spans="1:7" x14ac:dyDescent="0.25">
      <c r="A32" s="22"/>
      <c r="B32" s="11" t="s">
        <v>86</v>
      </c>
      <c r="C32" s="12">
        <f t="shared" ref="C32:F32" si="3">C8 -($G8*C$23/$G$23)</f>
        <v>-2.4522466375646423E-2</v>
      </c>
      <c r="D32" s="13">
        <f t="shared" si="3"/>
        <v>6.1276410296762146E-2</v>
      </c>
      <c r="E32" s="13">
        <f t="shared" si="3"/>
        <v>-5.4083244051385454E-2</v>
      </c>
      <c r="F32" s="14">
        <f t="shared" si="3"/>
        <v>1.7329300130269842E-2</v>
      </c>
    </row>
    <row r="33" spans="1:6" x14ac:dyDescent="0.25">
      <c r="A33" s="22"/>
      <c r="B33" s="11" t="s">
        <v>87</v>
      </c>
      <c r="C33" s="12">
        <f t="shared" ref="C33:F33" si="4">C9 -($G9*C$23/$G$23)</f>
        <v>9.7817691313164368E-2</v>
      </c>
      <c r="D33" s="13">
        <f t="shared" si="4"/>
        <v>-0.13773966331343118</v>
      </c>
      <c r="E33" s="13">
        <f t="shared" si="4"/>
        <v>5.4980910825216833E-2</v>
      </c>
      <c r="F33" s="14">
        <f t="shared" si="4"/>
        <v>-1.5058938824949908E-2</v>
      </c>
    </row>
    <row r="34" spans="1:6" ht="24" x14ac:dyDescent="0.25">
      <c r="A34" s="22"/>
      <c r="B34" s="11" t="s">
        <v>88</v>
      </c>
      <c r="C34" s="12">
        <f t="shared" ref="C34:F34" si="5">C10 -($G10*C$23/$G$23)</f>
        <v>6.6345547382523962E-2</v>
      </c>
      <c r="D34" s="13">
        <f t="shared" si="5"/>
        <v>-7.5106932846811192E-2</v>
      </c>
      <c r="E34" s="13">
        <f t="shared" si="5"/>
        <v>3.1287460098240322E-2</v>
      </c>
      <c r="F34" s="14">
        <f t="shared" si="5"/>
        <v>-2.2526074633953064E-2</v>
      </c>
    </row>
    <row r="35" spans="1:6" ht="24" x14ac:dyDescent="0.25">
      <c r="A35" s="22"/>
      <c r="B35" s="11" t="s">
        <v>89</v>
      </c>
      <c r="C35" s="12">
        <f t="shared" ref="C35:F35" si="6">C11 -($G11*C$23/$G$23)</f>
        <v>3.3814638350309678E-2</v>
      </c>
      <c r="D35" s="13">
        <f t="shared" si="6"/>
        <v>-7.0871502117057561E-2</v>
      </c>
      <c r="E35" s="13">
        <f t="shared" si="6"/>
        <v>3.9954424939101035E-2</v>
      </c>
      <c r="F35" s="14">
        <f t="shared" si="6"/>
        <v>-2.8975611723531525E-3</v>
      </c>
    </row>
    <row r="36" spans="1:6" x14ac:dyDescent="0.25">
      <c r="A36" s="22"/>
      <c r="B36" s="11" t="s">
        <v>90</v>
      </c>
      <c r="C36" s="12">
        <f t="shared" ref="C36:F36" si="7">C12 -($G12*C$23/$G$23)</f>
        <v>8.4734833699220552E-2</v>
      </c>
      <c r="D36" s="13">
        <f t="shared" si="7"/>
        <v>-9.6189090735766092E-2</v>
      </c>
      <c r="E36" s="13">
        <f t="shared" si="7"/>
        <v>6.2185826454758703E-2</v>
      </c>
      <c r="F36" s="14">
        <f t="shared" si="7"/>
        <v>-5.0731569418213052E-2</v>
      </c>
    </row>
    <row r="37" spans="1:6" x14ac:dyDescent="0.25">
      <c r="A37" s="22"/>
      <c r="B37" s="11" t="s">
        <v>91</v>
      </c>
      <c r="C37" s="12">
        <f t="shared" ref="C37:F37" si="8">C13 -($G13*C$23/$G$23)</f>
        <v>3.3014068489931089E-2</v>
      </c>
      <c r="D37" s="13">
        <f t="shared" si="8"/>
        <v>-3.6669623844607757E-2</v>
      </c>
      <c r="E37" s="13">
        <f t="shared" si="8"/>
        <v>1.2813760870060809E-2</v>
      </c>
      <c r="F37" s="14">
        <f t="shared" si="8"/>
        <v>-9.1582055153841407E-3</v>
      </c>
    </row>
    <row r="38" spans="1:6" x14ac:dyDescent="0.25">
      <c r="A38" s="22"/>
      <c r="B38" s="11" t="s">
        <v>92</v>
      </c>
      <c r="C38" s="12">
        <f t="shared" ref="C38:F38" si="9">C14 -($G14*C$23/$G$23)</f>
        <v>1.5583558585767404E-2</v>
      </c>
      <c r="D38" s="13">
        <f t="shared" si="9"/>
        <v>-2.1688584405681166E-2</v>
      </c>
      <c r="E38" s="13">
        <f t="shared" si="9"/>
        <v>2.5288342044054918E-2</v>
      </c>
      <c r="F38" s="14">
        <f t="shared" si="9"/>
        <v>-1.9183316224141073E-2</v>
      </c>
    </row>
    <row r="39" spans="1:6" x14ac:dyDescent="0.25">
      <c r="A39" s="22"/>
      <c r="B39" s="11" t="s">
        <v>93</v>
      </c>
      <c r="C39" s="12">
        <f t="shared" ref="C39:F39" si="10">C15 -($G15*C$23/$G$23)</f>
        <v>3.1853982652951418E-2</v>
      </c>
      <c r="D39" s="13">
        <f t="shared" si="10"/>
        <v>-0.10693890090518304</v>
      </c>
      <c r="E39" s="13">
        <f t="shared" si="10"/>
        <v>7.7721671420946853E-2</v>
      </c>
      <c r="F39" s="14">
        <f t="shared" si="10"/>
        <v>-2.6367531687152279E-3</v>
      </c>
    </row>
    <row r="40" spans="1:6" x14ac:dyDescent="0.25">
      <c r="A40" s="22"/>
      <c r="B40" s="11" t="s">
        <v>94</v>
      </c>
      <c r="C40" s="12">
        <f t="shared" ref="C40:F40" si="11">C16 -($G16*C$23/$G$23)</f>
        <v>-4.6683246733435435E-2</v>
      </c>
      <c r="D40" s="13">
        <f t="shared" si="11"/>
        <v>4.6128673632424982E-2</v>
      </c>
      <c r="E40" s="13">
        <f t="shared" si="11"/>
        <v>-2.7121405893944739E-2</v>
      </c>
      <c r="F40" s="14">
        <f t="shared" si="11"/>
        <v>2.7675978994955275E-2</v>
      </c>
    </row>
    <row r="41" spans="1:6" ht="24" x14ac:dyDescent="0.25">
      <c r="A41" s="22"/>
      <c r="B41" s="11" t="s">
        <v>95</v>
      </c>
      <c r="C41" s="12">
        <f t="shared" ref="C41:F41" si="12">C17 -($G17*C$23/$G$23)</f>
        <v>2.3866852060596216E-2</v>
      </c>
      <c r="D41" s="13">
        <f t="shared" si="12"/>
        <v>1.7265602631937937E-2</v>
      </c>
      <c r="E41" s="13">
        <f t="shared" si="12"/>
        <v>-2.092263165713841E-2</v>
      </c>
      <c r="F41" s="14">
        <f t="shared" si="12"/>
        <v>-2.0209823035395785E-2</v>
      </c>
    </row>
    <row r="42" spans="1:6" ht="24" x14ac:dyDescent="0.25">
      <c r="A42" s="22"/>
      <c r="B42" s="11" t="s">
        <v>96</v>
      </c>
      <c r="C42" s="12">
        <f t="shared" ref="C42:F42" si="13">C18 -($G18*C$23/$G$23)</f>
        <v>-2.3468717242637022E-2</v>
      </c>
      <c r="D42" s="13">
        <f t="shared" si="13"/>
        <v>4.6701089852790284E-2</v>
      </c>
      <c r="E42" s="13">
        <f t="shared" si="13"/>
        <v>-3.0445995753768842E-2</v>
      </c>
      <c r="F42" s="14">
        <f t="shared" si="13"/>
        <v>7.213623143615594E-3</v>
      </c>
    </row>
    <row r="43" spans="1:6" x14ac:dyDescent="0.25">
      <c r="A43" s="22"/>
      <c r="B43" s="11" t="s">
        <v>97</v>
      </c>
      <c r="C43" s="12">
        <f t="shared" ref="C43:F43" si="14">C19 -($G19*C$23/$G$23)</f>
        <v>-3.2722934620352306E-2</v>
      </c>
      <c r="D43" s="13">
        <f t="shared" si="14"/>
        <v>1.2275029854237174E-2</v>
      </c>
      <c r="E43" s="13">
        <f t="shared" si="14"/>
        <v>-9.7631087253680915E-3</v>
      </c>
      <c r="F43" s="14">
        <f t="shared" si="14"/>
        <v>3.0211013491483252E-2</v>
      </c>
    </row>
    <row r="44" spans="1:6" x14ac:dyDescent="0.25">
      <c r="A44" s="22"/>
      <c r="B44" s="11" t="s">
        <v>98</v>
      </c>
      <c r="C44" s="12">
        <f t="shared" ref="C44:F44" si="15">C20 -($G20*C$23/$G$23)</f>
        <v>-3.716123568962415E-2</v>
      </c>
      <c r="D44" s="13">
        <f t="shared" si="15"/>
        <v>1.7645643438940373E-2</v>
      </c>
      <c r="E44" s="13">
        <f t="shared" si="15"/>
        <v>-2.1985761527196779E-2</v>
      </c>
      <c r="F44" s="14">
        <f t="shared" si="15"/>
        <v>4.1501353777880723E-2</v>
      </c>
    </row>
    <row r="45" spans="1:6" x14ac:dyDescent="0.25">
      <c r="A45" s="22"/>
      <c r="B45" s="11" t="s">
        <v>99</v>
      </c>
      <c r="C45" s="12">
        <f t="shared" ref="C45:F45" si="16">C21 -($G21*C$23/$G$23)</f>
        <v>-6.1129282108087435E-2</v>
      </c>
      <c r="D45" s="13">
        <f t="shared" si="16"/>
        <v>2.3925928816634939E-2</v>
      </c>
      <c r="E45" s="13">
        <f t="shared" si="16"/>
        <v>-1.8086963630345732E-3</v>
      </c>
      <c r="F45" s="14">
        <f t="shared" si="16"/>
        <v>3.9012049654487208E-2</v>
      </c>
    </row>
    <row r="46" spans="1:6" ht="15.75" thickBot="1" x14ac:dyDescent="0.3">
      <c r="A46" s="23"/>
      <c r="B46" s="15" t="s">
        <v>100</v>
      </c>
      <c r="C46" s="16">
        <f t="shared" ref="C46:F46" si="17">C22 -($G22*C$23/$G$23)</f>
        <v>-6.0426591143359104E-2</v>
      </c>
      <c r="D46" s="17">
        <f t="shared" si="17"/>
        <v>0.10363594718494948</v>
      </c>
      <c r="E46" s="17">
        <f t="shared" si="17"/>
        <v>-4.9915617751163849E-2</v>
      </c>
      <c r="F46" s="18">
        <f t="shared" si="17"/>
        <v>6.7062617095735855E-3</v>
      </c>
    </row>
    <row r="47" spans="1:6" ht="15.75" thickTop="1" x14ac:dyDescent="0.25"/>
  </sheetData>
  <mergeCells count="6">
    <mergeCell ref="A30:A46"/>
    <mergeCell ref="A3:B5"/>
    <mergeCell ref="C3:F3"/>
    <mergeCell ref="A6:A22"/>
    <mergeCell ref="A27:B29"/>
    <mergeCell ref="C27:F27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9F93-572B-420E-8EA9-664D5AE2F774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45</v>
      </c>
      <c r="B6" s="7" t="s">
        <v>46</v>
      </c>
      <c r="C6" s="8">
        <v>0.39931740614334471</v>
      </c>
      <c r="D6" s="9">
        <v>0.1875</v>
      </c>
      <c r="E6" s="9">
        <v>0.29943502824858759</v>
      </c>
      <c r="F6" s="10">
        <v>0.24632352941176472</v>
      </c>
      <c r="G6" s="19">
        <f t="shared" ref="G6:G37" si="0">AVERAGE(C6:F6)</f>
        <v>0.28314399095092424</v>
      </c>
    </row>
    <row r="7" spans="1:7" ht="24" x14ac:dyDescent="0.25">
      <c r="A7" s="22"/>
      <c r="B7" s="11" t="s">
        <v>47</v>
      </c>
      <c r="C7" s="12">
        <v>0.20136518771331058</v>
      </c>
      <c r="D7" s="13">
        <v>0.234375</v>
      </c>
      <c r="E7" s="13">
        <v>0.1864406779661017</v>
      </c>
      <c r="F7" s="14">
        <v>0.19485294117647059</v>
      </c>
      <c r="G7" s="19">
        <f t="shared" si="0"/>
        <v>0.20425845171397072</v>
      </c>
    </row>
    <row r="8" spans="1:7" ht="24" x14ac:dyDescent="0.25">
      <c r="A8" s="22"/>
      <c r="B8" s="11" t="s">
        <v>48</v>
      </c>
      <c r="C8" s="12">
        <v>0.17064846416382251</v>
      </c>
      <c r="D8" s="13">
        <v>0.3984375</v>
      </c>
      <c r="E8" s="13">
        <v>0.1864406779661017</v>
      </c>
      <c r="F8" s="14">
        <v>0.2610294117647059</v>
      </c>
      <c r="G8" s="19">
        <f t="shared" si="0"/>
        <v>0.25413901347365753</v>
      </c>
    </row>
    <row r="9" spans="1:7" ht="24" x14ac:dyDescent="0.25">
      <c r="A9" s="22"/>
      <c r="B9" s="11" t="s">
        <v>49</v>
      </c>
      <c r="C9" s="12">
        <v>0.10238907849829351</v>
      </c>
      <c r="D9" s="13">
        <v>0.3125</v>
      </c>
      <c r="E9" s="13">
        <v>0.14124293785310735</v>
      </c>
      <c r="F9" s="14">
        <v>0.14705882352941177</v>
      </c>
      <c r="G9" s="19">
        <f t="shared" si="0"/>
        <v>0.17579770997020316</v>
      </c>
    </row>
    <row r="10" spans="1:7" ht="24" x14ac:dyDescent="0.25">
      <c r="A10" s="22"/>
      <c r="B10" s="11" t="s">
        <v>50</v>
      </c>
      <c r="C10" s="12">
        <v>0.37883959044368593</v>
      </c>
      <c r="D10" s="13">
        <v>0.4140625</v>
      </c>
      <c r="E10" s="13">
        <v>0.39548022598870053</v>
      </c>
      <c r="F10" s="14">
        <v>0.37132352941176472</v>
      </c>
      <c r="G10" s="19">
        <f t="shared" si="0"/>
        <v>0.38992646146103777</v>
      </c>
    </row>
    <row r="11" spans="1:7" ht="24" x14ac:dyDescent="0.25">
      <c r="A11" s="22"/>
      <c r="B11" s="11" t="s">
        <v>51</v>
      </c>
      <c r="C11" s="12">
        <v>0.32423208191126279</v>
      </c>
      <c r="D11" s="13">
        <v>0.2109375</v>
      </c>
      <c r="E11" s="13">
        <v>0.32768361581920902</v>
      </c>
      <c r="F11" s="14">
        <v>0.25367647058823528</v>
      </c>
      <c r="G11" s="19">
        <f t="shared" si="0"/>
        <v>0.27913241707967673</v>
      </c>
    </row>
    <row r="12" spans="1:7" ht="24" x14ac:dyDescent="0.25">
      <c r="A12" s="22"/>
      <c r="B12" s="11" t="s">
        <v>52</v>
      </c>
      <c r="C12" s="12">
        <v>6.8259385665529013E-2</v>
      </c>
      <c r="D12" s="13">
        <v>0.1796875</v>
      </c>
      <c r="E12" s="13">
        <v>9.03954802259887E-2</v>
      </c>
      <c r="F12" s="14">
        <v>9.1911764705882359E-2</v>
      </c>
      <c r="G12" s="19">
        <f t="shared" si="0"/>
        <v>0.10756353264935002</v>
      </c>
    </row>
    <row r="13" spans="1:7" ht="24" x14ac:dyDescent="0.25">
      <c r="A13" s="22"/>
      <c r="B13" s="11" t="s">
        <v>53</v>
      </c>
      <c r="C13" s="12">
        <v>4.4368600682593858E-2</v>
      </c>
      <c r="D13" s="13">
        <v>0.125</v>
      </c>
      <c r="E13" s="13">
        <v>7.3446327683615822E-2</v>
      </c>
      <c r="F13" s="14">
        <v>0.11397058823529412</v>
      </c>
      <c r="G13" s="19">
        <f t="shared" si="0"/>
        <v>8.919637915037594E-2</v>
      </c>
    </row>
    <row r="14" spans="1:7" ht="24" x14ac:dyDescent="0.25">
      <c r="A14" s="22"/>
      <c r="B14" s="11" t="s">
        <v>54</v>
      </c>
      <c r="C14" s="12">
        <v>0.20477815699658702</v>
      </c>
      <c r="D14" s="13">
        <v>8.59375E-2</v>
      </c>
      <c r="E14" s="13">
        <v>0.21468926553672316</v>
      </c>
      <c r="F14" s="14">
        <v>0.1875</v>
      </c>
      <c r="G14" s="19">
        <f t="shared" si="0"/>
        <v>0.17322623063332754</v>
      </c>
    </row>
    <row r="15" spans="1:7" ht="24" x14ac:dyDescent="0.25">
      <c r="A15" s="22"/>
      <c r="B15" s="11" t="s">
        <v>55</v>
      </c>
      <c r="C15" s="12">
        <v>0.28327645051194539</v>
      </c>
      <c r="D15" s="13">
        <v>0.2265625</v>
      </c>
      <c r="E15" s="13">
        <v>0.33333333333333326</v>
      </c>
      <c r="F15" s="14">
        <v>0.28676470588235292</v>
      </c>
      <c r="G15" s="19">
        <f t="shared" si="0"/>
        <v>0.28248424743190792</v>
      </c>
    </row>
    <row r="16" spans="1:7" ht="24" x14ac:dyDescent="0.25">
      <c r="A16" s="22"/>
      <c r="B16" s="11" t="s">
        <v>56</v>
      </c>
      <c r="C16" s="12">
        <v>0.20136518771331058</v>
      </c>
      <c r="D16" s="13">
        <v>0.2890625</v>
      </c>
      <c r="E16" s="13">
        <v>0.19209039548022599</v>
      </c>
      <c r="F16" s="14">
        <v>0.25735294117647056</v>
      </c>
      <c r="G16" s="19">
        <f t="shared" si="0"/>
        <v>0.23496775609250178</v>
      </c>
    </row>
    <row r="17" spans="1:7" ht="24" x14ac:dyDescent="0.25">
      <c r="A17" s="22"/>
      <c r="B17" s="11" t="s">
        <v>57</v>
      </c>
      <c r="C17" s="12">
        <v>0.37201365187713309</v>
      </c>
      <c r="D17" s="13">
        <v>0.2421875</v>
      </c>
      <c r="E17" s="13">
        <v>0.31638418079096048</v>
      </c>
      <c r="F17" s="14">
        <v>0.36029411764705882</v>
      </c>
      <c r="G17" s="19">
        <f t="shared" si="0"/>
        <v>0.3227198625787881</v>
      </c>
    </row>
    <row r="18" spans="1:7" ht="24" x14ac:dyDescent="0.25">
      <c r="A18" s="22"/>
      <c r="B18" s="11" t="s">
        <v>58</v>
      </c>
      <c r="C18" s="12">
        <v>0.32423208191126279</v>
      </c>
      <c r="D18" s="13">
        <v>0.21875</v>
      </c>
      <c r="E18" s="13">
        <v>0.30508474576271188</v>
      </c>
      <c r="F18" s="14">
        <v>0.26470588235294118</v>
      </c>
      <c r="G18" s="19">
        <f t="shared" si="0"/>
        <v>0.27819317750672895</v>
      </c>
    </row>
    <row r="19" spans="1:7" ht="24" x14ac:dyDescent="0.25">
      <c r="A19" s="22"/>
      <c r="B19" s="11" t="s">
        <v>59</v>
      </c>
      <c r="C19" s="12">
        <v>0.11604095563139932</v>
      </c>
      <c r="D19" s="13">
        <v>0.2421875</v>
      </c>
      <c r="E19" s="13">
        <v>0.13559322033898305</v>
      </c>
      <c r="F19" s="14">
        <v>0.15808823529411764</v>
      </c>
      <c r="G19" s="19">
        <f t="shared" si="0"/>
        <v>0.16297747781612501</v>
      </c>
    </row>
    <row r="20" spans="1:7" ht="24" x14ac:dyDescent="0.25">
      <c r="A20" s="22"/>
      <c r="B20" s="11" t="s">
        <v>60</v>
      </c>
      <c r="C20" s="12">
        <v>0.25938566552901021</v>
      </c>
      <c r="D20" s="13">
        <v>0.203125</v>
      </c>
      <c r="E20" s="13">
        <v>0.21468926553672316</v>
      </c>
      <c r="F20" s="14">
        <v>0.27573529411764708</v>
      </c>
      <c r="G20" s="19">
        <f t="shared" si="0"/>
        <v>0.23823380629584512</v>
      </c>
    </row>
    <row r="21" spans="1:7" ht="24" x14ac:dyDescent="0.25">
      <c r="A21" s="22"/>
      <c r="B21" s="11" t="s">
        <v>61</v>
      </c>
      <c r="C21" s="12">
        <v>0.22184300341296928</v>
      </c>
      <c r="D21" s="13">
        <v>7.03125E-2</v>
      </c>
      <c r="E21" s="13">
        <v>0.15819209039548024</v>
      </c>
      <c r="F21" s="14">
        <v>0.17279411764705879</v>
      </c>
      <c r="G21" s="19">
        <f t="shared" si="0"/>
        <v>0.15578542786387706</v>
      </c>
    </row>
    <row r="22" spans="1:7" ht="24" x14ac:dyDescent="0.25">
      <c r="A22" s="22"/>
      <c r="B22" s="11" t="s">
        <v>62</v>
      </c>
      <c r="C22" s="12">
        <v>7.5085324232081918E-2</v>
      </c>
      <c r="D22" s="13">
        <v>7.8125E-2</v>
      </c>
      <c r="E22" s="13">
        <v>8.4745762711864389E-2</v>
      </c>
      <c r="F22" s="14">
        <v>5.8823529411764698E-2</v>
      </c>
      <c r="G22" s="19">
        <f t="shared" si="0"/>
        <v>7.419490408892776E-2</v>
      </c>
    </row>
    <row r="23" spans="1:7" ht="24" x14ac:dyDescent="0.25">
      <c r="A23" s="22"/>
      <c r="B23" s="11" t="s">
        <v>63</v>
      </c>
      <c r="C23" s="12">
        <v>6.1433447098976107E-2</v>
      </c>
      <c r="D23" s="13">
        <v>0.109375</v>
      </c>
      <c r="E23" s="13">
        <v>6.7796610169491525E-2</v>
      </c>
      <c r="F23" s="14">
        <v>4.4117647058823532E-2</v>
      </c>
      <c r="G23" s="19">
        <f t="shared" si="0"/>
        <v>7.0680676081822796E-2</v>
      </c>
    </row>
    <row r="24" spans="1:7" ht="24" x14ac:dyDescent="0.25">
      <c r="A24" s="22" t="s">
        <v>7</v>
      </c>
      <c r="B24" s="11" t="s">
        <v>8</v>
      </c>
      <c r="C24" s="12">
        <v>0.34812286689419802</v>
      </c>
      <c r="D24" s="13">
        <v>0.171875</v>
      </c>
      <c r="E24" s="13">
        <v>0.32768361581920902</v>
      </c>
      <c r="F24" s="14">
        <v>0.31985294117647056</v>
      </c>
      <c r="G24" s="19">
        <f t="shared" si="0"/>
        <v>0.29188360597246943</v>
      </c>
    </row>
    <row r="25" spans="1:7" ht="24" x14ac:dyDescent="0.25">
      <c r="A25" s="22"/>
      <c r="B25" s="11" t="s">
        <v>9</v>
      </c>
      <c r="C25" s="12">
        <v>0.24914675767918087</v>
      </c>
      <c r="D25" s="13">
        <v>0.1796875</v>
      </c>
      <c r="E25" s="13">
        <v>0.22598870056497178</v>
      </c>
      <c r="F25" s="14">
        <v>0.20220588235294121</v>
      </c>
      <c r="G25" s="19">
        <f t="shared" si="0"/>
        <v>0.21425721014927349</v>
      </c>
    </row>
    <row r="26" spans="1:7" ht="24" x14ac:dyDescent="0.25">
      <c r="A26" s="22"/>
      <c r="B26" s="11" t="s">
        <v>10</v>
      </c>
      <c r="C26" s="12">
        <v>0.36177474402730375</v>
      </c>
      <c r="D26" s="13">
        <v>0.171875</v>
      </c>
      <c r="E26" s="13">
        <v>0.29943502824858759</v>
      </c>
      <c r="F26" s="14">
        <v>0.33088235294117646</v>
      </c>
      <c r="G26" s="19">
        <f t="shared" si="0"/>
        <v>0.29099178130426695</v>
      </c>
    </row>
    <row r="27" spans="1:7" ht="24" x14ac:dyDescent="0.25">
      <c r="A27" s="22"/>
      <c r="B27" s="11" t="s">
        <v>11</v>
      </c>
      <c r="C27" s="12">
        <v>0.32764505119453924</v>
      </c>
      <c r="D27" s="13">
        <v>3.90625E-2</v>
      </c>
      <c r="E27" s="13">
        <v>0.22033898305084743</v>
      </c>
      <c r="F27" s="14">
        <v>0.23161764705882354</v>
      </c>
      <c r="G27" s="19">
        <f t="shared" si="0"/>
        <v>0.20466604532605254</v>
      </c>
    </row>
    <row r="28" spans="1:7" ht="24" x14ac:dyDescent="0.25">
      <c r="A28" s="22"/>
      <c r="B28" s="11" t="s">
        <v>12</v>
      </c>
      <c r="C28" s="12">
        <v>0.21160409556313994</v>
      </c>
      <c r="D28" s="13">
        <v>0.2578125</v>
      </c>
      <c r="E28" s="13">
        <v>0.1864406779661017</v>
      </c>
      <c r="F28" s="14">
        <v>0.13602941176470587</v>
      </c>
      <c r="G28" s="19">
        <f t="shared" si="0"/>
        <v>0.19797167132348686</v>
      </c>
    </row>
    <row r="29" spans="1:7" ht="24" x14ac:dyDescent="0.25">
      <c r="A29" s="22"/>
      <c r="B29" s="11" t="s">
        <v>13</v>
      </c>
      <c r="C29" s="12">
        <v>0.14334470989761092</v>
      </c>
      <c r="D29" s="13">
        <v>0.1953125</v>
      </c>
      <c r="E29" s="13">
        <v>0.16384180790960451</v>
      </c>
      <c r="F29" s="14">
        <v>0.13970588235294118</v>
      </c>
      <c r="G29" s="19">
        <f t="shared" si="0"/>
        <v>0.16055122504003916</v>
      </c>
    </row>
    <row r="30" spans="1:7" ht="24" x14ac:dyDescent="0.25">
      <c r="A30" s="22"/>
      <c r="B30" s="11" t="s">
        <v>14</v>
      </c>
      <c r="C30" s="12">
        <v>0.40955631399317405</v>
      </c>
      <c r="D30" s="13">
        <v>0.203125</v>
      </c>
      <c r="E30" s="13">
        <v>0.42937853107344631</v>
      </c>
      <c r="F30" s="14">
        <v>0.40073529411764708</v>
      </c>
      <c r="G30" s="19">
        <f t="shared" si="0"/>
        <v>0.36069878479606687</v>
      </c>
    </row>
    <row r="31" spans="1:7" ht="24" x14ac:dyDescent="0.25">
      <c r="A31" s="22"/>
      <c r="B31" s="11" t="s">
        <v>15</v>
      </c>
      <c r="C31" s="12">
        <v>0.37883959044368593</v>
      </c>
      <c r="D31" s="13">
        <v>0.328125</v>
      </c>
      <c r="E31" s="13">
        <v>0.45197740112994356</v>
      </c>
      <c r="F31" s="14">
        <v>0.49264705882352944</v>
      </c>
      <c r="G31" s="19">
        <f t="shared" si="0"/>
        <v>0.41289726259928972</v>
      </c>
    </row>
    <row r="32" spans="1:7" ht="24" x14ac:dyDescent="0.25">
      <c r="A32" s="22"/>
      <c r="B32" s="11" t="s">
        <v>16</v>
      </c>
      <c r="C32" s="12">
        <v>0.25938566552901021</v>
      </c>
      <c r="D32" s="13">
        <v>0.1953125</v>
      </c>
      <c r="E32" s="13">
        <v>0.23728813559322035</v>
      </c>
      <c r="F32" s="14">
        <v>0.12867647058823528</v>
      </c>
      <c r="G32" s="19">
        <f t="shared" si="0"/>
        <v>0.20516569292761647</v>
      </c>
    </row>
    <row r="33" spans="1:7" ht="24" x14ac:dyDescent="0.25">
      <c r="A33" s="22"/>
      <c r="B33" s="11" t="s">
        <v>17</v>
      </c>
      <c r="C33" s="12">
        <v>0.10921501706484643</v>
      </c>
      <c r="D33" s="13">
        <v>0.109375</v>
      </c>
      <c r="E33" s="13">
        <v>9.03954802259887E-2</v>
      </c>
      <c r="F33" s="14">
        <v>9.5588235294117641E-2</v>
      </c>
      <c r="G33" s="19">
        <f t="shared" si="0"/>
        <v>0.10114343314623819</v>
      </c>
    </row>
    <row r="34" spans="1:7" ht="24" x14ac:dyDescent="0.25">
      <c r="A34" s="22"/>
      <c r="B34" s="11" t="s">
        <v>18</v>
      </c>
      <c r="C34" s="12">
        <v>5.8020477815699661E-2</v>
      </c>
      <c r="D34" s="13">
        <v>0.125</v>
      </c>
      <c r="E34" s="13">
        <v>8.4745762711864389E-2</v>
      </c>
      <c r="F34" s="14">
        <v>0.10661764705882354</v>
      </c>
      <c r="G34" s="19">
        <f t="shared" si="0"/>
        <v>9.3595971896596894E-2</v>
      </c>
    </row>
    <row r="35" spans="1:7" ht="24" x14ac:dyDescent="0.25">
      <c r="A35" s="22"/>
      <c r="B35" s="11" t="s">
        <v>19</v>
      </c>
      <c r="C35" s="12">
        <v>0.21843003412969286</v>
      </c>
      <c r="D35" s="13">
        <v>7.03125E-2</v>
      </c>
      <c r="E35" s="13">
        <v>0.19209039548022599</v>
      </c>
      <c r="F35" s="14">
        <v>0.14705882352941177</v>
      </c>
      <c r="G35" s="19">
        <f t="shared" si="0"/>
        <v>0.15697293828483266</v>
      </c>
    </row>
    <row r="36" spans="1:7" ht="24" x14ac:dyDescent="0.25">
      <c r="A36" s="22"/>
      <c r="B36" s="11" t="s">
        <v>20</v>
      </c>
      <c r="C36" s="12">
        <v>0.18088737201365188</v>
      </c>
      <c r="D36" s="13">
        <v>0.21875</v>
      </c>
      <c r="E36" s="13">
        <v>0.20338983050847459</v>
      </c>
      <c r="F36" s="14">
        <v>0.34191176470588241</v>
      </c>
      <c r="G36" s="19">
        <f t="shared" si="0"/>
        <v>0.23623474180700221</v>
      </c>
    </row>
    <row r="37" spans="1:7" ht="24" x14ac:dyDescent="0.25">
      <c r="A37" s="22"/>
      <c r="B37" s="11" t="s">
        <v>21</v>
      </c>
      <c r="C37" s="12">
        <v>7.1672354948805458E-2</v>
      </c>
      <c r="D37" s="13">
        <v>0.1015625</v>
      </c>
      <c r="E37" s="13">
        <v>8.4745762711864389E-2</v>
      </c>
      <c r="F37" s="14">
        <v>5.8823529411764698E-2</v>
      </c>
      <c r="G37" s="19">
        <f t="shared" si="0"/>
        <v>7.9201036768108649E-2</v>
      </c>
    </row>
    <row r="38" spans="1:7" ht="24" x14ac:dyDescent="0.25">
      <c r="A38" s="22"/>
      <c r="B38" s="11" t="s">
        <v>22</v>
      </c>
      <c r="C38" s="12">
        <v>5.8020477815699661E-2</v>
      </c>
      <c r="D38" s="13">
        <v>0.1640625</v>
      </c>
      <c r="E38" s="13">
        <v>9.6045197740112997E-2</v>
      </c>
      <c r="F38" s="14">
        <v>8.8235294117647065E-2</v>
      </c>
      <c r="G38" s="19">
        <f t="shared" ref="G38:G69" si="1">AVERAGE(C38:F38)</f>
        <v>0.10159086741836493</v>
      </c>
    </row>
    <row r="39" spans="1:7" ht="24" x14ac:dyDescent="0.25">
      <c r="A39" s="22"/>
      <c r="B39" s="11" t="s">
        <v>23</v>
      </c>
      <c r="C39" s="12">
        <v>0.13993174061433447</v>
      </c>
      <c r="D39" s="13">
        <v>0.1328125</v>
      </c>
      <c r="E39" s="13">
        <v>0.16949152542372878</v>
      </c>
      <c r="F39" s="14">
        <v>0.13235294117647059</v>
      </c>
      <c r="G39" s="19">
        <f t="shared" si="1"/>
        <v>0.14364717680363345</v>
      </c>
    </row>
    <row r="40" spans="1:7" ht="24" x14ac:dyDescent="0.25">
      <c r="A40" s="22"/>
      <c r="B40" s="11" t="s">
        <v>24</v>
      </c>
      <c r="C40" s="12">
        <v>0.11945392491467575</v>
      </c>
      <c r="D40" s="13">
        <v>0.109375</v>
      </c>
      <c r="E40" s="13">
        <v>6.2146892655367235E-2</v>
      </c>
      <c r="F40" s="14">
        <v>9.5588235294117641E-2</v>
      </c>
      <c r="G40" s="19">
        <f t="shared" si="1"/>
        <v>9.6641013216040156E-2</v>
      </c>
    </row>
    <row r="41" spans="1:7" ht="24" x14ac:dyDescent="0.25">
      <c r="A41" s="22"/>
      <c r="B41" s="11" t="s">
        <v>25</v>
      </c>
      <c r="C41" s="12">
        <v>0.10580204778156997</v>
      </c>
      <c r="D41" s="13">
        <v>0.171875</v>
      </c>
      <c r="E41" s="13">
        <v>0.11299435028248589</v>
      </c>
      <c r="F41" s="14">
        <v>0.16911764705882354</v>
      </c>
      <c r="G41" s="19">
        <f t="shared" si="1"/>
        <v>0.13994726128071985</v>
      </c>
    </row>
    <row r="42" spans="1:7" ht="24" x14ac:dyDescent="0.25">
      <c r="A42" s="22"/>
      <c r="B42" s="11" t="s">
        <v>26</v>
      </c>
      <c r="C42" s="12">
        <v>3.4129692832764506E-2</v>
      </c>
      <c r="D42" s="13">
        <v>0.1796875</v>
      </c>
      <c r="E42" s="13">
        <v>6.7796610169491525E-2</v>
      </c>
      <c r="F42" s="14">
        <v>4.779411764705882E-2</v>
      </c>
      <c r="G42" s="19">
        <f t="shared" si="1"/>
        <v>8.2351980162328711E-2</v>
      </c>
    </row>
    <row r="43" spans="1:7" ht="24" x14ac:dyDescent="0.25">
      <c r="A43" s="22"/>
      <c r="B43" s="11" t="s">
        <v>27</v>
      </c>
      <c r="C43" s="12">
        <v>4.778156996587031E-2</v>
      </c>
      <c r="D43" s="13">
        <v>0.40625</v>
      </c>
      <c r="E43" s="13">
        <v>5.0847457627118647E-2</v>
      </c>
      <c r="F43" s="14">
        <v>6.25E-2</v>
      </c>
      <c r="G43" s="19">
        <f t="shared" si="1"/>
        <v>0.14184475689824724</v>
      </c>
    </row>
    <row r="44" spans="1:7" x14ac:dyDescent="0.25">
      <c r="A44" s="22" t="s">
        <v>28</v>
      </c>
      <c r="B44" s="11" t="s">
        <v>29</v>
      </c>
      <c r="C44" s="12">
        <v>0.21501706484641636</v>
      </c>
      <c r="D44" s="13">
        <v>0.2421875</v>
      </c>
      <c r="E44" s="13">
        <v>0.22033898305084743</v>
      </c>
      <c r="F44" s="14">
        <v>0.21691176470588236</v>
      </c>
      <c r="G44" s="19">
        <f t="shared" si="1"/>
        <v>0.22361382815078654</v>
      </c>
    </row>
    <row r="45" spans="1:7" x14ac:dyDescent="0.25">
      <c r="A45" s="22"/>
      <c r="B45" s="11" t="s">
        <v>30</v>
      </c>
      <c r="C45" s="12">
        <v>0.34470989761092158</v>
      </c>
      <c r="D45" s="13">
        <v>0.1953125</v>
      </c>
      <c r="E45" s="13">
        <v>0.2711864406779661</v>
      </c>
      <c r="F45" s="14">
        <v>0.25735294117647056</v>
      </c>
      <c r="G45" s="19">
        <f t="shared" si="1"/>
        <v>0.26714044486633953</v>
      </c>
    </row>
    <row r="46" spans="1:7" x14ac:dyDescent="0.25">
      <c r="A46" s="22"/>
      <c r="B46" s="11" t="s">
        <v>31</v>
      </c>
      <c r="C46" s="12">
        <v>0.41979522184300339</v>
      </c>
      <c r="D46" s="13">
        <v>0.21875</v>
      </c>
      <c r="E46" s="13">
        <v>0.43502824858757061</v>
      </c>
      <c r="F46" s="14">
        <v>0.30514705882352944</v>
      </c>
      <c r="G46" s="19">
        <f t="shared" si="1"/>
        <v>0.3446801323135259</v>
      </c>
    </row>
    <row r="47" spans="1:7" x14ac:dyDescent="0.25">
      <c r="A47" s="22"/>
      <c r="B47" s="11" t="s">
        <v>32</v>
      </c>
      <c r="C47" s="12">
        <v>0.39249146757679187</v>
      </c>
      <c r="D47" s="13">
        <v>0.1796875</v>
      </c>
      <c r="E47" s="13">
        <v>0.29943502824858759</v>
      </c>
      <c r="F47" s="14">
        <v>0.29779411764705882</v>
      </c>
      <c r="G47" s="19">
        <f t="shared" si="1"/>
        <v>0.29235202836810958</v>
      </c>
    </row>
    <row r="48" spans="1:7" x14ac:dyDescent="0.25">
      <c r="A48" s="22"/>
      <c r="B48" s="11" t="s">
        <v>33</v>
      </c>
      <c r="C48" s="12">
        <v>0.15699658703071673</v>
      </c>
      <c r="D48" s="13">
        <v>7.8125E-2</v>
      </c>
      <c r="E48" s="13">
        <v>0.14689265536723164</v>
      </c>
      <c r="F48" s="14">
        <v>0.11397058823529412</v>
      </c>
      <c r="G48" s="19">
        <f t="shared" si="1"/>
        <v>0.12399620765831061</v>
      </c>
    </row>
    <row r="49" spans="1:7" x14ac:dyDescent="0.25">
      <c r="A49" s="22"/>
      <c r="B49" s="11" t="s">
        <v>34</v>
      </c>
      <c r="C49" s="12">
        <v>0.25938566552901021</v>
      </c>
      <c r="D49" s="13">
        <v>0.3671875</v>
      </c>
      <c r="E49" s="13">
        <v>0.29378531073446329</v>
      </c>
      <c r="F49" s="14">
        <v>0.30882352941176472</v>
      </c>
      <c r="G49" s="19">
        <f t="shared" si="1"/>
        <v>0.30729550141880957</v>
      </c>
    </row>
    <row r="50" spans="1:7" x14ac:dyDescent="0.25">
      <c r="A50" s="22"/>
      <c r="B50" s="11" t="s">
        <v>35</v>
      </c>
      <c r="C50" s="12">
        <v>6.8259385665529013E-2</v>
      </c>
      <c r="D50" s="13">
        <v>0.2734375</v>
      </c>
      <c r="E50" s="13">
        <v>0.11299435028248589</v>
      </c>
      <c r="F50" s="14">
        <v>0.20220588235294121</v>
      </c>
      <c r="G50" s="19">
        <f t="shared" si="1"/>
        <v>0.16422427957523902</v>
      </c>
    </row>
    <row r="51" spans="1:7" x14ac:dyDescent="0.25">
      <c r="A51" s="22"/>
      <c r="B51" s="11" t="s">
        <v>36</v>
      </c>
      <c r="C51" s="12">
        <v>0.13651877133105803</v>
      </c>
      <c r="D51" s="13">
        <v>0.125</v>
      </c>
      <c r="E51" s="13">
        <v>0.20903954802259886</v>
      </c>
      <c r="F51" s="14">
        <v>0.1176470588235294</v>
      </c>
      <c r="G51" s="19">
        <f t="shared" si="1"/>
        <v>0.14705134454429658</v>
      </c>
    </row>
    <row r="52" spans="1:7" x14ac:dyDescent="0.25">
      <c r="A52" s="22"/>
      <c r="B52" s="11" t="s">
        <v>37</v>
      </c>
      <c r="C52" s="12">
        <v>0.19453924914675766</v>
      </c>
      <c r="D52" s="13">
        <v>0.15625</v>
      </c>
      <c r="E52" s="13">
        <v>0.22033898305084743</v>
      </c>
      <c r="F52" s="14">
        <v>0.20955882352941177</v>
      </c>
      <c r="G52" s="19">
        <f t="shared" si="1"/>
        <v>0.19517176393175423</v>
      </c>
    </row>
    <row r="53" spans="1:7" ht="24" x14ac:dyDescent="0.25">
      <c r="A53" s="22"/>
      <c r="B53" s="11" t="s">
        <v>38</v>
      </c>
      <c r="C53" s="12">
        <v>0.28327645051194539</v>
      </c>
      <c r="D53" s="13">
        <v>0.140625</v>
      </c>
      <c r="E53" s="13">
        <v>0.25423728813559321</v>
      </c>
      <c r="F53" s="14">
        <v>0.39705882352941174</v>
      </c>
      <c r="G53" s="19">
        <f t="shared" si="1"/>
        <v>0.26879939054423757</v>
      </c>
    </row>
    <row r="54" spans="1:7" x14ac:dyDescent="0.25">
      <c r="A54" s="22"/>
      <c r="B54" s="11" t="s">
        <v>39</v>
      </c>
      <c r="C54" s="12">
        <v>0.13651877133105803</v>
      </c>
      <c r="D54" s="13">
        <v>0.234375</v>
      </c>
      <c r="E54" s="13">
        <v>0.14124293785310735</v>
      </c>
      <c r="F54" s="14">
        <v>0.17279411764705879</v>
      </c>
      <c r="G54" s="19">
        <f t="shared" si="1"/>
        <v>0.17123270670780605</v>
      </c>
    </row>
    <row r="55" spans="1:7" x14ac:dyDescent="0.25">
      <c r="A55" s="22"/>
      <c r="B55" s="11" t="s">
        <v>40</v>
      </c>
      <c r="C55" s="12">
        <v>0.13651877133105803</v>
      </c>
      <c r="D55" s="13">
        <v>0.125</v>
      </c>
      <c r="E55" s="13">
        <v>0.15819209039548024</v>
      </c>
      <c r="F55" s="14">
        <v>9.1911764705882359E-2</v>
      </c>
      <c r="G55" s="19">
        <f t="shared" si="1"/>
        <v>0.12790565660810516</v>
      </c>
    </row>
    <row r="56" spans="1:7" x14ac:dyDescent="0.25">
      <c r="A56" s="22"/>
      <c r="B56" s="11" t="s">
        <v>41</v>
      </c>
      <c r="C56" s="12">
        <v>0.10238907849829351</v>
      </c>
      <c r="D56" s="13">
        <v>0.40625</v>
      </c>
      <c r="E56" s="13">
        <v>8.4745762711864389E-2</v>
      </c>
      <c r="F56" s="14">
        <v>0.17647058823529413</v>
      </c>
      <c r="G56" s="19">
        <f t="shared" si="1"/>
        <v>0.19246385736136301</v>
      </c>
    </row>
    <row r="57" spans="1:7" ht="24" x14ac:dyDescent="0.25">
      <c r="A57" s="22"/>
      <c r="B57" s="11" t="s">
        <v>42</v>
      </c>
      <c r="C57" s="12">
        <v>6.1433447098976107E-2</v>
      </c>
      <c r="D57" s="13">
        <v>0.109375</v>
      </c>
      <c r="E57" s="13">
        <v>8.4745762711864389E-2</v>
      </c>
      <c r="F57" s="14">
        <v>0.10661764705882354</v>
      </c>
      <c r="G57" s="19">
        <f t="shared" si="1"/>
        <v>9.0542964217416005E-2</v>
      </c>
    </row>
    <row r="58" spans="1:7" ht="24" x14ac:dyDescent="0.25">
      <c r="A58" s="22"/>
      <c r="B58" s="11" t="s">
        <v>43</v>
      </c>
      <c r="C58" s="12">
        <v>0.27303754266211605</v>
      </c>
      <c r="D58" s="13">
        <v>0.3359375</v>
      </c>
      <c r="E58" s="13">
        <v>0.23163841807909605</v>
      </c>
      <c r="F58" s="14">
        <v>0.28676470588235292</v>
      </c>
      <c r="G58" s="19">
        <f t="shared" si="1"/>
        <v>0.28184454165589123</v>
      </c>
    </row>
    <row r="59" spans="1:7" ht="24" x14ac:dyDescent="0.25">
      <c r="A59" s="22"/>
      <c r="B59" s="11" t="s">
        <v>44</v>
      </c>
      <c r="C59" s="12">
        <v>0.39931740614334471</v>
      </c>
      <c r="D59" s="13">
        <v>0.203125</v>
      </c>
      <c r="E59" s="13">
        <v>0.32768361581920902</v>
      </c>
      <c r="F59" s="14">
        <v>0.31985294117647056</v>
      </c>
      <c r="G59" s="19">
        <f t="shared" si="1"/>
        <v>0.31249474078475603</v>
      </c>
    </row>
    <row r="60" spans="1:7" ht="24" x14ac:dyDescent="0.25">
      <c r="A60" s="22" t="s">
        <v>64</v>
      </c>
      <c r="B60" s="11" t="s">
        <v>65</v>
      </c>
      <c r="C60" s="12">
        <v>6.8259385665529013E-2</v>
      </c>
      <c r="D60" s="13">
        <v>0.1953125</v>
      </c>
      <c r="E60" s="13">
        <v>8.4745762711864389E-2</v>
      </c>
      <c r="F60" s="14">
        <v>0.11397058823529412</v>
      </c>
      <c r="G60" s="19">
        <f t="shared" si="1"/>
        <v>0.11557205915317188</v>
      </c>
    </row>
    <row r="61" spans="1:7" ht="24" x14ac:dyDescent="0.25">
      <c r="A61" s="22"/>
      <c r="B61" s="11" t="s">
        <v>66</v>
      </c>
      <c r="C61" s="12">
        <v>0.13993174061433447</v>
      </c>
      <c r="D61" s="13">
        <v>0.265625</v>
      </c>
      <c r="E61" s="13">
        <v>0.20338983050847459</v>
      </c>
      <c r="F61" s="14">
        <v>0.20955882352941177</v>
      </c>
      <c r="G61" s="19">
        <f t="shared" si="1"/>
        <v>0.20462634866305521</v>
      </c>
    </row>
    <row r="62" spans="1:7" ht="24" x14ac:dyDescent="0.25">
      <c r="A62" s="22"/>
      <c r="B62" s="11" t="s">
        <v>67</v>
      </c>
      <c r="C62" s="12">
        <v>5.8020477815699661E-2</v>
      </c>
      <c r="D62" s="13">
        <v>2.34375E-2</v>
      </c>
      <c r="E62" s="13">
        <v>5.6497175141242945E-2</v>
      </c>
      <c r="F62" s="14">
        <v>7.720588235294118E-2</v>
      </c>
      <c r="G62" s="19">
        <f t="shared" si="1"/>
        <v>5.3790258827470946E-2</v>
      </c>
    </row>
    <row r="63" spans="1:7" ht="24" x14ac:dyDescent="0.25">
      <c r="A63" s="22"/>
      <c r="B63" s="11" t="s">
        <v>68</v>
      </c>
      <c r="C63" s="12">
        <v>0.24232081911262798</v>
      </c>
      <c r="D63" s="13">
        <v>0.140625</v>
      </c>
      <c r="E63" s="13">
        <v>0.2655367231638418</v>
      </c>
      <c r="F63" s="14">
        <v>0.22426470588235292</v>
      </c>
      <c r="G63" s="19">
        <f t="shared" si="1"/>
        <v>0.21818681203970566</v>
      </c>
    </row>
    <row r="64" spans="1:7" ht="24" x14ac:dyDescent="0.25">
      <c r="A64" s="22"/>
      <c r="B64" s="11" t="s">
        <v>69</v>
      </c>
      <c r="C64" s="12">
        <v>0.34812286689419802</v>
      </c>
      <c r="D64" s="13">
        <v>0.1328125</v>
      </c>
      <c r="E64" s="13">
        <v>0.33333333333333326</v>
      </c>
      <c r="F64" s="14">
        <v>0.23897058823529413</v>
      </c>
      <c r="G64" s="19">
        <f t="shared" si="1"/>
        <v>0.26330982211570636</v>
      </c>
    </row>
    <row r="65" spans="1:7" ht="24" x14ac:dyDescent="0.25">
      <c r="A65" s="22"/>
      <c r="B65" s="11" t="s">
        <v>70</v>
      </c>
      <c r="C65" s="12">
        <v>0.27986348122866894</v>
      </c>
      <c r="D65" s="13">
        <v>0.1015625</v>
      </c>
      <c r="E65" s="13">
        <v>0.21468926553672316</v>
      </c>
      <c r="F65" s="14">
        <v>0.19117647058823528</v>
      </c>
      <c r="G65" s="19">
        <f t="shared" si="1"/>
        <v>0.19682292933840684</v>
      </c>
    </row>
    <row r="66" spans="1:7" ht="24" x14ac:dyDescent="0.25">
      <c r="A66" s="22"/>
      <c r="B66" s="11" t="s">
        <v>71</v>
      </c>
      <c r="C66" s="12">
        <v>0.36177474402730375</v>
      </c>
      <c r="D66" s="13">
        <v>0.1484375</v>
      </c>
      <c r="E66" s="13">
        <v>0.42372881355932202</v>
      </c>
      <c r="F66" s="14">
        <v>0.25367647058823528</v>
      </c>
      <c r="G66" s="19">
        <f t="shared" si="1"/>
        <v>0.29690438204371528</v>
      </c>
    </row>
    <row r="67" spans="1:7" ht="24" x14ac:dyDescent="0.25">
      <c r="A67" s="22"/>
      <c r="B67" s="11" t="s">
        <v>72</v>
      </c>
      <c r="C67" s="12">
        <v>0.30716723549488056</v>
      </c>
      <c r="D67" s="13">
        <v>0.125</v>
      </c>
      <c r="E67" s="13">
        <v>0.21468926553672316</v>
      </c>
      <c r="F67" s="14">
        <v>0.18382352941176472</v>
      </c>
      <c r="G67" s="19">
        <f t="shared" si="1"/>
        <v>0.20767000761084212</v>
      </c>
    </row>
    <row r="68" spans="1:7" ht="24" x14ac:dyDescent="0.25">
      <c r="A68" s="22"/>
      <c r="B68" s="11" t="s">
        <v>73</v>
      </c>
      <c r="C68" s="12">
        <v>0.26621160409556316</v>
      </c>
      <c r="D68" s="13">
        <v>7.8125E-2</v>
      </c>
      <c r="E68" s="13">
        <v>0.20338983050847459</v>
      </c>
      <c r="F68" s="14">
        <v>0.10294117647058823</v>
      </c>
      <c r="G68" s="19">
        <f t="shared" si="1"/>
        <v>0.1626669027686565</v>
      </c>
    </row>
    <row r="69" spans="1:7" ht="24" x14ac:dyDescent="0.25">
      <c r="A69" s="22"/>
      <c r="B69" s="11" t="s">
        <v>74</v>
      </c>
      <c r="C69" s="12">
        <v>0.32081911262798635</v>
      </c>
      <c r="D69" s="13">
        <v>0.1484375</v>
      </c>
      <c r="E69" s="13">
        <v>0.2655367231638418</v>
      </c>
      <c r="F69" s="14">
        <v>0.19485294117647059</v>
      </c>
      <c r="G69" s="19">
        <f t="shared" si="1"/>
        <v>0.23241156924207468</v>
      </c>
    </row>
    <row r="70" spans="1:7" ht="24" x14ac:dyDescent="0.25">
      <c r="A70" s="22"/>
      <c r="B70" s="11" t="s">
        <v>75</v>
      </c>
      <c r="C70" s="12">
        <v>0.10580204778156997</v>
      </c>
      <c r="D70" s="13">
        <v>0.1796875</v>
      </c>
      <c r="E70" s="13">
        <v>9.6045197740112997E-2</v>
      </c>
      <c r="F70" s="14">
        <v>0.10294117647058823</v>
      </c>
      <c r="G70" s="19">
        <f t="shared" ref="G70:G101" si="2">AVERAGE(C70:F70)</f>
        <v>0.1211189804980678</v>
      </c>
    </row>
    <row r="71" spans="1:7" ht="24" x14ac:dyDescent="0.25">
      <c r="A71" s="22"/>
      <c r="B71" s="11" t="s">
        <v>76</v>
      </c>
      <c r="C71" s="12">
        <v>8.8737201365187715E-2</v>
      </c>
      <c r="D71" s="13">
        <v>0.1328125</v>
      </c>
      <c r="E71" s="13">
        <v>9.6045197740112997E-2</v>
      </c>
      <c r="F71" s="14">
        <v>0.11397058823529412</v>
      </c>
      <c r="G71" s="19">
        <f t="shared" si="2"/>
        <v>0.1078913718351487</v>
      </c>
    </row>
    <row r="72" spans="1:7" ht="24" x14ac:dyDescent="0.25">
      <c r="A72" s="22"/>
      <c r="B72" s="11" t="s">
        <v>77</v>
      </c>
      <c r="C72" s="12">
        <v>0.24232081911262798</v>
      </c>
      <c r="D72" s="13">
        <v>0.3671875</v>
      </c>
      <c r="E72" s="13">
        <v>0.1807909604519774</v>
      </c>
      <c r="F72" s="14">
        <v>0.36029411764705882</v>
      </c>
      <c r="G72" s="19">
        <f t="shared" si="2"/>
        <v>0.28764834930291605</v>
      </c>
    </row>
    <row r="73" spans="1:7" ht="24" x14ac:dyDescent="0.25">
      <c r="A73" s="22"/>
      <c r="B73" s="11" t="s">
        <v>78</v>
      </c>
      <c r="C73" s="12">
        <v>0.11945392491467575</v>
      </c>
      <c r="D73" s="13">
        <v>0.1484375</v>
      </c>
      <c r="E73" s="13">
        <v>0.1751412429378531</v>
      </c>
      <c r="F73" s="14">
        <v>0.13235294117647059</v>
      </c>
      <c r="G73" s="19">
        <f t="shared" si="2"/>
        <v>0.14384640225724987</v>
      </c>
    </row>
    <row r="74" spans="1:7" ht="24" x14ac:dyDescent="0.25">
      <c r="A74" s="22"/>
      <c r="B74" s="11" t="s">
        <v>79</v>
      </c>
      <c r="C74" s="12">
        <v>0.27986348122866894</v>
      </c>
      <c r="D74" s="13">
        <v>0.390625</v>
      </c>
      <c r="E74" s="13">
        <v>0.2824858757062147</v>
      </c>
      <c r="F74" s="14">
        <v>0.41176470588235292</v>
      </c>
      <c r="G74" s="19">
        <f t="shared" si="2"/>
        <v>0.34118476570430911</v>
      </c>
    </row>
    <row r="75" spans="1:7" ht="24" x14ac:dyDescent="0.25">
      <c r="A75" s="22"/>
      <c r="B75" s="11" t="s">
        <v>80</v>
      </c>
      <c r="C75" s="12">
        <v>6.4846416382252553E-2</v>
      </c>
      <c r="D75" s="13">
        <v>0.28125</v>
      </c>
      <c r="E75" s="13">
        <v>0.11864406779661017</v>
      </c>
      <c r="F75" s="14">
        <v>0.22058823529411764</v>
      </c>
      <c r="G75" s="19">
        <f t="shared" si="2"/>
        <v>0.17133217986824509</v>
      </c>
    </row>
    <row r="76" spans="1:7" ht="24" x14ac:dyDescent="0.25">
      <c r="A76" s="22"/>
      <c r="B76" s="11" t="s">
        <v>81</v>
      </c>
      <c r="C76" s="12">
        <v>0.12969283276450511</v>
      </c>
      <c r="D76" s="13">
        <v>0.3515625</v>
      </c>
      <c r="E76" s="13">
        <v>0.12994350282485875</v>
      </c>
      <c r="F76" s="14">
        <v>0.29411764705882354</v>
      </c>
      <c r="G76" s="19">
        <f t="shared" si="2"/>
        <v>0.22632912066204686</v>
      </c>
    </row>
    <row r="77" spans="1:7" ht="24" x14ac:dyDescent="0.25">
      <c r="A77" s="22"/>
      <c r="B77" s="11" t="s">
        <v>82</v>
      </c>
      <c r="C77" s="12">
        <v>0.20819112627986347</v>
      </c>
      <c r="D77" s="13">
        <v>0.3046875</v>
      </c>
      <c r="E77" s="13">
        <v>0.16384180790960451</v>
      </c>
      <c r="F77" s="14">
        <v>0.26838235294117646</v>
      </c>
      <c r="G77" s="19">
        <f t="shared" si="2"/>
        <v>0.23627569678266108</v>
      </c>
    </row>
    <row r="78" spans="1:7" x14ac:dyDescent="0.25">
      <c r="A78" s="22" t="s">
        <v>83</v>
      </c>
      <c r="B78" s="11" t="s">
        <v>84</v>
      </c>
      <c r="C78" s="12">
        <v>0.11301369863013697</v>
      </c>
      <c r="D78" s="13">
        <v>0.2265625</v>
      </c>
      <c r="E78" s="13">
        <v>0.14124293785310735</v>
      </c>
      <c r="F78" s="14">
        <v>0.13432835820895522</v>
      </c>
      <c r="G78" s="19">
        <f t="shared" si="2"/>
        <v>0.15378687367304988</v>
      </c>
    </row>
    <row r="79" spans="1:7" x14ac:dyDescent="0.25">
      <c r="A79" s="22"/>
      <c r="B79" s="11" t="s">
        <v>85</v>
      </c>
      <c r="C79" s="12">
        <v>0.13356164383561644</v>
      </c>
      <c r="D79" s="13">
        <v>0.3359375</v>
      </c>
      <c r="E79" s="13">
        <v>0.11299435028248589</v>
      </c>
      <c r="F79" s="14">
        <v>0.19402985074626866</v>
      </c>
      <c r="G79" s="19">
        <f t="shared" si="2"/>
        <v>0.19413083621609276</v>
      </c>
    </row>
    <row r="80" spans="1:7" x14ac:dyDescent="0.25">
      <c r="A80" s="22"/>
      <c r="B80" s="11" t="s">
        <v>86</v>
      </c>
      <c r="C80" s="12">
        <v>0.13356164383561644</v>
      </c>
      <c r="D80" s="13">
        <v>0.21875</v>
      </c>
      <c r="E80" s="13">
        <v>0.10169491525423729</v>
      </c>
      <c r="F80" s="14">
        <v>0.17910447761194029</v>
      </c>
      <c r="G80" s="19">
        <f t="shared" si="2"/>
        <v>0.15827775917544851</v>
      </c>
    </row>
    <row r="81" spans="1:7" x14ac:dyDescent="0.25">
      <c r="A81" s="22"/>
      <c r="B81" s="11" t="s">
        <v>87</v>
      </c>
      <c r="C81" s="12">
        <v>0.3458904109589041</v>
      </c>
      <c r="D81" s="13">
        <v>0.109375</v>
      </c>
      <c r="E81" s="13">
        <v>0.29943502824858759</v>
      </c>
      <c r="F81" s="14">
        <v>0.2388059701492537</v>
      </c>
      <c r="G81" s="19">
        <f t="shared" si="2"/>
        <v>0.24837660233918635</v>
      </c>
    </row>
    <row r="82" spans="1:7" ht="24" x14ac:dyDescent="0.25">
      <c r="A82" s="22"/>
      <c r="B82" s="11" t="s">
        <v>88</v>
      </c>
      <c r="C82" s="12">
        <v>0.21232876712328769</v>
      </c>
      <c r="D82" s="13">
        <v>7.03125E-2</v>
      </c>
      <c r="E82" s="13">
        <v>0.1751412429378531</v>
      </c>
      <c r="F82" s="14">
        <v>0.12686567164179105</v>
      </c>
      <c r="G82" s="19">
        <f t="shared" si="2"/>
        <v>0.14616204542573297</v>
      </c>
    </row>
    <row r="83" spans="1:7" ht="24" x14ac:dyDescent="0.25">
      <c r="A83" s="22"/>
      <c r="B83" s="11" t="s">
        <v>89</v>
      </c>
      <c r="C83" s="12">
        <v>0.2226027397260274</v>
      </c>
      <c r="D83" s="13">
        <v>0.1171875</v>
      </c>
      <c r="E83" s="13">
        <v>0.22598870056497178</v>
      </c>
      <c r="F83" s="14">
        <v>0.19029850746268656</v>
      </c>
      <c r="G83" s="19">
        <f t="shared" si="2"/>
        <v>0.18901936193842145</v>
      </c>
    </row>
    <row r="84" spans="1:7" x14ac:dyDescent="0.25">
      <c r="A84" s="22"/>
      <c r="B84" s="11" t="s">
        <v>90</v>
      </c>
      <c r="C84" s="12">
        <v>0.2910958904109589</v>
      </c>
      <c r="D84" s="13">
        <v>0.109375</v>
      </c>
      <c r="E84" s="13">
        <v>0.2655367231638418</v>
      </c>
      <c r="F84" s="14">
        <v>0.16044776119402987</v>
      </c>
      <c r="G84" s="19">
        <f t="shared" si="2"/>
        <v>0.20661384369220764</v>
      </c>
    </row>
    <row r="85" spans="1:7" x14ac:dyDescent="0.25">
      <c r="A85" s="22"/>
      <c r="B85" s="11" t="s">
        <v>91</v>
      </c>
      <c r="C85" s="12">
        <v>0.1404109589041096</v>
      </c>
      <c r="D85" s="13">
        <v>7.03125E-2</v>
      </c>
      <c r="E85" s="13">
        <v>0.11864406779661017</v>
      </c>
      <c r="F85" s="14">
        <v>0.10074626865671642</v>
      </c>
      <c r="G85" s="19">
        <f t="shared" si="2"/>
        <v>0.10752844883935905</v>
      </c>
    </row>
    <row r="86" spans="1:7" x14ac:dyDescent="0.25">
      <c r="A86" s="22"/>
      <c r="B86" s="11" t="s">
        <v>92</v>
      </c>
      <c r="C86" s="12">
        <v>0.20205479452054795</v>
      </c>
      <c r="D86" s="13">
        <v>0.1640625</v>
      </c>
      <c r="E86" s="13">
        <v>0.20903954802259886</v>
      </c>
      <c r="F86" s="14">
        <v>0.17164179104477612</v>
      </c>
      <c r="G86" s="19">
        <f t="shared" si="2"/>
        <v>0.18669965839698072</v>
      </c>
    </row>
    <row r="87" spans="1:7" x14ac:dyDescent="0.25">
      <c r="A87" s="22"/>
      <c r="B87" s="11" t="s">
        <v>93</v>
      </c>
      <c r="C87" s="12">
        <v>0.25684931506849318</v>
      </c>
      <c r="D87" s="13">
        <v>0.1171875</v>
      </c>
      <c r="E87" s="13">
        <v>0.29943502824858759</v>
      </c>
      <c r="F87" s="14">
        <v>0.22761194029850745</v>
      </c>
      <c r="G87" s="19">
        <f t="shared" si="2"/>
        <v>0.22527094590389707</v>
      </c>
    </row>
    <row r="88" spans="1:7" x14ac:dyDescent="0.25">
      <c r="A88" s="22"/>
      <c r="B88" s="11" t="s">
        <v>94</v>
      </c>
      <c r="C88" s="12">
        <v>0.1815068493150685</v>
      </c>
      <c r="D88" s="13">
        <v>0.2734375</v>
      </c>
      <c r="E88" s="13">
        <v>0.19774011299435026</v>
      </c>
      <c r="F88" s="14">
        <v>0.26119402985074625</v>
      </c>
      <c r="G88" s="19">
        <f t="shared" si="2"/>
        <v>0.22846962304004126</v>
      </c>
    </row>
    <row r="89" spans="1:7" ht="24" x14ac:dyDescent="0.25">
      <c r="A89" s="22"/>
      <c r="B89" s="11" t="s">
        <v>95</v>
      </c>
      <c r="C89" s="12">
        <v>0.17123287671232876</v>
      </c>
      <c r="D89" s="13">
        <v>0.1640625</v>
      </c>
      <c r="E89" s="13">
        <v>0.12429378531073447</v>
      </c>
      <c r="F89" s="14">
        <v>0.13059701492537312</v>
      </c>
      <c r="G89" s="19">
        <f t="shared" si="2"/>
        <v>0.14754654423710911</v>
      </c>
    </row>
    <row r="90" spans="1:7" ht="24" x14ac:dyDescent="0.25">
      <c r="A90" s="22"/>
      <c r="B90" s="11" t="s">
        <v>96</v>
      </c>
      <c r="C90" s="12">
        <v>0.13356164383561644</v>
      </c>
      <c r="D90" s="13">
        <v>0.203125</v>
      </c>
      <c r="E90" s="13">
        <v>0.12429378531073447</v>
      </c>
      <c r="F90" s="14">
        <v>0.16791044776119401</v>
      </c>
      <c r="G90" s="19">
        <f t="shared" si="2"/>
        <v>0.15722271922688624</v>
      </c>
    </row>
    <row r="91" spans="1:7" x14ac:dyDescent="0.25">
      <c r="A91" s="22"/>
      <c r="B91" s="11" t="s">
        <v>97</v>
      </c>
      <c r="C91" s="12">
        <v>0.22945205479452058</v>
      </c>
      <c r="D91" s="13">
        <v>0.2734375</v>
      </c>
      <c r="E91" s="13">
        <v>0.24858757062146894</v>
      </c>
      <c r="F91" s="14">
        <v>0.29850746268656714</v>
      </c>
      <c r="G91" s="19">
        <f t="shared" si="2"/>
        <v>0.26249614702563917</v>
      </c>
    </row>
    <row r="92" spans="1:7" x14ac:dyDescent="0.25">
      <c r="A92" s="22"/>
      <c r="B92" s="11" t="s">
        <v>98</v>
      </c>
      <c r="C92" s="12">
        <v>0.24315068493150688</v>
      </c>
      <c r="D92" s="13">
        <v>0.296875</v>
      </c>
      <c r="E92" s="13">
        <v>0.25423728813559321</v>
      </c>
      <c r="F92" s="14">
        <v>0.32835820895522388</v>
      </c>
      <c r="G92" s="19">
        <f t="shared" si="2"/>
        <v>0.28065529550558099</v>
      </c>
    </row>
    <row r="93" spans="1:7" x14ac:dyDescent="0.25">
      <c r="A93" s="22"/>
      <c r="B93" s="11" t="s">
        <v>99</v>
      </c>
      <c r="C93" s="12">
        <v>0.1815068493150685</v>
      </c>
      <c r="D93" s="13">
        <v>0.265625</v>
      </c>
      <c r="E93" s="13">
        <v>0.23728813559322035</v>
      </c>
      <c r="F93" s="14">
        <v>0.28731343283582089</v>
      </c>
      <c r="G93" s="19">
        <f t="shared" si="2"/>
        <v>0.24293335443602743</v>
      </c>
    </row>
    <row r="94" spans="1:7" ht="15.75" thickBot="1" x14ac:dyDescent="0.3">
      <c r="A94" s="23"/>
      <c r="B94" s="15" t="s">
        <v>100</v>
      </c>
      <c r="C94" s="16">
        <v>0.13356164383561644</v>
      </c>
      <c r="D94" s="17">
        <v>0.296875</v>
      </c>
      <c r="E94" s="17">
        <v>0.14124293785310735</v>
      </c>
      <c r="F94" s="18">
        <v>0.20522388059701493</v>
      </c>
      <c r="G94" s="19">
        <f t="shared" si="2"/>
        <v>0.19422586557143467</v>
      </c>
    </row>
    <row r="95" spans="1:7" ht="15.75" thickTop="1" x14ac:dyDescent="0.25">
      <c r="C95" s="20">
        <f>AVERAGE(C6:C94)</f>
        <v>0.20425376164688239</v>
      </c>
      <c r="D95" s="20">
        <f>AVERAGE(D6:D94)</f>
        <v>0.1975070224719101</v>
      </c>
      <c r="E95" s="20">
        <f>AVERAGE(E6:E94)</f>
        <v>0.1995175522122771</v>
      </c>
      <c r="F95" s="20">
        <f>AVERAGE(F6:F94)</f>
        <v>0.20396612443400977</v>
      </c>
      <c r="G95" s="20">
        <f>AVERAGE(G6:G94)</f>
        <v>0.20131111519126985</v>
      </c>
    </row>
    <row r="98" spans="1:6" ht="15.75" thickBot="1" x14ac:dyDescent="0.3"/>
    <row r="99" spans="1:6" ht="15.75" thickTop="1" x14ac:dyDescent="0.25">
      <c r="A99" s="24"/>
      <c r="B99" s="25"/>
      <c r="C99" s="30" t="s">
        <v>1</v>
      </c>
      <c r="D99" s="31"/>
      <c r="E99" s="31"/>
      <c r="F99" s="32"/>
    </row>
    <row r="100" spans="1:6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3" t="s">
        <v>5</v>
      </c>
    </row>
    <row r="101" spans="1:6" ht="25.5" thickBot="1" x14ac:dyDescent="0.3">
      <c r="A101" s="28"/>
      <c r="B101" s="29"/>
      <c r="C101" s="4" t="s">
        <v>6</v>
      </c>
      <c r="D101" s="5" t="s">
        <v>6</v>
      </c>
      <c r="E101" s="5" t="s">
        <v>6</v>
      </c>
      <c r="F101" s="6" t="s">
        <v>6</v>
      </c>
    </row>
    <row r="102" spans="1:6" ht="24.75" thickTop="1" x14ac:dyDescent="0.25">
      <c r="A102" s="21" t="s">
        <v>45</v>
      </c>
      <c r="B102" s="7" t="s">
        <v>46</v>
      </c>
      <c r="C102" s="8">
        <f>C6 -($G6*C$95/$G$95)</f>
        <v>0.11203458430567043</v>
      </c>
      <c r="D102" s="9">
        <f t="shared" ref="D102:F102" si="3">D6 -($G6*D$95/$G$95)</f>
        <v>-9.0293536290318499E-2</v>
      </c>
      <c r="E102" s="9">
        <f t="shared" si="3"/>
        <v>1.8813682802911902E-2</v>
      </c>
      <c r="F102" s="10">
        <f t="shared" si="3"/>
        <v>-4.0554730818263773E-2</v>
      </c>
    </row>
    <row r="103" spans="1:6" ht="24" x14ac:dyDescent="0.25">
      <c r="A103" s="22"/>
      <c r="B103" s="11" t="s">
        <v>47</v>
      </c>
      <c r="C103" s="12">
        <f t="shared" ref="C103:F103" si="4">C7 -($G7*C$95/$G$95)</f>
        <v>-5.8789928730770546E-3</v>
      </c>
      <c r="D103" s="13">
        <f t="shared" si="4"/>
        <v>3.39763356022664E-2</v>
      </c>
      <c r="E103" s="13">
        <f t="shared" si="4"/>
        <v>-1.5997951743542627E-2</v>
      </c>
      <c r="F103" s="14">
        <f t="shared" si="4"/>
        <v>-1.2099390985646691E-2</v>
      </c>
    </row>
    <row r="104" spans="1:6" ht="24" x14ac:dyDescent="0.25">
      <c r="A104" s="22"/>
      <c r="B104" s="11" t="s">
        <v>48</v>
      </c>
      <c r="C104" s="12">
        <f t="shared" ref="C104:F104" si="5">C8 -($G8*C$95/$G$95)</f>
        <v>-8.720540264279969E-2</v>
      </c>
      <c r="D104" s="13">
        <f t="shared" si="5"/>
        <v>0.14910084614737912</v>
      </c>
      <c r="E104" s="13">
        <f t="shared" si="5"/>
        <v>-6.543410719780246E-2</v>
      </c>
      <c r="F104" s="14">
        <f t="shared" si="5"/>
        <v>3.5386636932230875E-3</v>
      </c>
    </row>
    <row r="105" spans="1:6" ht="24" x14ac:dyDescent="0.25">
      <c r="A105" s="22"/>
      <c r="B105" s="11" t="s">
        <v>49</v>
      </c>
      <c r="C105" s="12">
        <f t="shared" ref="C105:F105" si="6">C9 -($G9*C$95/$G$95)</f>
        <v>-7.5978338105629872E-2</v>
      </c>
      <c r="D105" s="13">
        <f t="shared" si="6"/>
        <v>0.14002426650358654</v>
      </c>
      <c r="E105" s="13">
        <f t="shared" si="6"/>
        <v>-3.2988518489745516E-2</v>
      </c>
      <c r="F105" s="14">
        <f t="shared" si="6"/>
        <v>-3.1057409908211153E-2</v>
      </c>
    </row>
    <row r="106" spans="1:6" ht="24" x14ac:dyDescent="0.25">
      <c r="A106" s="22"/>
      <c r="B106" s="11" t="s">
        <v>50</v>
      </c>
      <c r="C106" s="12">
        <f t="shared" ref="C106:F106" si="7">C10 -($G10*C$95/$G$95)</f>
        <v>-1.67865847101486E-2</v>
      </c>
      <c r="D106" s="13">
        <f t="shared" si="7"/>
        <v>3.1504317293567063E-2</v>
      </c>
      <c r="E106" s="13">
        <f t="shared" si="7"/>
        <v>9.0277786929595094E-3</v>
      </c>
      <c r="F106" s="14">
        <f t="shared" si="7"/>
        <v>-2.3745511276377862E-2</v>
      </c>
    </row>
    <row r="107" spans="1:6" ht="24" x14ac:dyDescent="0.25">
      <c r="A107" s="22"/>
      <c r="B107" s="11" t="s">
        <v>51</v>
      </c>
      <c r="C107" s="12">
        <f t="shared" ref="C107:F107" si="8">C11 -($G11*C$95/$G$95)</f>
        <v>4.1019472751850916E-2</v>
      </c>
      <c r="D107" s="13">
        <f t="shared" si="8"/>
        <v>-6.2920267468098146E-2</v>
      </c>
      <c r="E107" s="13">
        <f t="shared" si="8"/>
        <v>5.1038103494072062E-2</v>
      </c>
      <c r="F107" s="14">
        <f t="shared" si="8"/>
        <v>-2.9137308777824611E-2</v>
      </c>
    </row>
    <row r="108" spans="1:6" ht="24" x14ac:dyDescent="0.25">
      <c r="A108" s="22"/>
      <c r="B108" s="11" t="s">
        <v>52</v>
      </c>
      <c r="C108" s="12">
        <f t="shared" ref="C108:F108" si="9">C12 -($G12*C$95/$G$95)</f>
        <v>-4.0876446892860005E-2</v>
      </c>
      <c r="D108" s="13">
        <f t="shared" si="9"/>
        <v>7.4156550852217867E-2</v>
      </c>
      <c r="E108" s="13">
        <f t="shared" si="9"/>
        <v>-1.6209724961580324E-2</v>
      </c>
      <c r="F108" s="14">
        <f t="shared" si="9"/>
        <v>-1.7070378997777524E-2</v>
      </c>
    </row>
    <row r="109" spans="1:6" ht="24" x14ac:dyDescent="0.25">
      <c r="A109" s="22"/>
      <c r="B109" s="11" t="s">
        <v>53</v>
      </c>
      <c r="C109" s="12">
        <f t="shared" ref="C109:F109" si="10">C13 -($G13*C$95/$G$95)</f>
        <v>-4.6131598223144048E-2</v>
      </c>
      <c r="D109" s="13">
        <f t="shared" si="10"/>
        <v>3.748912786296911E-2</v>
      </c>
      <c r="E109" s="13">
        <f t="shared" si="10"/>
        <v>-1.4955364480140843E-2</v>
      </c>
      <c r="F109" s="14">
        <f t="shared" si="10"/>
        <v>2.3597834840315843E-2</v>
      </c>
    </row>
    <row r="110" spans="1:6" ht="24" x14ac:dyDescent="0.25">
      <c r="A110" s="22"/>
      <c r="B110" s="11" t="s">
        <v>54</v>
      </c>
      <c r="C110" s="12">
        <f t="shared" ref="C110:F110" si="11">C14 -($G14*C$95/$G$95)</f>
        <v>2.9019808088975613E-2</v>
      </c>
      <c r="D110" s="13">
        <f t="shared" si="11"/>
        <v>-8.4015346338931929E-2</v>
      </c>
      <c r="E110" s="13">
        <f t="shared" si="11"/>
        <v>4.3006378170652365E-2</v>
      </c>
      <c r="F110" s="14">
        <f t="shared" si="11"/>
        <v>1.1989160079303979E-2</v>
      </c>
    </row>
    <row r="111" spans="1:6" ht="24" x14ac:dyDescent="0.25">
      <c r="A111" s="22"/>
      <c r="B111" s="11" t="s">
        <v>55</v>
      </c>
      <c r="C111" s="12">
        <f t="shared" ref="C111:F111" si="12">C15 -($G15*C$95/$G$95)</f>
        <v>-3.3369840673393436E-3</v>
      </c>
      <c r="D111" s="13">
        <f t="shared" si="12"/>
        <v>-5.0583759671179784E-2</v>
      </c>
      <c r="E111" s="13">
        <f t="shared" si="12"/>
        <v>5.3365853482098269E-2</v>
      </c>
      <c r="F111" s="14">
        <f t="shared" si="12"/>
        <v>5.5489025642074807E-4</v>
      </c>
    </row>
    <row r="112" spans="1:6" ht="24" x14ac:dyDescent="0.25">
      <c r="A112" s="22"/>
      <c r="B112" s="11" t="s">
        <v>56</v>
      </c>
      <c r="C112" s="12">
        <f t="shared" ref="C112:F112" si="13">C16 -($G16*C$95/$G$95)</f>
        <v>-3.7037187644957476E-2</v>
      </c>
      <c r="D112" s="13">
        <f t="shared" si="13"/>
        <v>5.8534832222475408E-2</v>
      </c>
      <c r="E112" s="13">
        <f t="shared" si="13"/>
        <v>-4.07839368677195E-2</v>
      </c>
      <c r="F112" s="14">
        <f t="shared" si="13"/>
        <v>1.9286292290201623E-2</v>
      </c>
    </row>
    <row r="113" spans="1:6" ht="24" x14ac:dyDescent="0.25">
      <c r="A113" s="22"/>
      <c r="B113" s="11" t="s">
        <v>57</v>
      </c>
      <c r="C113" s="12">
        <f t="shared" ref="C113:F113" si="14">C17 -($G17*C$95/$G$95)</f>
        <v>4.4576461798216893E-2</v>
      </c>
      <c r="D113" s="13">
        <f t="shared" si="14"/>
        <v>-7.4434059072484848E-2</v>
      </c>
      <c r="E113" s="13">
        <f t="shared" si="14"/>
        <v>-3.4604386719321312E-3</v>
      </c>
      <c r="F113" s="14">
        <f t="shared" si="14"/>
        <v>3.3318035946200086E-2</v>
      </c>
    </row>
    <row r="114" spans="1:6" ht="24" x14ac:dyDescent="0.25">
      <c r="A114" s="22"/>
      <c r="B114" s="11" t="s">
        <v>58</v>
      </c>
      <c r="C114" s="12">
        <f t="shared" ref="C114:F114" si="15">C18 -($G18*C$95/$G$95)</f>
        <v>4.1972441571679453E-2</v>
      </c>
      <c r="D114" s="13">
        <f t="shared" si="15"/>
        <v>-5.418627631613443E-2</v>
      </c>
      <c r="E114" s="13">
        <f t="shared" si="15"/>
        <v>2.9370104941403186E-2</v>
      </c>
      <c r="F114" s="14">
        <f t="shared" si="15"/>
        <v>-1.7156270196948153E-2</v>
      </c>
    </row>
    <row r="115" spans="1:6" ht="24" x14ac:dyDescent="0.25">
      <c r="A115" s="22"/>
      <c r="B115" s="11" t="s">
        <v>59</v>
      </c>
      <c r="C115" s="12">
        <f t="shared" ref="C115:F115" si="16">C19 -($G19*C$95/$G$95)</f>
        <v>-4.9318830270320607E-2</v>
      </c>
      <c r="D115" s="13">
        <f t="shared" si="16"/>
        <v>8.2289740043422266E-2</v>
      </c>
      <c r="E115" s="13">
        <f t="shared" si="16"/>
        <v>-2.593222453627389E-2</v>
      </c>
      <c r="F115" s="14">
        <f t="shared" si="16"/>
        <v>-7.0386852368277963E-3</v>
      </c>
    </row>
    <row r="116" spans="1:6" ht="24" x14ac:dyDescent="0.25">
      <c r="A116" s="22"/>
      <c r="B116" s="11" t="s">
        <v>60</v>
      </c>
      <c r="C116" s="12">
        <f t="shared" ref="C116:F116" si="17">C20 -($G20*C$95/$G$95)</f>
        <v>1.7669498783085241E-2</v>
      </c>
      <c r="D116" s="13">
        <f t="shared" si="17"/>
        <v>-3.0607000783644145E-2</v>
      </c>
      <c r="E116" s="13">
        <f t="shared" si="17"/>
        <v>-2.1422018438827933E-2</v>
      </c>
      <c r="F116" s="14">
        <f t="shared" si="17"/>
        <v>3.4359520439386837E-2</v>
      </c>
    </row>
    <row r="117" spans="1:6" ht="24" x14ac:dyDescent="0.25">
      <c r="A117" s="22"/>
      <c r="B117" s="11" t="s">
        <v>61</v>
      </c>
      <c r="C117" s="12">
        <f t="shared" ref="C117:F117" si="18">C21 -($G21*C$95/$G$95)</f>
        <v>6.3780396583071552E-2</v>
      </c>
      <c r="D117" s="13">
        <f t="shared" si="18"/>
        <v>-8.2529115191853186E-2</v>
      </c>
      <c r="E117" s="13">
        <f t="shared" si="18"/>
        <v>3.7946185608453975E-3</v>
      </c>
      <c r="F117" s="14">
        <f t="shared" si="18"/>
        <v>1.4954100047936347E-2</v>
      </c>
    </row>
    <row r="118" spans="1:6" ht="24" x14ac:dyDescent="0.25">
      <c r="A118" s="22"/>
      <c r="B118" s="11" t="s">
        <v>62</v>
      </c>
      <c r="C118" s="12">
        <f t="shared" ref="C118:F118" si="19">C22 -($G22*C$95/$G$95)</f>
        <v>-1.9411694926796397E-4</v>
      </c>
      <c r="D118" s="13">
        <f t="shared" si="19"/>
        <v>5.3321262668730995E-3</v>
      </c>
      <c r="E118" s="13">
        <f t="shared" si="19"/>
        <v>1.1211891338777397E-2</v>
      </c>
      <c r="F118" s="14">
        <f t="shared" si="19"/>
        <v>-1.6349900656382553E-2</v>
      </c>
    </row>
    <row r="119" spans="1:6" ht="24" x14ac:dyDescent="0.25">
      <c r="A119" s="22"/>
      <c r="B119" s="11" t="s">
        <v>63</v>
      </c>
      <c r="C119" s="12">
        <f t="shared" ref="C119:F119" si="20">C23 -($G23*C$95/$G$95)</f>
        <v>-1.0280397175049388E-2</v>
      </c>
      <c r="D119" s="13">
        <f t="shared" si="20"/>
        <v>4.0029947363642807E-2</v>
      </c>
      <c r="E119" s="13">
        <f t="shared" si="20"/>
        <v>-2.2543428896850126E-3</v>
      </c>
      <c r="F119" s="14">
        <f t="shared" si="20"/>
        <v>-2.7495207298908413E-2</v>
      </c>
    </row>
    <row r="120" spans="1:6" ht="24" x14ac:dyDescent="0.25">
      <c r="A120" s="22" t="s">
        <v>7</v>
      </c>
      <c r="B120" s="11" t="s">
        <v>8</v>
      </c>
      <c r="C120" s="12">
        <f t="shared" ref="C120:F120" si="21">C24 -($G24*C$95/$G$95)</f>
        <v>5.1972679527302224E-2</v>
      </c>
      <c r="D120" s="13">
        <f t="shared" si="21"/>
        <v>-0.11449300242854504</v>
      </c>
      <c r="E120" s="13">
        <f t="shared" si="21"/>
        <v>3.8400520153136386E-2</v>
      </c>
      <c r="F120" s="14">
        <f t="shared" si="21"/>
        <v>2.4119802748106323E-2</v>
      </c>
    </row>
    <row r="121" spans="1:6" ht="24" x14ac:dyDescent="0.25">
      <c r="A121" s="22"/>
      <c r="B121" s="11" t="s">
        <v>9</v>
      </c>
      <c r="C121" s="12">
        <f t="shared" ref="C121:F121" si="22">C25 -($G25*C$95/$G$95)</f>
        <v>3.1757662738368886E-2</v>
      </c>
      <c r="D121" s="13">
        <f t="shared" si="22"/>
        <v>-3.0520980438423773E-2</v>
      </c>
      <c r="E121" s="13">
        <f t="shared" si="22"/>
        <v>1.3640395444319747E-2</v>
      </c>
      <c r="F121" s="14">
        <f t="shared" si="22"/>
        <v>-1.4877077744264916E-2</v>
      </c>
    </row>
    <row r="122" spans="1:6" ht="24" x14ac:dyDescent="0.25">
      <c r="A122" s="22"/>
      <c r="B122" s="11" t="s">
        <v>10</v>
      </c>
      <c r="C122" s="12">
        <f t="shared" ref="C122:F122" si="23">C26 -($G26*C$95/$G$95)</f>
        <v>6.6529417492542209E-2</v>
      </c>
      <c r="D122" s="13">
        <f t="shared" si="23"/>
        <v>-0.11361803020152061</v>
      </c>
      <c r="E122" s="13">
        <f t="shared" si="23"/>
        <v>1.103581162035755E-2</v>
      </c>
      <c r="F122" s="14">
        <f t="shared" si="23"/>
        <v>3.6052801088620967E-2</v>
      </c>
    </row>
    <row r="123" spans="1:6" ht="24" x14ac:dyDescent="0.25">
      <c r="A123" s="22"/>
      <c r="B123" s="11" t="s">
        <v>11</v>
      </c>
      <c r="C123" s="12">
        <f t="shared" ref="C123:F123" si="24">C27 -($G27*C$95/$G$95)</f>
        <v>0.11998731903445012</v>
      </c>
      <c r="D123" s="13">
        <f t="shared" si="24"/>
        <v>-0.16173605588223691</v>
      </c>
      <c r="E123" s="13">
        <f t="shared" si="24"/>
        <v>1.749639114715007E-2</v>
      </c>
      <c r="F123" s="14">
        <f t="shared" si="24"/>
        <v>2.4252345700636807E-2</v>
      </c>
    </row>
    <row r="124" spans="1:6" ht="24" x14ac:dyDescent="0.25">
      <c r="A124" s="22"/>
      <c r="B124" s="11" t="s">
        <v>12</v>
      </c>
      <c r="C124" s="12">
        <f t="shared" ref="C124:F124" si="25">C28 -($G28*C$95/$G$95)</f>
        <v>1.0738591793400698E-2</v>
      </c>
      <c r="D124" s="13">
        <f t="shared" si="25"/>
        <v>6.3581817308986904E-2</v>
      </c>
      <c r="E124" s="13">
        <f t="shared" si="25"/>
        <v>-9.7671828482746303E-3</v>
      </c>
      <c r="F124" s="14">
        <f t="shared" si="25"/>
        <v>-6.4553226254112889E-2</v>
      </c>
    </row>
    <row r="125" spans="1:6" ht="24" x14ac:dyDescent="0.25">
      <c r="A125" s="22"/>
      <c r="B125" s="11" t="s">
        <v>13</v>
      </c>
      <c r="C125" s="12">
        <f t="shared" ref="C125:F125" si="26">C29 -($G29*C$95/$G$95)</f>
        <v>-1.9553357704297919E-2</v>
      </c>
      <c r="D125" s="13">
        <f t="shared" si="26"/>
        <v>3.7795144926250634E-2</v>
      </c>
      <c r="E125" s="13">
        <f t="shared" si="26"/>
        <v>4.7209993331081279E-3</v>
      </c>
      <c r="F125" s="14">
        <f t="shared" si="26"/>
        <v>-2.2962786555060843E-2</v>
      </c>
    </row>
    <row r="126" spans="1:6" ht="24" x14ac:dyDescent="0.25">
      <c r="A126" s="22"/>
      <c r="B126" s="11" t="s">
        <v>14</v>
      </c>
      <c r="C126" s="12">
        <f t="shared" ref="C126:F126" si="27">C30 -($G30*C$95/$G$95)</f>
        <v>4.35850483427071E-2</v>
      </c>
      <c r="D126" s="13">
        <f t="shared" si="27"/>
        <v>-0.15075780933529348</v>
      </c>
      <c r="E126" s="13">
        <f t="shared" si="27"/>
        <v>7.1893359129124979E-2</v>
      </c>
      <c r="F126" s="14">
        <f t="shared" si="27"/>
        <v>3.527940186346129E-2</v>
      </c>
    </row>
    <row r="127" spans="1:6" ht="24" x14ac:dyDescent="0.25">
      <c r="A127" s="22"/>
      <c r="B127" s="11" t="s">
        <v>15</v>
      </c>
      <c r="C127" s="12">
        <f t="shared" ref="C127:F127" si="28">C31 -($G31*C$95/$G$95)</f>
        <v>-4.0093159392190325E-2</v>
      </c>
      <c r="D127" s="13">
        <f t="shared" si="28"/>
        <v>-7.6969914134798922E-2</v>
      </c>
      <c r="E127" s="13">
        <f t="shared" si="28"/>
        <v>4.2758808948936133E-2</v>
      </c>
      <c r="F127" s="14">
        <f t="shared" si="28"/>
        <v>7.4304264578053392E-2</v>
      </c>
    </row>
    <row r="128" spans="1:6" ht="24" x14ac:dyDescent="0.25">
      <c r="A128" s="22"/>
      <c r="B128" s="11" t="s">
        <v>16</v>
      </c>
      <c r="C128" s="12">
        <f t="shared" ref="C128:F128" si="29">C32 -($G32*C$95/$G$95)</f>
        <v>5.1220982215129551E-2</v>
      </c>
      <c r="D128" s="13">
        <f t="shared" si="29"/>
        <v>-5.9762618501307541E-3</v>
      </c>
      <c r="E128" s="13">
        <f t="shared" si="29"/>
        <v>3.3950347652592527E-2</v>
      </c>
      <c r="F128" s="14">
        <f t="shared" si="29"/>
        <v>-7.9195068017591352E-2</v>
      </c>
    </row>
    <row r="129" spans="1:6" ht="24" x14ac:dyDescent="0.25">
      <c r="A129" s="22"/>
      <c r="B129" s="11" t="s">
        <v>17</v>
      </c>
      <c r="C129" s="12">
        <f t="shared" ref="C129:F129" si="30">C33 -($G33*C$95/$G$95)</f>
        <v>6.5931292154316201E-3</v>
      </c>
      <c r="D129" s="13">
        <f t="shared" si="30"/>
        <v>1.0142832395543172E-2</v>
      </c>
      <c r="E129" s="13">
        <f t="shared" si="30"/>
        <v>-9.8468247481316162E-3</v>
      </c>
      <c r="F129" s="14">
        <f t="shared" si="30"/>
        <v>-6.8891368628431759E-3</v>
      </c>
    </row>
    <row r="130" spans="1:6" ht="24" x14ac:dyDescent="0.25">
      <c r="A130" s="22"/>
      <c r="B130" s="11" t="s">
        <v>18</v>
      </c>
      <c r="C130" s="12">
        <f t="shared" ref="C130:F130" si="31">C34 -($G34*C$95/$G$95)</f>
        <v>-3.6943624472999273E-2</v>
      </c>
      <c r="D130" s="13">
        <f t="shared" si="31"/>
        <v>3.3172672397658573E-2</v>
      </c>
      <c r="E130" s="13">
        <f t="shared" si="31"/>
        <v>-8.0163244287065755E-3</v>
      </c>
      <c r="F130" s="14">
        <f t="shared" si="31"/>
        <v>1.1787276504047303E-2</v>
      </c>
    </row>
    <row r="131" spans="1:6" ht="24" x14ac:dyDescent="0.25">
      <c r="A131" s="22"/>
      <c r="B131" s="11" t="s">
        <v>19</v>
      </c>
      <c r="C131" s="12">
        <f t="shared" ref="C131:F131" si="32">C35 -($G35*C$95/$G$95)</f>
        <v>5.9162558555987316E-2</v>
      </c>
      <c r="D131" s="13">
        <f t="shared" si="32"/>
        <v>-8.3694185720494724E-2</v>
      </c>
      <c r="E131" s="13">
        <f t="shared" si="32"/>
        <v>3.6515993240180983E-2</v>
      </c>
      <c r="F131" s="14">
        <f t="shared" si="32"/>
        <v>-1.198436607567363E-2</v>
      </c>
    </row>
    <row r="132" spans="1:6" ht="24" x14ac:dyDescent="0.25">
      <c r="A132" s="22"/>
      <c r="B132" s="11" t="s">
        <v>20</v>
      </c>
      <c r="C132" s="12">
        <f t="shared" ref="C132:F132" si="33">C36 -($G36*C$95/$G$95)</f>
        <v>-5.880050910466178E-2</v>
      </c>
      <c r="D132" s="13">
        <f t="shared" si="33"/>
        <v>-1.3020711788023803E-2</v>
      </c>
      <c r="E132" s="13">
        <f t="shared" si="33"/>
        <v>-3.0740199460562889E-2</v>
      </c>
      <c r="F132" s="14">
        <f t="shared" si="33"/>
        <v>0.10256142035324853</v>
      </c>
    </row>
    <row r="133" spans="1:6" ht="24" x14ac:dyDescent="0.25">
      <c r="A133" s="22"/>
      <c r="B133" s="11" t="s">
        <v>21</v>
      </c>
      <c r="C133" s="12">
        <f t="shared" ref="C133:F133" si="34">C37 -($G37*C$95/$G$95)</f>
        <v>-8.686395589380308E-3</v>
      </c>
      <c r="D133" s="13">
        <f t="shared" si="34"/>
        <v>2.3858092402362377E-2</v>
      </c>
      <c r="E133" s="13">
        <f t="shared" si="34"/>
        <v>6.2503603410921926E-3</v>
      </c>
      <c r="F133" s="14">
        <f t="shared" si="34"/>
        <v>-2.142205715407431E-2</v>
      </c>
    </row>
    <row r="134" spans="1:6" ht="24" x14ac:dyDescent="0.25">
      <c r="A134" s="22"/>
      <c r="B134" s="11" t="s">
        <v>22</v>
      </c>
      <c r="C134" s="12">
        <f t="shared" ref="C134:F134" si="35">C38 -($G38*C$95/$G$95)</f>
        <v>-4.5055384634594922E-2</v>
      </c>
      <c r="D134" s="13">
        <f t="shared" si="35"/>
        <v>6.4391353103437646E-2</v>
      </c>
      <c r="E134" s="13">
        <f t="shared" si="35"/>
        <v>-4.6405551313863924E-3</v>
      </c>
      <c r="F134" s="14">
        <f t="shared" si="35"/>
        <v>-1.469541333745629E-2</v>
      </c>
    </row>
    <row r="135" spans="1:6" ht="24" x14ac:dyDescent="0.25">
      <c r="A135" s="22"/>
      <c r="B135" s="11" t="s">
        <v>23</v>
      </c>
      <c r="C135" s="12">
        <f t="shared" ref="C135:F135" si="36">C39 -($G39*C$95/$G$95)</f>
        <v>-5.8151854022440441E-3</v>
      </c>
      <c r="D135" s="13">
        <f t="shared" si="36"/>
        <v>-8.120235631738415E-3</v>
      </c>
      <c r="E135" s="13">
        <f t="shared" si="36"/>
        <v>2.7124160011071097E-2</v>
      </c>
      <c r="F135" s="14">
        <f t="shared" si="36"/>
        <v>-1.3188738977088582E-2</v>
      </c>
    </row>
    <row r="136" spans="1:6" ht="24" x14ac:dyDescent="0.25">
      <c r="A136" s="22"/>
      <c r="B136" s="11" t="s">
        <v>24</v>
      </c>
      <c r="C136" s="12">
        <f t="shared" ref="C136:F136" si="37">C40 -($G40*C$95/$G$95)</f>
        <v>2.1400270698973003E-2</v>
      </c>
      <c r="D136" s="13">
        <f t="shared" si="37"/>
        <v>1.4560171962147317E-2</v>
      </c>
      <c r="E136" s="13">
        <f t="shared" si="37"/>
        <v>-3.363310628735796E-2</v>
      </c>
      <c r="F136" s="14">
        <f t="shared" si="37"/>
        <v>-2.3273363737623676E-3</v>
      </c>
    </row>
    <row r="137" spans="1:6" ht="24" x14ac:dyDescent="0.25">
      <c r="A137" s="22"/>
      <c r="B137" s="11" t="s">
        <v>25</v>
      </c>
      <c r="C137" s="12">
        <f t="shared" ref="C137:F137" si="38">C41 -($G41*C$95/$G$95)</f>
        <v>-3.619087954192711E-2</v>
      </c>
      <c r="D137" s="13">
        <f t="shared" si="38"/>
        <v>3.4572264120803581E-2</v>
      </c>
      <c r="E137" s="13">
        <f t="shared" si="38"/>
        <v>-2.5706063666401158E-2</v>
      </c>
      <c r="F137" s="14">
        <f t="shared" si="38"/>
        <v>2.7324679087524673E-2</v>
      </c>
    </row>
    <row r="138" spans="1:6" ht="24" x14ac:dyDescent="0.25">
      <c r="A138" s="22"/>
      <c r="B138" s="11" t="s">
        <v>26</v>
      </c>
      <c r="C138" s="12">
        <f t="shared" ref="C138:F138" si="39">C42 -($G42*C$95/$G$95)</f>
        <v>-4.9426059720905365E-2</v>
      </c>
      <c r="D138" s="13">
        <f t="shared" si="39"/>
        <v>9.8891691079694991E-2</v>
      </c>
      <c r="E138" s="13">
        <f t="shared" si="39"/>
        <v>-1.3821662553356956E-2</v>
      </c>
      <c r="F138" s="14">
        <f t="shared" si="39"/>
        <v>-3.5643968805432663E-2</v>
      </c>
    </row>
    <row r="139" spans="1:6" ht="24" x14ac:dyDescent="0.25">
      <c r="A139" s="22"/>
      <c r="B139" s="11" t="s">
        <v>27</v>
      </c>
      <c r="C139" s="12">
        <f t="shared" ref="C139:F139" si="40">C43 -($G43*C$95/$G$95)</f>
        <v>-9.6136589440416656E-2</v>
      </c>
      <c r="D139" s="13">
        <f t="shared" si="40"/>
        <v>0.26708562469162822</v>
      </c>
      <c r="E139" s="13">
        <f t="shared" si="40"/>
        <v>-8.9733546375541068E-2</v>
      </c>
      <c r="F139" s="14">
        <f t="shared" si="40"/>
        <v>-8.1215488875670511E-2</v>
      </c>
    </row>
    <row r="140" spans="1:6" x14ac:dyDescent="0.25">
      <c r="A140" s="22" t="s">
        <v>28</v>
      </c>
      <c r="B140" s="11" t="s">
        <v>29</v>
      </c>
      <c r="C140" s="12">
        <f t="shared" ref="C140:F140" si="41">C44 -($G44*C$95/$G$95)</f>
        <v>-1.1865417587113902E-2</v>
      </c>
      <c r="D140" s="13">
        <f t="shared" si="41"/>
        <v>2.279920969300489E-2</v>
      </c>
      <c r="E140" s="13">
        <f t="shared" si="41"/>
        <v>-1.2825781385195634E-3</v>
      </c>
      <c r="F140" s="14">
        <f t="shared" si="41"/>
        <v>-9.6512139673714248E-3</v>
      </c>
    </row>
    <row r="141" spans="1:6" x14ac:dyDescent="0.25">
      <c r="A141" s="22"/>
      <c r="B141" s="11" t="s">
        <v>30</v>
      </c>
      <c r="C141" s="12">
        <f t="shared" ref="C141:F141" si="42">C45 -($G45*C$95/$G$95)</f>
        <v>7.3664552200517208E-2</v>
      </c>
      <c r="D141" s="13">
        <f t="shared" si="42"/>
        <v>-6.6779902584138573E-2</v>
      </c>
      <c r="E141" s="13">
        <f t="shared" si="42"/>
        <v>6.4260591859151006E-3</v>
      </c>
      <c r="F141" s="14">
        <f t="shared" si="42"/>
        <v>-1.3310708802293625E-2</v>
      </c>
    </row>
    <row r="142" spans="1:6" x14ac:dyDescent="0.25">
      <c r="A142" s="22"/>
      <c r="B142" s="11" t="s">
        <v>31</v>
      </c>
      <c r="C142" s="12">
        <f t="shared" ref="C142:F142" si="43">C46 -($G46*C$95/$G$95)</f>
        <v>7.0076759834126201E-2</v>
      </c>
      <c r="D142" s="13">
        <f t="shared" si="43"/>
        <v>-0.11941685469049923</v>
      </c>
      <c r="E142" s="13">
        <f t="shared" si="43"/>
        <v>9.3419012405758506E-2</v>
      </c>
      <c r="F142" s="14">
        <f t="shared" si="43"/>
        <v>-4.4078917549385588E-2</v>
      </c>
    </row>
    <row r="143" spans="1:6" x14ac:dyDescent="0.25">
      <c r="A143" s="22"/>
      <c r="B143" s="11" t="s">
        <v>32</v>
      </c>
      <c r="C143" s="12">
        <f t="shared" ref="C143:F143" si="44">C47 -($G47*C$95/$G$95)</f>
        <v>9.5866010693564374E-2</v>
      </c>
      <c r="D143" s="13">
        <f t="shared" si="44"/>
        <v>-0.10714007324029157</v>
      </c>
      <c r="E143" s="13">
        <f t="shared" si="44"/>
        <v>9.6876835533903916E-3</v>
      </c>
      <c r="F143" s="14">
        <f t="shared" si="44"/>
        <v>1.5863789933368011E-3</v>
      </c>
    </row>
    <row r="144" spans="1:6" x14ac:dyDescent="0.25">
      <c r="A144" s="22"/>
      <c r="B144" s="11" t="s">
        <v>33</v>
      </c>
      <c r="C144" s="12">
        <f t="shared" ref="C144:F144" si="45">C48 -($G48*C$95/$G$95)</f>
        <v>3.1187876368642786E-2</v>
      </c>
      <c r="D144" s="13">
        <f t="shared" si="45"/>
        <v>-4.3528102706887367E-2</v>
      </c>
      <c r="E144" s="13">
        <f t="shared" si="45"/>
        <v>2.4001180586587234E-2</v>
      </c>
      <c r="F144" s="14">
        <f t="shared" si="45"/>
        <v>-1.1660954248342584E-2</v>
      </c>
    </row>
    <row r="145" spans="1:6" x14ac:dyDescent="0.25">
      <c r="A145" s="22"/>
      <c r="B145" s="11" t="s">
        <v>34</v>
      </c>
      <c r="C145" s="12">
        <f t="shared" ref="C145:F145" si="46">C49 -($G49*C$95/$G$95)</f>
        <v>-5.2401699228873222E-2</v>
      </c>
      <c r="D145" s="13">
        <f t="shared" si="46"/>
        <v>6.5698834326591904E-2</v>
      </c>
      <c r="E145" s="13">
        <f t="shared" si="46"/>
        <v>-1.0772369504268242E-2</v>
      </c>
      <c r="F145" s="14">
        <f t="shared" si="46"/>
        <v>-2.5247655934504398E-3</v>
      </c>
    </row>
    <row r="146" spans="1:6" x14ac:dyDescent="0.25">
      <c r="A146" s="22"/>
      <c r="B146" s="11" t="s">
        <v>35</v>
      </c>
      <c r="C146" s="12">
        <f t="shared" ref="C146:F146" si="47">C50 -($G50*C$95/$G$95)</f>
        <v>-9.8365427003764203E-2</v>
      </c>
      <c r="D146" s="13">
        <f t="shared" si="47"/>
        <v>0.11231649858046888</v>
      </c>
      <c r="E146" s="13">
        <f t="shared" si="47"/>
        <v>-4.9766788085582103E-2</v>
      </c>
      <c r="F146" s="14">
        <f t="shared" si="47"/>
        <v>3.5815716508877438E-2</v>
      </c>
    </row>
    <row r="147" spans="1:6" x14ac:dyDescent="0.25">
      <c r="A147" s="22"/>
      <c r="B147" s="11" t="s">
        <v>36</v>
      </c>
      <c r="C147" s="12">
        <f t="shared" ref="C147:F147" si="48">C51 -($G51*C$95/$G$95)</f>
        <v>-1.268208253072059E-2</v>
      </c>
      <c r="D147" s="13">
        <f t="shared" si="48"/>
        <v>-1.9272576225311672E-2</v>
      </c>
      <c r="E147" s="13">
        <f t="shared" si="48"/>
        <v>6.3298343990589284E-2</v>
      </c>
      <c r="F147" s="14">
        <f t="shared" si="48"/>
        <v>-3.1343685234557037E-2</v>
      </c>
    </row>
    <row r="148" spans="1:6" x14ac:dyDescent="0.25">
      <c r="A148" s="22"/>
      <c r="B148" s="11" t="s">
        <v>37</v>
      </c>
      <c r="C148" s="12">
        <f t="shared" ref="C148:F148" si="49">C52 -($G52*C$95/$G$95)</f>
        <v>-3.4854198460199104E-3</v>
      </c>
      <c r="D148" s="13">
        <f t="shared" si="49"/>
        <v>-3.5233683988965342E-2</v>
      </c>
      <c r="E148" s="13">
        <f t="shared" si="49"/>
        <v>2.6906084109236006E-2</v>
      </c>
      <c r="F148" s="14">
        <f t="shared" si="49"/>
        <v>1.1813019725749191E-2</v>
      </c>
    </row>
    <row r="149" spans="1:6" ht="24" x14ac:dyDescent="0.25">
      <c r="A149" s="22"/>
      <c r="B149" s="11" t="s">
        <v>38</v>
      </c>
      <c r="C149" s="12">
        <f t="shared" ref="C149:F149" si="50">C53 -($G53*C$95/$G$95)</f>
        <v>1.0547909939880085E-2</v>
      </c>
      <c r="D149" s="13">
        <f t="shared" si="50"/>
        <v>-0.12309499985303735</v>
      </c>
      <c r="E149" s="13">
        <f t="shared" si="50"/>
        <v>-1.216725880948244E-2</v>
      </c>
      <c r="F149" s="14">
        <f t="shared" si="50"/>
        <v>0.12471434872263981</v>
      </c>
    </row>
    <row r="150" spans="1:6" x14ac:dyDescent="0.25">
      <c r="A150" s="22"/>
      <c r="B150" s="11" t="s">
        <v>39</v>
      </c>
      <c r="C150" s="12">
        <f t="shared" ref="C150:F150" si="51">C54 -($G54*C$95/$G$95)</f>
        <v>-3.7216913500931204E-2</v>
      </c>
      <c r="D150" s="13">
        <f t="shared" si="51"/>
        <v>6.6378006791096067E-2</v>
      </c>
      <c r="E150" s="13">
        <f t="shared" si="51"/>
        <v>-2.8464186706628813E-2</v>
      </c>
      <c r="F150" s="14">
        <f t="shared" si="51"/>
        <v>-6.9690658353604995E-4</v>
      </c>
    </row>
    <row r="151" spans="1:6" x14ac:dyDescent="0.25">
      <c r="A151" s="22"/>
      <c r="B151" s="11" t="s">
        <v>40</v>
      </c>
      <c r="C151" s="12">
        <f t="shared" ref="C151:F151" si="52">C55 -($G55*C$95/$G$95)</f>
        <v>6.7434657136916099E-3</v>
      </c>
      <c r="D151" s="13">
        <f t="shared" si="52"/>
        <v>-4.8867641997432654E-4</v>
      </c>
      <c r="E151" s="13">
        <f t="shared" si="52"/>
        <v>3.1425997543097606E-2</v>
      </c>
      <c r="F151" s="14">
        <f t="shared" si="52"/>
        <v>-3.7680786836814889E-2</v>
      </c>
    </row>
    <row r="152" spans="1:6" x14ac:dyDescent="0.25">
      <c r="A152" s="22"/>
      <c r="B152" s="11" t="s">
        <v>41</v>
      </c>
      <c r="C152" s="12">
        <f t="shared" ref="C152:F152" si="53">C56 -($G56*C$95/$G$95)</f>
        <v>-9.2888101352291363E-2</v>
      </c>
      <c r="D152" s="13">
        <f t="shared" si="53"/>
        <v>0.21742305239313625</v>
      </c>
      <c r="E152" s="13">
        <f t="shared" si="53"/>
        <v>-0.10600335550541561</v>
      </c>
      <c r="F152" s="14">
        <f t="shared" si="53"/>
        <v>-1.8531595535429296E-2</v>
      </c>
    </row>
    <row r="153" spans="1:6" ht="24" x14ac:dyDescent="0.25">
      <c r="A153" s="22"/>
      <c r="B153" s="11" t="s">
        <v>42</v>
      </c>
      <c r="C153" s="12">
        <f t="shared" ref="C153:F153" si="54">C57 -($G57*C$95/$G$95)</f>
        <v>-3.043302045546073E-2</v>
      </c>
      <c r="D153" s="13">
        <f t="shared" si="54"/>
        <v>2.0542988655908784E-2</v>
      </c>
      <c r="E153" s="13">
        <f t="shared" si="54"/>
        <v>-4.9905172423685973E-3</v>
      </c>
      <c r="F153" s="14">
        <f t="shared" si="54"/>
        <v>1.4880549041920557E-2</v>
      </c>
    </row>
    <row r="154" spans="1:6" ht="24" x14ac:dyDescent="0.25">
      <c r="A154" s="22"/>
      <c r="B154" s="11" t="s">
        <v>43</v>
      </c>
      <c r="C154" s="12">
        <f t="shared" ref="C154:F154" si="55">C58 -($G58*C$95/$G$95)</f>
        <v>-1.2926835301618644E-2</v>
      </c>
      <c r="D154" s="13">
        <f t="shared" si="55"/>
        <v>5.9418857849885098E-2</v>
      </c>
      <c r="E154" s="13">
        <f t="shared" si="55"/>
        <v>-4.7695055396258318E-2</v>
      </c>
      <c r="F154" s="14">
        <f t="shared" si="55"/>
        <v>1.2030328479920027E-3</v>
      </c>
    </row>
    <row r="155" spans="1:6" ht="24" x14ac:dyDescent="0.25">
      <c r="A155" s="22"/>
      <c r="B155" s="11" t="s">
        <v>44</v>
      </c>
      <c r="C155" s="12">
        <f t="shared" ref="C155:F155" si="56">C59 -($G59*C$95/$G$95)</f>
        <v>8.225480262287177E-2</v>
      </c>
      <c r="D155" s="13">
        <f t="shared" si="56"/>
        <v>-0.10346465716764908</v>
      </c>
      <c r="E155" s="13">
        <f t="shared" si="56"/>
        <v>1.7973018362400617E-2</v>
      </c>
      <c r="F155" s="14">
        <f t="shared" si="56"/>
        <v>3.2368361823768566E-3</v>
      </c>
    </row>
    <row r="156" spans="1:6" ht="24" x14ac:dyDescent="0.25">
      <c r="A156" s="22" t="s">
        <v>64</v>
      </c>
      <c r="B156" s="11" t="s">
        <v>65</v>
      </c>
      <c r="C156" s="12">
        <f t="shared" ref="C156:F156" si="57">C60 -($G60*C$95/$G$95)</f>
        <v>-4.9002037286118683E-2</v>
      </c>
      <c r="D156" s="13">
        <f t="shared" si="57"/>
        <v>8.1924358154962226E-2</v>
      </c>
      <c r="E156" s="13">
        <f t="shared" si="57"/>
        <v>-2.97966177446983E-2</v>
      </c>
      <c r="F156" s="14">
        <f t="shared" si="57"/>
        <v>-3.1257031241452571E-3</v>
      </c>
    </row>
    <row r="157" spans="1:6" ht="24" x14ac:dyDescent="0.25">
      <c r="A157" s="22"/>
      <c r="B157" s="11" t="s">
        <v>66</v>
      </c>
      <c r="C157" s="12">
        <f t="shared" ref="C157:F157" si="58">C61 -($G61*C$95/$G$95)</f>
        <v>-6.7685714620487336E-2</v>
      </c>
      <c r="D157" s="13">
        <f t="shared" si="58"/>
        <v>6.4865390649370275E-2</v>
      </c>
      <c r="E157" s="13">
        <f t="shared" si="58"/>
        <v>5.8658159398425336E-4</v>
      </c>
      <c r="F157" s="14">
        <f t="shared" si="58"/>
        <v>2.2337423771328635E-3</v>
      </c>
    </row>
    <row r="158" spans="1:6" ht="24" x14ac:dyDescent="0.25">
      <c r="A158" s="22"/>
      <c r="B158" s="11" t="s">
        <v>67</v>
      </c>
      <c r="C158" s="12">
        <f t="shared" ref="C158:F158" si="59">C62 -($G62*C$95/$G$95)</f>
        <v>3.4439448953414512E-3</v>
      </c>
      <c r="D158" s="13">
        <f t="shared" si="59"/>
        <v>-2.9336306597381005E-2</v>
      </c>
      <c r="E158" s="13">
        <f t="shared" si="59"/>
        <v>3.1861557078398592E-3</v>
      </c>
      <c r="F158" s="14">
        <f t="shared" si="59"/>
        <v>2.2706205994199702E-2</v>
      </c>
    </row>
    <row r="159" spans="1:6" ht="24" x14ac:dyDescent="0.25">
      <c r="A159" s="22"/>
      <c r="B159" s="11" t="s">
        <v>68</v>
      </c>
      <c r="C159" s="12">
        <f t="shared" ref="C159:F159" si="60">C63 -($G63*C$95/$G$95)</f>
        <v>2.094468169215527E-2</v>
      </c>
      <c r="D159" s="13">
        <f t="shared" si="60"/>
        <v>-7.3438826270380647E-2</v>
      </c>
      <c r="E159" s="13">
        <f t="shared" si="60"/>
        <v>4.9293826581596339E-2</v>
      </c>
      <c r="F159" s="14">
        <f t="shared" si="60"/>
        <v>3.2003179966290929E-3</v>
      </c>
    </row>
    <row r="160" spans="1:6" ht="24" x14ac:dyDescent="0.25">
      <c r="A160" s="22"/>
      <c r="B160" s="11" t="s">
        <v>69</v>
      </c>
      <c r="C160" s="12">
        <f t="shared" ref="C160:F160" si="61">C64 -($G64*C$95/$G$95)</f>
        <v>8.0964138005308384E-2</v>
      </c>
      <c r="D160" s="13">
        <f t="shared" si="61"/>
        <v>-0.12552166552419336</v>
      </c>
      <c r="E160" s="13">
        <f t="shared" si="61"/>
        <v>7.2369446008675009E-2</v>
      </c>
      <c r="F160" s="14">
        <f t="shared" si="61"/>
        <v>-2.7811918489790061E-2</v>
      </c>
    </row>
    <row r="161" spans="1:6" ht="24" x14ac:dyDescent="0.25">
      <c r="A161" s="22"/>
      <c r="B161" s="11" t="s">
        <v>70</v>
      </c>
      <c r="C161" s="12">
        <f t="shared" ref="C161:F161" si="62">C65 -($G65*C$95/$G$95)</f>
        <v>8.0163511072865345E-2</v>
      </c>
      <c r="D161" s="13">
        <f t="shared" si="62"/>
        <v>-9.1541148007180273E-2</v>
      </c>
      <c r="E161" s="13">
        <f t="shared" si="62"/>
        <v>1.9619912095717063E-2</v>
      </c>
      <c r="F161" s="14">
        <f t="shared" si="62"/>
        <v>-8.2422751614021073E-3</v>
      </c>
    </row>
    <row r="162" spans="1:6" ht="24" x14ac:dyDescent="0.25">
      <c r="A162" s="22"/>
      <c r="B162" s="11" t="s">
        <v>71</v>
      </c>
      <c r="C162" s="12">
        <f t="shared" ref="C162:F162" si="63">C66 -($G66*C$95/$G$95)</f>
        <v>6.0530389863089007E-2</v>
      </c>
      <c r="D162" s="13">
        <f t="shared" si="63"/>
        <v>-0.14285640297500918</v>
      </c>
      <c r="E162" s="13">
        <f t="shared" si="63"/>
        <v>0.12946967396746228</v>
      </c>
      <c r="F162" s="14">
        <f t="shared" si="63"/>
        <v>-4.7143660855542113E-2</v>
      </c>
    </row>
    <row r="163" spans="1:6" ht="24" x14ac:dyDescent="0.25">
      <c r="A163" s="22"/>
      <c r="B163" s="11" t="s">
        <v>72</v>
      </c>
      <c r="C163" s="12">
        <f t="shared" ref="C163:F163" si="64">C67 -($G67*C$95/$G$95)</f>
        <v>9.6461630911400087E-2</v>
      </c>
      <c r="D163" s="13">
        <f t="shared" si="64"/>
        <v>-7.8745753536588969E-2</v>
      </c>
      <c r="E163" s="13">
        <f t="shared" si="64"/>
        <v>8.8694748756210362E-3</v>
      </c>
      <c r="F163" s="14">
        <f t="shared" si="64"/>
        <v>-2.6585352250432154E-2</v>
      </c>
    </row>
    <row r="164" spans="1:6" ht="24" x14ac:dyDescent="0.25">
      <c r="A164" s="22"/>
      <c r="B164" s="11" t="s">
        <v>73</v>
      </c>
      <c r="C164" s="12">
        <f t="shared" ref="C164:F164" si="65">C68 -($G68*C$95/$G$95)</f>
        <v>0.10116693304310939</v>
      </c>
      <c r="D164" s="13">
        <f t="shared" si="65"/>
        <v>-8.1468053717077243E-2</v>
      </c>
      <c r="E164" s="13">
        <f t="shared" si="65"/>
        <v>4.2172193640690331E-2</v>
      </c>
      <c r="F164" s="14">
        <f t="shared" si="65"/>
        <v>-6.1871072966722507E-2</v>
      </c>
    </row>
    <row r="165" spans="1:6" ht="24" x14ac:dyDescent="0.25">
      <c r="A165" s="22"/>
      <c r="B165" s="11" t="s">
        <v>74</v>
      </c>
      <c r="C165" s="12">
        <f t="shared" ref="C165:F165" si="66">C69 -($G69*C$95/$G$95)</f>
        <v>8.5010288943086931E-2</v>
      </c>
      <c r="D165" s="13">
        <f t="shared" si="66"/>
        <v>-7.9582284130712416E-2</v>
      </c>
      <c r="E165" s="13">
        <f t="shared" si="66"/>
        <v>3.5195803553239979E-2</v>
      </c>
      <c r="F165" s="14">
        <f t="shared" si="66"/>
        <v>-4.0623808365614467E-2</v>
      </c>
    </row>
    <row r="166" spans="1:6" ht="24" x14ac:dyDescent="0.25">
      <c r="A166" s="22"/>
      <c r="B166" s="11" t="s">
        <v>75</v>
      </c>
      <c r="C166" s="12">
        <f t="shared" ref="C166:F166" si="67">C70 -($G70*C$95/$G$95)</f>
        <v>-1.7087378120525368E-2</v>
      </c>
      <c r="D166" s="13">
        <f t="shared" si="67"/>
        <v>6.0857254684046749E-2</v>
      </c>
      <c r="E166" s="13">
        <f t="shared" si="67"/>
        <v>-2.39946842726661E-2</v>
      </c>
      <c r="F166" s="14">
        <f t="shared" si="67"/>
        <v>-1.9775192290855254E-2</v>
      </c>
    </row>
    <row r="167" spans="1:6" ht="24" x14ac:dyDescent="0.25">
      <c r="A167" s="22"/>
      <c r="B167" s="11" t="s">
        <v>76</v>
      </c>
      <c r="C167" s="12">
        <f t="shared" ref="C167:F167" si="68">C71 -($G71*C$95/$G$95)</f>
        <v>-2.0731262537729944E-2</v>
      </c>
      <c r="D167" s="13">
        <f t="shared" si="68"/>
        <v>2.6959906707654885E-2</v>
      </c>
      <c r="E167" s="13">
        <f t="shared" si="68"/>
        <v>-1.0884925779996529E-2</v>
      </c>
      <c r="F167" s="14">
        <f t="shared" si="68"/>
        <v>4.6562816100716303E-3</v>
      </c>
    </row>
    <row r="168" spans="1:6" ht="24" x14ac:dyDescent="0.25">
      <c r="A168" s="22"/>
      <c r="B168" s="11" t="s">
        <v>77</v>
      </c>
      <c r="C168" s="12">
        <f t="shared" ref="C168:F168" si="69">C72 -($G72*C$95/$G$95)</f>
        <v>-4.9532203115251972E-2</v>
      </c>
      <c r="D168" s="13">
        <f t="shared" si="69"/>
        <v>8.4974722350836973E-2</v>
      </c>
      <c r="E168" s="13">
        <f t="shared" si="69"/>
        <v>-0.10429461217669539</v>
      </c>
      <c r="F168" s="14">
        <f t="shared" si="69"/>
        <v>6.8852092941110443E-2</v>
      </c>
    </row>
    <row r="169" spans="1:6" ht="24" x14ac:dyDescent="0.25">
      <c r="A169" s="22"/>
      <c r="B169" s="11" t="s">
        <v>78</v>
      </c>
      <c r="C169" s="12">
        <f t="shared" ref="C169:F169" si="70">C73 -($G73*C$95/$G$95)</f>
        <v>-2.6495138715011177E-2</v>
      </c>
      <c r="D169" s="13">
        <f t="shared" si="70"/>
        <v>7.3093035954820418E-3</v>
      </c>
      <c r="E169" s="13">
        <f t="shared" si="70"/>
        <v>3.2576427052546847E-2</v>
      </c>
      <c r="F169" s="14">
        <f t="shared" si="70"/>
        <v>-1.3390591933017726E-2</v>
      </c>
    </row>
    <row r="170" spans="1:6" ht="24" x14ac:dyDescent="0.25">
      <c r="A170" s="22"/>
      <c r="B170" s="11" t="s">
        <v>79</v>
      </c>
      <c r="C170" s="12">
        <f t="shared" ref="C170:F170" si="71">C74 -($G74*C$95/$G$95)</f>
        <v>-6.6308520975496998E-2</v>
      </c>
      <c r="D170" s="13">
        <f t="shared" si="71"/>
        <v>5.5887461424401874E-2</v>
      </c>
      <c r="E170" s="13">
        <f t="shared" si="71"/>
        <v>-5.5659135515674751E-2</v>
      </c>
      <c r="F170" s="14">
        <f t="shared" si="71"/>
        <v>6.6080195066769987E-2</v>
      </c>
    </row>
    <row r="171" spans="1:6" ht="24" x14ac:dyDescent="0.25">
      <c r="A171" s="22"/>
      <c r="B171" s="11" t="s">
        <v>80</v>
      </c>
      <c r="C171" s="12">
        <f t="shared" ref="C171:F171" si="72">C75 -($G75*C$95/$G$95)</f>
        <v>-0.10899019564982332</v>
      </c>
      <c r="D171" s="13">
        <f t="shared" si="72"/>
        <v>0.1131554133337476</v>
      </c>
      <c r="E171" s="13">
        <f t="shared" si="72"/>
        <v>-5.1161643676534904E-2</v>
      </c>
      <c r="F171" s="14">
        <f t="shared" si="72"/>
        <v>4.6996425992610641E-2</v>
      </c>
    </row>
    <row r="172" spans="1:6" ht="24" x14ac:dyDescent="0.25">
      <c r="A172" s="22"/>
      <c r="B172" s="11" t="s">
        <v>81</v>
      </c>
      <c r="C172" s="12">
        <f t="shared" ref="C172:F172" si="73">C76 -($G76*C$95/$G$95)</f>
        <v>-9.994463271538892E-2</v>
      </c>
      <c r="D172" s="13">
        <f t="shared" si="73"/>
        <v>0.12951022693909803</v>
      </c>
      <c r="E172" s="13">
        <f t="shared" si="73"/>
        <v>-9.4369159225343752E-2</v>
      </c>
      <c r="F172" s="14">
        <f t="shared" si="73"/>
        <v>6.4803565001634644E-2</v>
      </c>
    </row>
    <row r="173" spans="1:6" ht="24" x14ac:dyDescent="0.25">
      <c r="A173" s="22"/>
      <c r="B173" s="11" t="s">
        <v>82</v>
      </c>
      <c r="C173" s="12">
        <f t="shared" ref="C173:F173" si="74">C77 -($G77*C$95/$G$95)</f>
        <v>-3.1538308469647003E-2</v>
      </c>
      <c r="D173" s="13">
        <f t="shared" si="74"/>
        <v>7.2876607145520383E-2</v>
      </c>
      <c r="E173" s="13">
        <f t="shared" si="74"/>
        <v>-7.0328812150479869E-2</v>
      </c>
      <c r="F173" s="14">
        <f t="shared" si="74"/>
        <v>2.8990513474606655E-2</v>
      </c>
    </row>
    <row r="174" spans="1:6" x14ac:dyDescent="0.25">
      <c r="A174" s="22" t="s">
        <v>83</v>
      </c>
      <c r="B174" s="11" t="s">
        <v>84</v>
      </c>
      <c r="C174" s="12">
        <f t="shared" ref="C174:F174" si="75">C78 -($G78*C$95/$G$95)</f>
        <v>-4.3021140329398772E-2</v>
      </c>
      <c r="D174" s="13">
        <f t="shared" si="75"/>
        <v>7.5681673148641548E-2</v>
      </c>
      <c r="E174" s="13">
        <f t="shared" si="75"/>
        <v>-1.1173785726576124E-2</v>
      </c>
      <c r="F174" s="14">
        <f t="shared" si="75"/>
        <v>-2.1486747092666597E-2</v>
      </c>
    </row>
    <row r="175" spans="1:6" x14ac:dyDescent="0.25">
      <c r="A175" s="22"/>
      <c r="B175" s="11" t="s">
        <v>85</v>
      </c>
      <c r="C175" s="12">
        <f t="shared" ref="C175:F175" si="76">C79 -($G79*C$95/$G$95)</f>
        <v>-6.3406881777674368E-2</v>
      </c>
      <c r="D175" s="13">
        <f t="shared" si="76"/>
        <v>0.14547507374701935</v>
      </c>
      <c r="E175" s="13">
        <f t="shared" si="76"/>
        <v>-7.9406894993795774E-2</v>
      </c>
      <c r="F175" s="14">
        <f t="shared" si="76"/>
        <v>-2.6612969755492044E-3</v>
      </c>
    </row>
    <row r="176" spans="1:6" x14ac:dyDescent="0.25">
      <c r="A176" s="22"/>
      <c r="B176" s="11" t="s">
        <v>86</v>
      </c>
      <c r="C176" s="12">
        <f t="shared" ref="C176:F176" si="77">C80 -($G80*C$95/$G$95)</f>
        <v>-2.7029725726409104E-2</v>
      </c>
      <c r="D176" s="13">
        <f t="shared" si="77"/>
        <v>6.3463150048534617E-2</v>
      </c>
      <c r="E176" s="13">
        <f t="shared" si="77"/>
        <v>-5.5172682693972019E-2</v>
      </c>
      <c r="F176" s="14">
        <f t="shared" si="77"/>
        <v>1.8739258371846507E-2</v>
      </c>
    </row>
    <row r="177" spans="1:6" x14ac:dyDescent="0.25">
      <c r="A177" s="22"/>
      <c r="B177" s="11" t="s">
        <v>87</v>
      </c>
      <c r="C177" s="12">
        <f t="shared" ref="C177:F177" si="78">C81 -($G81*C$95/$G$95)</f>
        <v>9.3883186794211204E-2</v>
      </c>
      <c r="D177" s="13">
        <f t="shared" si="78"/>
        <v>-0.13430813261338362</v>
      </c>
      <c r="E177" s="13">
        <f t="shared" si="78"/>
        <v>5.3271314543892723E-2</v>
      </c>
      <c r="F177" s="14">
        <f t="shared" si="78"/>
        <v>-1.2846368724720281E-2</v>
      </c>
    </row>
    <row r="178" spans="1:6" ht="24" x14ac:dyDescent="0.25">
      <c r="A178" s="22"/>
      <c r="B178" s="11" t="s">
        <v>88</v>
      </c>
      <c r="C178" s="12">
        <f t="shared" ref="C178:F178" si="79">C82 -($G82*C$95/$G$95)</f>
        <v>6.4030211627018052E-2</v>
      </c>
      <c r="D178" s="13">
        <f t="shared" si="79"/>
        <v>-7.3087581823661235E-2</v>
      </c>
      <c r="E178" s="13">
        <f t="shared" si="79"/>
        <v>3.028141489520092E-2</v>
      </c>
      <c r="F178" s="14">
        <f t="shared" si="79"/>
        <v>-2.1224044698557765E-2</v>
      </c>
    </row>
    <row r="179" spans="1:6" ht="24" x14ac:dyDescent="0.25">
      <c r="A179" s="22"/>
      <c r="B179" s="11" t="s">
        <v>89</v>
      </c>
      <c r="C179" s="12">
        <f t="shared" ref="C179:F179" si="80">C83 -($G83*C$95/$G$95)</f>
        <v>3.0820404889056519E-2</v>
      </c>
      <c r="D179" s="13">
        <f t="shared" si="80"/>
        <v>-6.8260041386512066E-2</v>
      </c>
      <c r="E179" s="13">
        <f t="shared" si="80"/>
        <v>3.8653389353523249E-2</v>
      </c>
      <c r="F179" s="14">
        <f t="shared" si="80"/>
        <v>-1.2137528560677013E-3</v>
      </c>
    </row>
    <row r="180" spans="1:6" x14ac:dyDescent="0.25">
      <c r="A180" s="22"/>
      <c r="B180" s="11" t="s">
        <v>90</v>
      </c>
      <c r="C180" s="12">
        <f t="shared" ref="C180:F180" si="81">C84 -($G84*C$95/$G$95)</f>
        <v>8.1461888123714465E-2</v>
      </c>
      <c r="D180" s="13">
        <f t="shared" si="81"/>
        <v>-9.3334547509844906E-2</v>
      </c>
      <c r="E180" s="13">
        <f t="shared" si="81"/>
        <v>6.0763686625484786E-2</v>
      </c>
      <c r="F180" s="14">
        <f t="shared" si="81"/>
        <v>-4.8891027239354318E-2</v>
      </c>
    </row>
    <row r="181" spans="1:6" x14ac:dyDescent="0.25">
      <c r="A181" s="22"/>
      <c r="B181" s="11" t="s">
        <v>91</v>
      </c>
      <c r="C181" s="12">
        <f t="shared" ref="C181:F181" si="82">C85 -($G85*C$95/$G$95)</f>
        <v>3.1310722990032791E-2</v>
      </c>
      <c r="D181" s="13">
        <f t="shared" si="82"/>
        <v>-3.5184028302009646E-2</v>
      </c>
      <c r="E181" s="13">
        <f t="shared" si="82"/>
        <v>1.2073633843034004E-2</v>
      </c>
      <c r="F181" s="14">
        <f t="shared" si="82"/>
        <v>-8.2003285310571633E-3</v>
      </c>
    </row>
    <row r="182" spans="1:6" x14ac:dyDescent="0.25">
      <c r="A182" s="22"/>
      <c r="B182" s="11" t="s">
        <v>92</v>
      </c>
      <c r="C182" s="12">
        <f t="shared" ref="C182:F182" si="83">C86 -($G86*C$95/$G$95)</f>
        <v>1.2626071275240514E-2</v>
      </c>
      <c r="D182" s="13">
        <f t="shared" si="83"/>
        <v>-1.9109172321596313E-2</v>
      </c>
      <c r="E182" s="13">
        <f t="shared" si="83"/>
        <v>2.4003273165932176E-2</v>
      </c>
      <c r="F182" s="14">
        <f t="shared" si="83"/>
        <v>-1.7520172119576266E-2</v>
      </c>
    </row>
    <row r="183" spans="1:6" x14ac:dyDescent="0.25">
      <c r="A183" s="22"/>
      <c r="B183" s="11" t="s">
        <v>93</v>
      </c>
      <c r="C183" s="12">
        <f t="shared" ref="C183:F183" si="84">C87 -($G87*C$95/$G$95)</f>
        <v>2.828549211760964E-2</v>
      </c>
      <c r="D183" s="13">
        <f t="shared" si="84"/>
        <v>-0.10382659419264359</v>
      </c>
      <c r="E183" s="13">
        <f t="shared" si="84"/>
        <v>7.6171113245254662E-2</v>
      </c>
      <c r="F183" s="14">
        <f t="shared" si="84"/>
        <v>-6.3001117022071229E-4</v>
      </c>
    </row>
    <row r="184" spans="1:6" x14ac:dyDescent="0.25">
      <c r="A184" s="22"/>
      <c r="B184" s="11" t="s">
        <v>94</v>
      </c>
      <c r="C184" s="12">
        <f t="shared" ref="C184:F184" si="85">C88 -($G88*C$95/$G$95)</f>
        <v>-5.0302407136745081E-2</v>
      </c>
      <c r="D184" s="13">
        <f t="shared" si="85"/>
        <v>4.928517274750488E-2</v>
      </c>
      <c r="E184" s="13">
        <f t="shared" si="85"/>
        <v>-2.8693980823572746E-2</v>
      </c>
      <c r="F184" s="14">
        <f t="shared" si="85"/>
        <v>2.9711215212812947E-2</v>
      </c>
    </row>
    <row r="185" spans="1:6" ht="24" x14ac:dyDescent="0.25">
      <c r="A185" s="22"/>
      <c r="B185" s="11" t="s">
        <v>95</v>
      </c>
      <c r="C185" s="12">
        <f t="shared" ref="C185:F185" si="86">C89 -($G89*C$95/$G$95)</f>
        <v>2.1529584622401454E-2</v>
      </c>
      <c r="D185" s="13">
        <f t="shared" si="86"/>
        <v>1.9304081665257461E-2</v>
      </c>
      <c r="E185" s="13">
        <f t="shared" si="86"/>
        <v>-2.1938206477690639E-2</v>
      </c>
      <c r="F185" s="14">
        <f t="shared" si="86"/>
        <v>-1.8895459809968346E-2</v>
      </c>
    </row>
    <row r="186" spans="1:6" ht="24" x14ac:dyDescent="0.25">
      <c r="A186" s="22"/>
      <c r="B186" s="11" t="s">
        <v>96</v>
      </c>
      <c r="C186" s="12">
        <f t="shared" ref="C186:F186" si="87">C90 -($G90*C$95/$G$95)</f>
        <v>-2.5959263829772983E-2</v>
      </c>
      <c r="D186" s="13">
        <f t="shared" si="87"/>
        <v>4.887325334440315E-2</v>
      </c>
      <c r="E186" s="13">
        <f t="shared" si="87"/>
        <v>-3.1528172470893304E-2</v>
      </c>
      <c r="F186" s="14">
        <f t="shared" si="87"/>
        <v>8.6141829562631778E-3</v>
      </c>
    </row>
    <row r="187" spans="1:6" x14ac:dyDescent="0.25">
      <c r="A187" s="22"/>
      <c r="B187" s="11" t="s">
        <v>97</v>
      </c>
      <c r="C187" s="12">
        <f t="shared" ref="C187:F187" si="88">C91 -($G91*C$95/$G$95)</f>
        <v>-3.6881105184541685E-2</v>
      </c>
      <c r="D187" s="13">
        <f t="shared" si="88"/>
        <v>1.5901633884888133E-2</v>
      </c>
      <c r="E187" s="13">
        <f t="shared" si="88"/>
        <v>-1.156989097695918E-2</v>
      </c>
      <c r="F187" s="14">
        <f t="shared" si="88"/>
        <v>3.2549362276612703E-2</v>
      </c>
    </row>
    <row r="188" spans="1:6" x14ac:dyDescent="0.25">
      <c r="A188" s="22"/>
      <c r="B188" s="11" t="s">
        <v>98</v>
      </c>
      <c r="C188" s="12">
        <f t="shared" ref="C188:F188" si="89">C92 -($G92*C$95/$G$95)</f>
        <v>-4.1607063187203364E-2</v>
      </c>
      <c r="D188" s="13">
        <f t="shared" si="89"/>
        <v>2.1523131308522903E-2</v>
      </c>
      <c r="E188" s="13">
        <f t="shared" si="89"/>
        <v>-2.3917534669318397E-2</v>
      </c>
      <c r="F188" s="14">
        <f t="shared" si="89"/>
        <v>4.4001466547998913E-2</v>
      </c>
    </row>
    <row r="189" spans="1:6" x14ac:dyDescent="0.25">
      <c r="A189" s="22"/>
      <c r="B189" s="11" t="s">
        <v>99</v>
      </c>
      <c r="C189" s="12">
        <f t="shared" ref="C189:F189" si="90">C93 -($G93*C$95/$G$95)</f>
        <v>-6.4977560777781607E-2</v>
      </c>
      <c r="D189" s="13">
        <f t="shared" si="90"/>
        <v>2.7282256489860546E-2</v>
      </c>
      <c r="E189" s="13">
        <f t="shared" si="90"/>
        <v>-3.480826327942721E-3</v>
      </c>
      <c r="F189" s="14">
        <f t="shared" si="90"/>
        <v>4.1176130615863837E-2</v>
      </c>
    </row>
    <row r="190" spans="1:6" ht="15.75" thickBot="1" x14ac:dyDescent="0.3">
      <c r="A190" s="23"/>
      <c r="B190" s="15" t="s">
        <v>100</v>
      </c>
      <c r="C190" s="16">
        <f t="shared" ref="C190:F190" si="91">C94 -($G94*C$95/$G$95)</f>
        <v>-6.3503300215757258E-2</v>
      </c>
      <c r="D190" s="17">
        <f t="shared" si="91"/>
        <v>0.10631934012202462</v>
      </c>
      <c r="E190" s="17">
        <f t="shared" si="91"/>
        <v>-5.1252490123161409E-2</v>
      </c>
      <c r="F190" s="18">
        <f t="shared" si="91"/>
        <v>8.436450216894098E-3</v>
      </c>
    </row>
    <row r="191" spans="1:6" ht="15.75" thickTop="1" x14ac:dyDescent="0.25"/>
  </sheetData>
  <mergeCells count="14">
    <mergeCell ref="A60:A77"/>
    <mergeCell ref="A3:B5"/>
    <mergeCell ref="C3:F3"/>
    <mergeCell ref="A6:A23"/>
    <mergeCell ref="A24:A43"/>
    <mergeCell ref="A44:A59"/>
    <mergeCell ref="A156:A173"/>
    <mergeCell ref="A174:A190"/>
    <mergeCell ref="A78:A94"/>
    <mergeCell ref="A99:B101"/>
    <mergeCell ref="C99:F99"/>
    <mergeCell ref="A102:A119"/>
    <mergeCell ref="A120:A139"/>
    <mergeCell ref="A140:A155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97888-464B-4E29-AFB8-1F1125E384AB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7</v>
      </c>
      <c r="B6" s="49" t="s">
        <v>8</v>
      </c>
      <c r="C6" s="50">
        <v>0.34812286689419802</v>
      </c>
      <c r="D6" s="51">
        <v>0.171875</v>
      </c>
      <c r="E6" s="51">
        <v>0.32768361581920902</v>
      </c>
      <c r="F6" s="52">
        <v>0.31985294117647056</v>
      </c>
      <c r="G6" s="19">
        <f>AVERAGE(C6:F6)</f>
        <v>0.29188360597246943</v>
      </c>
    </row>
    <row r="7" spans="1:7" ht="24" x14ac:dyDescent="0.25">
      <c r="A7" s="53"/>
      <c r="B7" s="54" t="s">
        <v>9</v>
      </c>
      <c r="C7" s="55">
        <v>0.24914675767918087</v>
      </c>
      <c r="D7" s="56">
        <v>0.1796875</v>
      </c>
      <c r="E7" s="56">
        <v>0.22598870056497178</v>
      </c>
      <c r="F7" s="57">
        <v>0.20220588235294121</v>
      </c>
      <c r="G7" s="19">
        <f>AVERAGE(C7:F7)</f>
        <v>0.21425721014927349</v>
      </c>
    </row>
    <row r="8" spans="1:7" ht="24" x14ac:dyDescent="0.25">
      <c r="A8" s="53"/>
      <c r="B8" s="54" t="s">
        <v>10</v>
      </c>
      <c r="C8" s="55">
        <v>0.36177474402730375</v>
      </c>
      <c r="D8" s="56">
        <v>0.171875</v>
      </c>
      <c r="E8" s="56">
        <v>0.29943502824858759</v>
      </c>
      <c r="F8" s="57">
        <v>0.33088235294117646</v>
      </c>
      <c r="G8" s="19">
        <f>AVERAGE(C8:F8)</f>
        <v>0.29099178130426695</v>
      </c>
    </row>
    <row r="9" spans="1:7" ht="24" x14ac:dyDescent="0.25">
      <c r="A9" s="53"/>
      <c r="B9" s="54" t="s">
        <v>11</v>
      </c>
      <c r="C9" s="55">
        <v>0.32764505119453924</v>
      </c>
      <c r="D9" s="56">
        <v>3.90625E-2</v>
      </c>
      <c r="E9" s="56">
        <v>0.22033898305084743</v>
      </c>
      <c r="F9" s="57">
        <v>0.23161764705882354</v>
      </c>
      <c r="G9" s="19">
        <f>AVERAGE(C9:F9)</f>
        <v>0.20466604532605254</v>
      </c>
    </row>
    <row r="10" spans="1:7" ht="24" x14ac:dyDescent="0.25">
      <c r="A10" s="53"/>
      <c r="B10" s="54" t="s">
        <v>12</v>
      </c>
      <c r="C10" s="55">
        <v>0.21160409556313994</v>
      </c>
      <c r="D10" s="56">
        <v>0.2578125</v>
      </c>
      <c r="E10" s="56">
        <v>0.1864406779661017</v>
      </c>
      <c r="F10" s="57">
        <v>0.13602941176470587</v>
      </c>
      <c r="G10" s="19">
        <f>AVERAGE(C10:F10)</f>
        <v>0.19797167132348686</v>
      </c>
    </row>
    <row r="11" spans="1:7" ht="24" x14ac:dyDescent="0.25">
      <c r="A11" s="53"/>
      <c r="B11" s="54" t="s">
        <v>13</v>
      </c>
      <c r="C11" s="55">
        <v>0.14334470989761092</v>
      </c>
      <c r="D11" s="56">
        <v>0.1953125</v>
      </c>
      <c r="E11" s="56">
        <v>0.16384180790960451</v>
      </c>
      <c r="F11" s="57">
        <v>0.13970588235294118</v>
      </c>
      <c r="G11" s="19">
        <f>AVERAGE(C11:F11)</f>
        <v>0.16055122504003916</v>
      </c>
    </row>
    <row r="12" spans="1:7" ht="24" x14ac:dyDescent="0.25">
      <c r="A12" s="53"/>
      <c r="B12" s="54" t="s">
        <v>14</v>
      </c>
      <c r="C12" s="55">
        <v>0.40955631399317405</v>
      </c>
      <c r="D12" s="56">
        <v>0.203125</v>
      </c>
      <c r="E12" s="56">
        <v>0.42937853107344631</v>
      </c>
      <c r="F12" s="57">
        <v>0.40073529411764708</v>
      </c>
      <c r="G12" s="19">
        <f>AVERAGE(C12:F12)</f>
        <v>0.36069878479606687</v>
      </c>
    </row>
    <row r="13" spans="1:7" ht="24" x14ac:dyDescent="0.25">
      <c r="A13" s="53"/>
      <c r="B13" s="54" t="s">
        <v>15</v>
      </c>
      <c r="C13" s="55">
        <v>0.37883959044368593</v>
      </c>
      <c r="D13" s="56">
        <v>0.328125</v>
      </c>
      <c r="E13" s="56">
        <v>0.45197740112994356</v>
      </c>
      <c r="F13" s="57">
        <v>0.49264705882352944</v>
      </c>
      <c r="G13" s="19">
        <f>AVERAGE(C13:F13)</f>
        <v>0.41289726259928972</v>
      </c>
    </row>
    <row r="14" spans="1:7" ht="24" x14ac:dyDescent="0.25">
      <c r="A14" s="53"/>
      <c r="B14" s="54" t="s">
        <v>16</v>
      </c>
      <c r="C14" s="55">
        <v>0.25938566552901021</v>
      </c>
      <c r="D14" s="56">
        <v>0.1953125</v>
      </c>
      <c r="E14" s="56">
        <v>0.23728813559322035</v>
      </c>
      <c r="F14" s="57">
        <v>0.12867647058823528</v>
      </c>
      <c r="G14" s="19">
        <f>AVERAGE(C14:F14)</f>
        <v>0.20516569292761647</v>
      </c>
    </row>
    <row r="15" spans="1:7" ht="24" x14ac:dyDescent="0.25">
      <c r="A15" s="53"/>
      <c r="B15" s="54" t="s">
        <v>17</v>
      </c>
      <c r="C15" s="55">
        <v>0.10921501706484643</v>
      </c>
      <c r="D15" s="56">
        <v>0.109375</v>
      </c>
      <c r="E15" s="56">
        <v>9.03954802259887E-2</v>
      </c>
      <c r="F15" s="57">
        <v>9.5588235294117641E-2</v>
      </c>
      <c r="G15" s="19">
        <f>AVERAGE(C15:F15)</f>
        <v>0.10114343314623819</v>
      </c>
    </row>
    <row r="16" spans="1:7" ht="24" x14ac:dyDescent="0.25">
      <c r="A16" s="53"/>
      <c r="B16" s="54" t="s">
        <v>18</v>
      </c>
      <c r="C16" s="55">
        <v>5.8020477815699661E-2</v>
      </c>
      <c r="D16" s="56">
        <v>0.125</v>
      </c>
      <c r="E16" s="56">
        <v>8.4745762711864389E-2</v>
      </c>
      <c r="F16" s="57">
        <v>0.10661764705882354</v>
      </c>
      <c r="G16" s="19">
        <f>AVERAGE(C16:F16)</f>
        <v>9.3595971896596894E-2</v>
      </c>
    </row>
    <row r="17" spans="1:7" ht="24" x14ac:dyDescent="0.25">
      <c r="A17" s="53"/>
      <c r="B17" s="54" t="s">
        <v>19</v>
      </c>
      <c r="C17" s="55">
        <v>0.21843003412969286</v>
      </c>
      <c r="D17" s="56">
        <v>7.03125E-2</v>
      </c>
      <c r="E17" s="56">
        <v>0.19209039548022599</v>
      </c>
      <c r="F17" s="57">
        <v>0.14705882352941177</v>
      </c>
      <c r="G17" s="19">
        <f>AVERAGE(C17:F17)</f>
        <v>0.15697293828483266</v>
      </c>
    </row>
    <row r="18" spans="1:7" ht="24" x14ac:dyDescent="0.25">
      <c r="A18" s="53"/>
      <c r="B18" s="54" t="s">
        <v>20</v>
      </c>
      <c r="C18" s="55">
        <v>0.18088737201365188</v>
      </c>
      <c r="D18" s="56">
        <v>0.21875</v>
      </c>
      <c r="E18" s="56">
        <v>0.20338983050847459</v>
      </c>
      <c r="F18" s="57">
        <v>0.34191176470588241</v>
      </c>
      <c r="G18" s="19">
        <f>AVERAGE(C18:F18)</f>
        <v>0.23623474180700221</v>
      </c>
    </row>
    <row r="19" spans="1:7" ht="24" x14ac:dyDescent="0.25">
      <c r="A19" s="53"/>
      <c r="B19" s="54" t="s">
        <v>21</v>
      </c>
      <c r="C19" s="55">
        <v>7.1672354948805458E-2</v>
      </c>
      <c r="D19" s="56">
        <v>0.1015625</v>
      </c>
      <c r="E19" s="56">
        <v>8.4745762711864389E-2</v>
      </c>
      <c r="F19" s="57">
        <v>5.8823529411764698E-2</v>
      </c>
      <c r="G19" s="19">
        <f>AVERAGE(C19:F19)</f>
        <v>7.9201036768108649E-2</v>
      </c>
    </row>
    <row r="20" spans="1:7" ht="24" x14ac:dyDescent="0.25">
      <c r="A20" s="53"/>
      <c r="B20" s="54" t="s">
        <v>22</v>
      </c>
      <c r="C20" s="55">
        <v>5.8020477815699661E-2</v>
      </c>
      <c r="D20" s="56">
        <v>0.1640625</v>
      </c>
      <c r="E20" s="56">
        <v>9.6045197740112997E-2</v>
      </c>
      <c r="F20" s="57">
        <v>8.8235294117647065E-2</v>
      </c>
      <c r="G20" s="19">
        <f>AVERAGE(C20:F20)</f>
        <v>0.10159086741836493</v>
      </c>
    </row>
    <row r="21" spans="1:7" ht="24" x14ac:dyDescent="0.25">
      <c r="A21" s="53"/>
      <c r="B21" s="54" t="s">
        <v>23</v>
      </c>
      <c r="C21" s="55">
        <v>0.13993174061433447</v>
      </c>
      <c r="D21" s="56">
        <v>0.1328125</v>
      </c>
      <c r="E21" s="56">
        <v>0.16949152542372878</v>
      </c>
      <c r="F21" s="57">
        <v>0.13235294117647059</v>
      </c>
      <c r="G21" s="19">
        <f>AVERAGE(C21:F21)</f>
        <v>0.14364717680363345</v>
      </c>
    </row>
    <row r="22" spans="1:7" ht="24" x14ac:dyDescent="0.25">
      <c r="A22" s="53"/>
      <c r="B22" s="54" t="s">
        <v>24</v>
      </c>
      <c r="C22" s="55">
        <v>0.11945392491467575</v>
      </c>
      <c r="D22" s="56">
        <v>0.109375</v>
      </c>
      <c r="E22" s="56">
        <v>6.2146892655367235E-2</v>
      </c>
      <c r="F22" s="57">
        <v>9.5588235294117641E-2</v>
      </c>
      <c r="G22" s="19">
        <f>AVERAGE(C22:F22)</f>
        <v>9.6641013216040156E-2</v>
      </c>
    </row>
    <row r="23" spans="1:7" ht="24" x14ac:dyDescent="0.25">
      <c r="A23" s="53"/>
      <c r="B23" s="54" t="s">
        <v>25</v>
      </c>
      <c r="C23" s="55">
        <v>0.10580204778156997</v>
      </c>
      <c r="D23" s="56">
        <v>0.171875</v>
      </c>
      <c r="E23" s="56">
        <v>0.11299435028248589</v>
      </c>
      <c r="F23" s="57">
        <v>0.16911764705882354</v>
      </c>
      <c r="G23" s="19">
        <f>AVERAGE(C23:F23)</f>
        <v>0.13994726128071985</v>
      </c>
    </row>
    <row r="24" spans="1:7" ht="24" x14ac:dyDescent="0.25">
      <c r="A24" s="53"/>
      <c r="B24" s="54" t="s">
        <v>26</v>
      </c>
      <c r="C24" s="55">
        <v>3.4129692832764506E-2</v>
      </c>
      <c r="D24" s="56">
        <v>0.1796875</v>
      </c>
      <c r="E24" s="56">
        <v>6.7796610169491525E-2</v>
      </c>
      <c r="F24" s="57">
        <v>4.779411764705882E-2</v>
      </c>
      <c r="G24" s="19">
        <f>AVERAGE(C24:F24)</f>
        <v>8.2351980162328711E-2</v>
      </c>
    </row>
    <row r="25" spans="1:7" ht="24" x14ac:dyDescent="0.25">
      <c r="A25" s="53"/>
      <c r="B25" s="54" t="s">
        <v>27</v>
      </c>
      <c r="C25" s="55">
        <v>4.778156996587031E-2</v>
      </c>
      <c r="D25" s="56">
        <v>0.40625</v>
      </c>
      <c r="E25" s="56">
        <v>5.0847457627118647E-2</v>
      </c>
      <c r="F25" s="57">
        <v>6.25E-2</v>
      </c>
      <c r="G25" s="19">
        <f>AVERAGE(C25:F25)</f>
        <v>0.14184475689824724</v>
      </c>
    </row>
    <row r="26" spans="1:7" x14ac:dyDescent="0.25">
      <c r="A26" s="53" t="s">
        <v>28</v>
      </c>
      <c r="B26" s="54" t="s">
        <v>29</v>
      </c>
      <c r="C26" s="55">
        <v>0.21501706484641636</v>
      </c>
      <c r="D26" s="56">
        <v>0.2421875</v>
      </c>
      <c r="E26" s="56">
        <v>0.22033898305084743</v>
      </c>
      <c r="F26" s="57">
        <v>0.21691176470588236</v>
      </c>
      <c r="G26" s="19">
        <f>AVERAGE(C26:F26)</f>
        <v>0.22361382815078654</v>
      </c>
    </row>
    <row r="27" spans="1:7" x14ac:dyDescent="0.25">
      <c r="A27" s="53"/>
      <c r="B27" s="54" t="s">
        <v>30</v>
      </c>
      <c r="C27" s="55">
        <v>0.34470989761092158</v>
      </c>
      <c r="D27" s="56">
        <v>0.1953125</v>
      </c>
      <c r="E27" s="56">
        <v>0.2711864406779661</v>
      </c>
      <c r="F27" s="57">
        <v>0.25735294117647056</v>
      </c>
      <c r="G27" s="19">
        <f>AVERAGE(C27:F27)</f>
        <v>0.26714044486633953</v>
      </c>
    </row>
    <row r="28" spans="1:7" x14ac:dyDescent="0.25">
      <c r="A28" s="53"/>
      <c r="B28" s="54" t="s">
        <v>31</v>
      </c>
      <c r="C28" s="55">
        <v>0.41979522184300339</v>
      </c>
      <c r="D28" s="56">
        <v>0.21875</v>
      </c>
      <c r="E28" s="56">
        <v>0.43502824858757061</v>
      </c>
      <c r="F28" s="57">
        <v>0.30514705882352944</v>
      </c>
      <c r="G28" s="19">
        <f>AVERAGE(C28:F28)</f>
        <v>0.3446801323135259</v>
      </c>
    </row>
    <row r="29" spans="1:7" x14ac:dyDescent="0.25">
      <c r="A29" s="53"/>
      <c r="B29" s="54" t="s">
        <v>32</v>
      </c>
      <c r="C29" s="55">
        <v>0.39249146757679187</v>
      </c>
      <c r="D29" s="56">
        <v>0.1796875</v>
      </c>
      <c r="E29" s="56">
        <v>0.29943502824858759</v>
      </c>
      <c r="F29" s="57">
        <v>0.29779411764705882</v>
      </c>
      <c r="G29" s="19">
        <f>AVERAGE(C29:F29)</f>
        <v>0.29235202836810958</v>
      </c>
    </row>
    <row r="30" spans="1:7" x14ac:dyDescent="0.25">
      <c r="A30" s="53"/>
      <c r="B30" s="54" t="s">
        <v>33</v>
      </c>
      <c r="C30" s="55">
        <v>0.15699658703071673</v>
      </c>
      <c r="D30" s="56">
        <v>7.8125E-2</v>
      </c>
      <c r="E30" s="56">
        <v>0.14689265536723164</v>
      </c>
      <c r="F30" s="57">
        <v>0.11397058823529412</v>
      </c>
      <c r="G30" s="19">
        <f>AVERAGE(C30:F30)</f>
        <v>0.12399620765831061</v>
      </c>
    </row>
    <row r="31" spans="1:7" x14ac:dyDescent="0.25">
      <c r="A31" s="53"/>
      <c r="B31" s="54" t="s">
        <v>34</v>
      </c>
      <c r="C31" s="55">
        <v>0.25938566552901021</v>
      </c>
      <c r="D31" s="56">
        <v>0.3671875</v>
      </c>
      <c r="E31" s="56">
        <v>0.29378531073446329</v>
      </c>
      <c r="F31" s="57">
        <v>0.30882352941176472</v>
      </c>
      <c r="G31" s="19">
        <f>AVERAGE(C31:F31)</f>
        <v>0.30729550141880957</v>
      </c>
    </row>
    <row r="32" spans="1:7" x14ac:dyDescent="0.25">
      <c r="A32" s="53"/>
      <c r="B32" s="54" t="s">
        <v>35</v>
      </c>
      <c r="C32" s="55">
        <v>6.8259385665529013E-2</v>
      </c>
      <c r="D32" s="56">
        <v>0.2734375</v>
      </c>
      <c r="E32" s="56">
        <v>0.11299435028248589</v>
      </c>
      <c r="F32" s="57">
        <v>0.20220588235294121</v>
      </c>
      <c r="G32" s="19">
        <f>AVERAGE(C32:F32)</f>
        <v>0.16422427957523902</v>
      </c>
    </row>
    <row r="33" spans="1:7" x14ac:dyDescent="0.25">
      <c r="A33" s="53"/>
      <c r="B33" s="54" t="s">
        <v>36</v>
      </c>
      <c r="C33" s="55">
        <v>0.13651877133105803</v>
      </c>
      <c r="D33" s="56">
        <v>0.125</v>
      </c>
      <c r="E33" s="56">
        <v>0.20903954802259886</v>
      </c>
      <c r="F33" s="57">
        <v>0.1176470588235294</v>
      </c>
      <c r="G33" s="19">
        <f>AVERAGE(C33:F33)</f>
        <v>0.14705134454429658</v>
      </c>
    </row>
    <row r="34" spans="1:7" x14ac:dyDescent="0.25">
      <c r="A34" s="53"/>
      <c r="B34" s="54" t="s">
        <v>37</v>
      </c>
      <c r="C34" s="55">
        <v>0.19453924914675766</v>
      </c>
      <c r="D34" s="56">
        <v>0.15625</v>
      </c>
      <c r="E34" s="56">
        <v>0.22033898305084743</v>
      </c>
      <c r="F34" s="57">
        <v>0.20955882352941177</v>
      </c>
      <c r="G34" s="19">
        <f>AVERAGE(C34:F34)</f>
        <v>0.19517176393175423</v>
      </c>
    </row>
    <row r="35" spans="1:7" ht="24" x14ac:dyDescent="0.25">
      <c r="A35" s="53"/>
      <c r="B35" s="54" t="s">
        <v>38</v>
      </c>
      <c r="C35" s="55">
        <v>0.28327645051194539</v>
      </c>
      <c r="D35" s="56">
        <v>0.140625</v>
      </c>
      <c r="E35" s="56">
        <v>0.25423728813559321</v>
      </c>
      <c r="F35" s="57">
        <v>0.39705882352941174</v>
      </c>
      <c r="G35" s="19">
        <f>AVERAGE(C35:F35)</f>
        <v>0.26879939054423757</v>
      </c>
    </row>
    <row r="36" spans="1:7" x14ac:dyDescent="0.25">
      <c r="A36" s="53"/>
      <c r="B36" s="54" t="s">
        <v>39</v>
      </c>
      <c r="C36" s="55">
        <v>0.13651877133105803</v>
      </c>
      <c r="D36" s="56">
        <v>0.234375</v>
      </c>
      <c r="E36" s="56">
        <v>0.14124293785310735</v>
      </c>
      <c r="F36" s="57">
        <v>0.17279411764705879</v>
      </c>
      <c r="G36" s="19">
        <f>AVERAGE(C36:F36)</f>
        <v>0.17123270670780605</v>
      </c>
    </row>
    <row r="37" spans="1:7" x14ac:dyDescent="0.25">
      <c r="A37" s="53"/>
      <c r="B37" s="54" t="s">
        <v>40</v>
      </c>
      <c r="C37" s="55">
        <v>0.13651877133105803</v>
      </c>
      <c r="D37" s="56">
        <v>0.125</v>
      </c>
      <c r="E37" s="56">
        <v>0.15819209039548024</v>
      </c>
      <c r="F37" s="57">
        <v>9.1911764705882359E-2</v>
      </c>
      <c r="G37" s="19">
        <f>AVERAGE(C37:F37)</f>
        <v>0.12790565660810516</v>
      </c>
    </row>
    <row r="38" spans="1:7" x14ac:dyDescent="0.25">
      <c r="A38" s="53"/>
      <c r="B38" s="54" t="s">
        <v>41</v>
      </c>
      <c r="C38" s="55">
        <v>0.10238907849829351</v>
      </c>
      <c r="D38" s="56">
        <v>0.40625</v>
      </c>
      <c r="E38" s="56">
        <v>8.4745762711864389E-2</v>
      </c>
      <c r="F38" s="57">
        <v>0.17647058823529413</v>
      </c>
      <c r="G38" s="19">
        <f>AVERAGE(C38:F38)</f>
        <v>0.19246385736136301</v>
      </c>
    </row>
    <row r="39" spans="1:7" ht="24" x14ac:dyDescent="0.25">
      <c r="A39" s="53"/>
      <c r="B39" s="54" t="s">
        <v>42</v>
      </c>
      <c r="C39" s="55">
        <v>6.1433447098976107E-2</v>
      </c>
      <c r="D39" s="56">
        <v>0.109375</v>
      </c>
      <c r="E39" s="56">
        <v>8.4745762711864389E-2</v>
      </c>
      <c r="F39" s="57">
        <v>0.10661764705882354</v>
      </c>
      <c r="G39" s="19">
        <f>AVERAGE(C39:F39)</f>
        <v>9.0542964217416005E-2</v>
      </c>
    </row>
    <row r="40" spans="1:7" ht="24" x14ac:dyDescent="0.25">
      <c r="A40" s="53"/>
      <c r="B40" s="54" t="s">
        <v>43</v>
      </c>
      <c r="C40" s="55">
        <v>0.27303754266211605</v>
      </c>
      <c r="D40" s="56">
        <v>0.3359375</v>
      </c>
      <c r="E40" s="56">
        <v>0.23163841807909605</v>
      </c>
      <c r="F40" s="57">
        <v>0.28676470588235292</v>
      </c>
      <c r="G40" s="19">
        <f>AVERAGE(C40:F40)</f>
        <v>0.28184454165589123</v>
      </c>
    </row>
    <row r="41" spans="1:7" ht="24.75" thickBot="1" x14ac:dyDescent="0.3">
      <c r="A41" s="58"/>
      <c r="B41" s="59" t="s">
        <v>44</v>
      </c>
      <c r="C41" s="60">
        <v>0.39931740614334471</v>
      </c>
      <c r="D41" s="61">
        <v>0.203125</v>
      </c>
      <c r="E41" s="61">
        <v>0.32768361581920902</v>
      </c>
      <c r="F41" s="62">
        <v>0.31985294117647056</v>
      </c>
      <c r="G41" s="19">
        <f>AVERAGE(C41:F41)</f>
        <v>0.31249474078475603</v>
      </c>
    </row>
    <row r="42" spans="1:7" ht="15.75" thickTop="1" x14ac:dyDescent="0.25">
      <c r="C42" s="20">
        <f>AVERAGE(C6:C41)</f>
        <v>0.20591581342434587</v>
      </c>
      <c r="D42" s="20">
        <f>AVERAGE(D6:D41)</f>
        <v>0.19227430555555555</v>
      </c>
      <c r="E42" s="20">
        <f>AVERAGE(E6:E41)</f>
        <v>0.20134965473948524</v>
      </c>
      <c r="F42" s="20">
        <f>AVERAGE(F6:F41)</f>
        <v>0.20302287581699352</v>
      </c>
      <c r="G42" s="20">
        <f>AVERAGE(G6:G41)</f>
        <v>0.20064066238409509</v>
      </c>
    </row>
    <row r="45" spans="1:7" ht="15.75" thickBot="1" x14ac:dyDescent="0.3"/>
    <row r="46" spans="1:7" ht="15.75" thickTop="1" x14ac:dyDescent="0.25">
      <c r="A46" s="33"/>
      <c r="B46" s="34"/>
      <c r="C46" s="35" t="s">
        <v>1</v>
      </c>
      <c r="D46" s="36"/>
      <c r="E46" s="36"/>
      <c r="F46" s="37"/>
    </row>
    <row r="47" spans="1:7" ht="36.75" x14ac:dyDescent="0.25">
      <c r="A47" s="38"/>
      <c r="B47" s="39"/>
      <c r="C47" s="40" t="s">
        <v>2</v>
      </c>
      <c r="D47" s="41" t="s">
        <v>3</v>
      </c>
      <c r="E47" s="41" t="s">
        <v>4</v>
      </c>
      <c r="F47" s="42" t="s">
        <v>5</v>
      </c>
    </row>
    <row r="48" spans="1:7" ht="25.5" thickBot="1" x14ac:dyDescent="0.3">
      <c r="A48" s="43"/>
      <c r="B48" s="44"/>
      <c r="C48" s="45" t="s">
        <v>6</v>
      </c>
      <c r="D48" s="46" t="s">
        <v>6</v>
      </c>
      <c r="E48" s="46" t="s">
        <v>6</v>
      </c>
      <c r="F48" s="47" t="s">
        <v>6</v>
      </c>
    </row>
    <row r="49" spans="1:6" ht="24.75" thickTop="1" x14ac:dyDescent="0.25">
      <c r="A49" s="48" t="s">
        <v>7</v>
      </c>
      <c r="B49" s="49" t="s">
        <v>8</v>
      </c>
      <c r="C49" s="50">
        <f>C6 -($G6*C$42/$G$42)</f>
        <v>4.8565192817177361E-2</v>
      </c>
      <c r="D49" s="51">
        <f t="shared" ref="D49:F49" si="0">D6 -($G6*D$42/$G$42)</f>
        <v>-0.10783758156022105</v>
      </c>
      <c r="E49" s="51">
        <f t="shared" si="0"/>
        <v>3.4768597555535963E-2</v>
      </c>
      <c r="F49" s="52">
        <f t="shared" si="0"/>
        <v>2.450379118750784E-2</v>
      </c>
    </row>
    <row r="50" spans="1:6" ht="24" x14ac:dyDescent="0.25">
      <c r="A50" s="53"/>
      <c r="B50" s="54" t="s">
        <v>9</v>
      </c>
      <c r="C50" s="55">
        <f t="shared" ref="C50:F50" si="1">C7 -($G7*C$42/$G$42)</f>
        <v>2.9256396544607571E-2</v>
      </c>
      <c r="D50" s="56">
        <f t="shared" si="1"/>
        <v>-2.5635567628528394E-2</v>
      </c>
      <c r="E50" s="56">
        <f t="shared" si="1"/>
        <v>1.0974382049537407E-2</v>
      </c>
      <c r="F50" s="57">
        <f t="shared" si="1"/>
        <v>-1.4595210965616529E-2</v>
      </c>
    </row>
    <row r="51" spans="1:6" ht="24" x14ac:dyDescent="0.25">
      <c r="A51" s="53"/>
      <c r="B51" s="54" t="s">
        <v>10</v>
      </c>
      <c r="C51" s="55">
        <f t="shared" ref="C51:F51" si="2">C8 -($G8*C$42/$G$42)</f>
        <v>6.313234205815349E-2</v>
      </c>
      <c r="D51" s="56">
        <f t="shared" si="2"/>
        <v>-0.10698294438588951</v>
      </c>
      <c r="E51" s="56">
        <f t="shared" si="2"/>
        <v>7.4149860425940517E-3</v>
      </c>
      <c r="F51" s="57">
        <f t="shared" si="2"/>
        <v>3.6435616285142192E-2</v>
      </c>
    </row>
    <row r="52" spans="1:6" ht="24" x14ac:dyDescent="0.25">
      <c r="A52" s="53"/>
      <c r="B52" s="54" t="s">
        <v>11</v>
      </c>
      <c r="C52" s="55">
        <f t="shared" ref="C52:F52" si="3">C9 -($G9*C$42/$G$42)</f>
        <v>0.11759802133087124</v>
      </c>
      <c r="D52" s="56">
        <f t="shared" si="3"/>
        <v>-0.15706933722716851</v>
      </c>
      <c r="E52" s="56">
        <f t="shared" si="3"/>
        <v>1.4949721105492059E-2</v>
      </c>
      <c r="F52" s="57">
        <f t="shared" si="3"/>
        <v>2.4521594790805457E-2</v>
      </c>
    </row>
    <row r="53" spans="1:6" ht="24" x14ac:dyDescent="0.25">
      <c r="A53" s="53"/>
      <c r="B53" s="54" t="s">
        <v>12</v>
      </c>
      <c r="C53" s="55">
        <f t="shared" ref="C53:F53" si="4">C10 -($G10*C$42/$G$42)</f>
        <v>8.4274450718557214E-3</v>
      </c>
      <c r="D53" s="56">
        <f t="shared" si="4"/>
        <v>6.8095893350611475E-2</v>
      </c>
      <c r="E53" s="56">
        <f t="shared" si="4"/>
        <v>-1.223055445275012E-2</v>
      </c>
      <c r="F53" s="57">
        <f t="shared" si="4"/>
        <v>-6.4292783969716882E-2</v>
      </c>
    </row>
    <row r="54" spans="1:6" ht="24" x14ac:dyDescent="0.25">
      <c r="A54" s="53"/>
      <c r="B54" s="54" t="s">
        <v>13</v>
      </c>
      <c r="C54" s="55">
        <f t="shared" ref="C54:F54" si="5">C11 -($G11*C$42/$G$42)</f>
        <v>-2.1427653329074481E-2</v>
      </c>
      <c r="D54" s="56">
        <f t="shared" si="5"/>
        <v>4.1455973940632662E-2</v>
      </c>
      <c r="E54" s="56">
        <f t="shared" si="5"/>
        <v>2.7232522504907208E-3</v>
      </c>
      <c r="F54" s="57">
        <f t="shared" si="5"/>
        <v>-2.2751572862048791E-2</v>
      </c>
    </row>
    <row r="55" spans="1:6" ht="24" x14ac:dyDescent="0.25">
      <c r="A55" s="53"/>
      <c r="B55" s="54" t="s">
        <v>14</v>
      </c>
      <c r="C55" s="55">
        <f t="shared" ref="C55:F55" si="6">C12 -($G12*C$42/$G$42)</f>
        <v>3.9374204395319634E-2</v>
      </c>
      <c r="D55" s="56">
        <f t="shared" si="6"/>
        <v>-0.14253329048466201</v>
      </c>
      <c r="E55" s="56">
        <f t="shared" si="6"/>
        <v>6.740516575127764E-2</v>
      </c>
      <c r="F55" s="57">
        <f t="shared" si="6"/>
        <v>3.575392033806496E-2</v>
      </c>
    </row>
    <row r="56" spans="1:6" ht="24" x14ac:dyDescent="0.25">
      <c r="A56" s="53"/>
      <c r="B56" s="54" t="s">
        <v>15</v>
      </c>
      <c r="C56" s="55">
        <f t="shared" ref="C56:F56" si="7">C13 -($G13*C$42/$G$42)</f>
        <v>-4.4913375074624839E-2</v>
      </c>
      <c r="D56" s="56">
        <f t="shared" si="7"/>
        <v>-6.7555185106693283E-2</v>
      </c>
      <c r="E56" s="56">
        <f t="shared" si="7"/>
        <v>3.7621107249227903E-2</v>
      </c>
      <c r="F56" s="57">
        <f t="shared" si="7"/>
        <v>7.4847452932090608E-2</v>
      </c>
    </row>
    <row r="57" spans="1:6" ht="24" x14ac:dyDescent="0.25">
      <c r="A57" s="53"/>
      <c r="B57" s="54" t="s">
        <v>16</v>
      </c>
      <c r="C57" s="55">
        <f t="shared" ref="C57:F57" si="8">C14 -($G14*C$42/$G$42)</f>
        <v>4.8825851561267619E-2</v>
      </c>
      <c r="D57" s="56">
        <f t="shared" si="8"/>
        <v>-1.2981504172350777E-3</v>
      </c>
      <c r="E57" s="56">
        <f t="shared" si="8"/>
        <v>3.1397460470342087E-2</v>
      </c>
      <c r="F57" s="57">
        <f t="shared" si="8"/>
        <v>-7.8925161614374489E-2</v>
      </c>
    </row>
    <row r="58" spans="1:6" ht="24" x14ac:dyDescent="0.25">
      <c r="A58" s="53"/>
      <c r="B58" s="54" t="s">
        <v>17</v>
      </c>
      <c r="C58" s="55">
        <f t="shared" ref="C58:F58" si="9">C15 -($G15*C$42/$G$42)</f>
        <v>5.4123677844702817E-3</v>
      </c>
      <c r="D58" s="56">
        <f t="shared" si="9"/>
        <v>1.2449067147620688E-2</v>
      </c>
      <c r="E58" s="56">
        <f t="shared" si="9"/>
        <v>-1.1105357645924283E-2</v>
      </c>
      <c r="F58" s="57">
        <f t="shared" si="9"/>
        <v>-6.7560772861665896E-3</v>
      </c>
    </row>
    <row r="59" spans="1:6" ht="24" x14ac:dyDescent="0.25">
      <c r="A59" s="53"/>
      <c r="B59" s="54" t="s">
        <v>18</v>
      </c>
      <c r="C59" s="55">
        <f t="shared" ref="C59:F59" si="10">C16 -($G16*C$42/$G$42)</f>
        <v>-3.8036275871820763E-2</v>
      </c>
      <c r="D59" s="56">
        <f t="shared" si="10"/>
        <v>3.5306812759794678E-2</v>
      </c>
      <c r="E59" s="56">
        <f t="shared" si="10"/>
        <v>-9.1809438811868288E-3</v>
      </c>
      <c r="F59" s="57">
        <f t="shared" si="10"/>
        <v>1.191040699321301E-2</v>
      </c>
    </row>
    <row r="60" spans="1:6" ht="24" x14ac:dyDescent="0.25">
      <c r="A60" s="53"/>
      <c r="B60" s="54" t="s">
        <v>19</v>
      </c>
      <c r="C60" s="55">
        <f t="shared" ref="C60:F60" si="11">C17 -($G17*C$42/$G$42)</f>
        <v>5.7330036310441035E-2</v>
      </c>
      <c r="D60" s="56">
        <f t="shared" si="11"/>
        <v>-8.0114947463031383E-2</v>
      </c>
      <c r="E60" s="56">
        <f t="shared" si="11"/>
        <v>3.4562770962180939E-2</v>
      </c>
      <c r="F60" s="57">
        <f t="shared" si="11"/>
        <v>-1.177785980959048E-2</v>
      </c>
    </row>
    <row r="61" spans="1:6" ht="24" x14ac:dyDescent="0.25">
      <c r="A61" s="53"/>
      <c r="B61" s="54" t="s">
        <v>20</v>
      </c>
      <c r="C61" s="55">
        <f t="shared" ref="C61:F61" si="12">C18 -($G18*C$42/$G$42)</f>
        <v>-6.1558343826126294E-2</v>
      </c>
      <c r="D61" s="56">
        <f t="shared" si="12"/>
        <v>-7.6341755171455139E-3</v>
      </c>
      <c r="E61" s="56">
        <f t="shared" si="12"/>
        <v>-3.3679680402798728E-2</v>
      </c>
      <c r="F61" s="57">
        <f t="shared" si="12"/>
        <v>0.10287219974607073</v>
      </c>
    </row>
    <row r="62" spans="1:6" ht="24" x14ac:dyDescent="0.25">
      <c r="A62" s="53"/>
      <c r="B62" s="54" t="s">
        <v>21</v>
      </c>
      <c r="C62" s="55">
        <f t="shared" ref="C62:F62" si="13">C19 -($G19*C$42/$G$42)</f>
        <v>-9.6109986664058011E-3</v>
      </c>
      <c r="D62" s="56">
        <f t="shared" si="13"/>
        <v>2.5664004834967738E-2</v>
      </c>
      <c r="E62" s="56">
        <f t="shared" si="13"/>
        <v>5.2648578006768143E-3</v>
      </c>
      <c r="F62" s="57">
        <f t="shared" si="13"/>
        <v>-2.1317863969238716E-2</v>
      </c>
    </row>
    <row r="63" spans="1:6" ht="24" x14ac:dyDescent="0.25">
      <c r="A63" s="53"/>
      <c r="B63" s="54" t="s">
        <v>22</v>
      </c>
      <c r="C63" s="55">
        <f t="shared" ref="C63:F63" si="14">C20 -($G20*C$42/$G$42)</f>
        <v>-4.6241369470724394E-2</v>
      </c>
      <c r="D63" s="56">
        <f t="shared" si="14"/>
        <v>6.6707790084523516E-2</v>
      </c>
      <c r="E63" s="56">
        <f t="shared" si="14"/>
        <v>-5.9046554766500198E-3</v>
      </c>
      <c r="F63" s="57">
        <f t="shared" si="14"/>
        <v>-1.4561765137149005E-2</v>
      </c>
    </row>
    <row r="64" spans="1:6" ht="24" x14ac:dyDescent="0.25">
      <c r="A64" s="53"/>
      <c r="B64" s="54" t="s">
        <v>23</v>
      </c>
      <c r="C64" s="55">
        <f t="shared" ref="C64:F64" si="15">C21 -($G21*C$42/$G$42)</f>
        <v>-7.4921409964938679E-3</v>
      </c>
      <c r="D64" s="56">
        <f t="shared" si="15"/>
        <v>-4.8448464059903107E-3</v>
      </c>
      <c r="E64" s="56">
        <f t="shared" si="15"/>
        <v>2.533675086290596E-2</v>
      </c>
      <c r="F64" s="57">
        <f t="shared" si="15"/>
        <v>-1.2999763460421643E-2</v>
      </c>
    </row>
    <row r="65" spans="1:6" ht="24" x14ac:dyDescent="0.25">
      <c r="A65" s="53"/>
      <c r="B65" s="54" t="s">
        <v>24</v>
      </c>
      <c r="C65" s="55">
        <f t="shared" ref="C65:F65" si="16">C22 -($G22*C$42/$G$42)</f>
        <v>2.027207109663659E-2</v>
      </c>
      <c r="D65" s="56">
        <f t="shared" si="16"/>
        <v>1.6763744218119353E-2</v>
      </c>
      <c r="E65" s="56">
        <f t="shared" si="16"/>
        <v>-3.4835615344298403E-2</v>
      </c>
      <c r="F65" s="57">
        <f t="shared" si="16"/>
        <v>-2.2001999704574504E-3</v>
      </c>
    </row>
    <row r="66" spans="1:6" ht="24" x14ac:dyDescent="0.25">
      <c r="A66" s="53"/>
      <c r="B66" s="54" t="s">
        <v>25</v>
      </c>
      <c r="C66" s="55">
        <f t="shared" ref="C66:F66" si="17">C23 -($G23*C$42/$G$42)</f>
        <v>-3.7824641847088572E-2</v>
      </c>
      <c r="D66" s="56">
        <f t="shared" si="17"/>
        <v>3.7763289255940302E-2</v>
      </c>
      <c r="E66" s="56">
        <f t="shared" si="17"/>
        <v>-2.7447434576988283E-2</v>
      </c>
      <c r="F66" s="57">
        <f t="shared" si="17"/>
        <v>2.750878716813665E-2</v>
      </c>
    </row>
    <row r="67" spans="1:6" ht="24" x14ac:dyDescent="0.25">
      <c r="A67" s="53"/>
      <c r="B67" s="54" t="s">
        <v>26</v>
      </c>
      <c r="C67" s="55">
        <f t="shared" ref="C67:F67" si="18">C24 -($G24*C$42/$G$42)</f>
        <v>-5.0387447315870436E-2</v>
      </c>
      <c r="D67" s="56">
        <f t="shared" si="18"/>
        <v>0.10076945014565589</v>
      </c>
      <c r="E67" s="56">
        <f t="shared" si="18"/>
        <v>-1.4846372443150874E-2</v>
      </c>
      <c r="F67" s="57">
        <f t="shared" si="18"/>
        <v>-3.5535630386634529E-2</v>
      </c>
    </row>
    <row r="68" spans="1:6" ht="24" x14ac:dyDescent="0.25">
      <c r="A68" s="53"/>
      <c r="B68" s="54" t="s">
        <v>27</v>
      </c>
      <c r="C68" s="55">
        <f t="shared" ref="C68:F68" si="19">C25 -($G25*C$42/$G$42)</f>
        <v>-9.7792503353160573E-2</v>
      </c>
      <c r="D68" s="56">
        <f t="shared" si="19"/>
        <v>0.27031991581249365</v>
      </c>
      <c r="E68" s="56">
        <f t="shared" si="19"/>
        <v>-9.1498527920885114E-2</v>
      </c>
      <c r="F68" s="57">
        <f t="shared" si="19"/>
        <v>-8.1028884538447865E-2</v>
      </c>
    </row>
    <row r="69" spans="1:6" x14ac:dyDescent="0.25">
      <c r="A69" s="53" t="s">
        <v>28</v>
      </c>
      <c r="B69" s="54" t="s">
        <v>29</v>
      </c>
      <c r="C69" s="55">
        <f t="shared" ref="C69:F69" si="20">C26 -($G26*C$42/$G$42)</f>
        <v>-1.4475914141332258E-2</v>
      </c>
      <c r="D69" s="56">
        <f t="shared" si="20"/>
        <v>2.7897968608779466E-2</v>
      </c>
      <c r="E69" s="56">
        <f t="shared" si="20"/>
        <v>-4.0650164083597951E-3</v>
      </c>
      <c r="F69" s="57">
        <f t="shared" si="20"/>
        <v>-9.3570380590872471E-3</v>
      </c>
    </row>
    <row r="70" spans="1:6" x14ac:dyDescent="0.25">
      <c r="A70" s="53"/>
      <c r="B70" s="54" t="s">
        <v>30</v>
      </c>
      <c r="C70" s="55">
        <f t="shared" ref="C70:F70" si="21">C27 -($G27*C$42/$G$42)</f>
        <v>7.0545920331536005E-2</v>
      </c>
      <c r="D70" s="56">
        <f t="shared" si="21"/>
        <v>-6.0688666025602633E-2</v>
      </c>
      <c r="E70" s="56">
        <f t="shared" si="21"/>
        <v>3.1020170040647055E-3</v>
      </c>
      <c r="F70" s="57">
        <f t="shared" si="21"/>
        <v>-1.2959271309997744E-2</v>
      </c>
    </row>
    <row r="71" spans="1:6" x14ac:dyDescent="0.25">
      <c r="A71" s="53"/>
      <c r="B71" s="54" t="s">
        <v>31</v>
      </c>
      <c r="C71" s="55">
        <f t="shared" ref="C71:F71" si="22">C28 -($G28*C$42/$G$42)</f>
        <v>6.6052919693501078E-2</v>
      </c>
      <c r="D71" s="56">
        <f t="shared" si="22"/>
        <v>-0.11155758716551023</v>
      </c>
      <c r="E71" s="56">
        <f t="shared" si="22"/>
        <v>8.9130139937835584E-2</v>
      </c>
      <c r="F71" s="57">
        <f t="shared" si="22"/>
        <v>-4.3625472465826265E-2</v>
      </c>
    </row>
    <row r="72" spans="1:6" x14ac:dyDescent="0.25">
      <c r="A72" s="53"/>
      <c r="B72" s="54" t="s">
        <v>32</v>
      </c>
      <c r="C72" s="55">
        <f t="shared" ref="C72:F72" si="23">C29 -($G29*C$42/$G$42)</f>
        <v>9.2453055560221487E-2</v>
      </c>
      <c r="D72" s="56">
        <f t="shared" si="23"/>
        <v>-0.10047397157961285</v>
      </c>
      <c r="E72" s="56">
        <f t="shared" si="23"/>
        <v>6.0499323520276094E-3</v>
      </c>
      <c r="F72" s="57">
        <f t="shared" si="23"/>
        <v>1.9709836673639791E-3</v>
      </c>
    </row>
    <row r="73" spans="1:6" x14ac:dyDescent="0.25">
      <c r="A73" s="53"/>
      <c r="B73" s="54" t="s">
        <v>33</v>
      </c>
      <c r="C73" s="55">
        <f t="shared" ref="C73:F73" si="24">C30 -($G30*C$42/$G$42)</f>
        <v>2.9740328712467012E-2</v>
      </c>
      <c r="D73" s="56">
        <f t="shared" si="24"/>
        <v>-4.0700787533454866E-2</v>
      </c>
      <c r="E73" s="56">
        <f t="shared" si="24"/>
        <v>2.2458289449859781E-2</v>
      </c>
      <c r="F73" s="57">
        <f t="shared" si="24"/>
        <v>-1.1497830628871789E-2</v>
      </c>
    </row>
    <row r="74" spans="1:6" x14ac:dyDescent="0.25">
      <c r="A74" s="53"/>
      <c r="B74" s="54" t="s">
        <v>34</v>
      </c>
      <c r="C74" s="55">
        <f t="shared" ref="C74:F74" si="25">C31 -($G31*C$42/$G$42)</f>
        <v>-5.5989106386178655E-2</v>
      </c>
      <c r="D74" s="56">
        <f t="shared" si="25"/>
        <v>7.2705671473443312E-2</v>
      </c>
      <c r="E74" s="56">
        <f t="shared" si="25"/>
        <v>-1.4596063103041956E-2</v>
      </c>
      <c r="F74" s="57">
        <f t="shared" si="25"/>
        <v>-2.1205019842224782E-3</v>
      </c>
    </row>
    <row r="75" spans="1:6" x14ac:dyDescent="0.25">
      <c r="A75" s="53"/>
      <c r="B75" s="54" t="s">
        <v>35</v>
      </c>
      <c r="C75" s="55">
        <f t="shared" ref="C75:F75" si="26">C32 -($G32*C$42/$G$42)</f>
        <v>-0.10028260233900808</v>
      </c>
      <c r="D75" s="56">
        <f t="shared" si="26"/>
        <v>0.11606107921126185</v>
      </c>
      <c r="E75" s="56">
        <f t="shared" si="26"/>
        <v>-5.1810239173137235E-2</v>
      </c>
      <c r="F75" s="57">
        <f t="shared" si="26"/>
        <v>3.6031762300883563E-2</v>
      </c>
    </row>
    <row r="76" spans="1:6" x14ac:dyDescent="0.25">
      <c r="A76" s="53"/>
      <c r="B76" s="54" t="s">
        <v>36</v>
      </c>
      <c r="C76" s="55">
        <f t="shared" ref="C76:F76" si="27">C33 -($G33*C$42/$G$42)</f>
        <v>-1.4398778816458374E-2</v>
      </c>
      <c r="D76" s="56">
        <f t="shared" si="27"/>
        <v>-1.5919566439323463E-2</v>
      </c>
      <c r="E76" s="56">
        <f t="shared" si="27"/>
        <v>6.1468576609586295E-2</v>
      </c>
      <c r="F76" s="57">
        <f t="shared" si="27"/>
        <v>-3.1150231353804389E-2</v>
      </c>
    </row>
    <row r="77" spans="1:6" x14ac:dyDescent="0.25">
      <c r="A77" s="53"/>
      <c r="B77" s="54" t="s">
        <v>37</v>
      </c>
      <c r="C77" s="55">
        <f t="shared" ref="C77:F77" si="28">C34 -($G34*C$42/$G$42)</f>
        <v>-5.76388008901077E-3</v>
      </c>
      <c r="D77" s="56">
        <f t="shared" si="28"/>
        <v>-3.0783450388995631E-2</v>
      </c>
      <c r="E77" s="56">
        <f t="shared" si="28"/>
        <v>2.4477551895254357E-2</v>
      </c>
      <c r="F77" s="57">
        <f t="shared" si="28"/>
        <v>1.2069778582752155E-2</v>
      </c>
    </row>
    <row r="78" spans="1:6" ht="24" x14ac:dyDescent="0.25">
      <c r="A78" s="53"/>
      <c r="B78" s="54" t="s">
        <v>38</v>
      </c>
      <c r="C78" s="55">
        <f t="shared" ref="C78:F78" si="29">C35 -($G35*C$42/$G$42)</f>
        <v>7.4099113259546434E-3</v>
      </c>
      <c r="D78" s="56">
        <f t="shared" si="29"/>
        <v>-0.11696593663531885</v>
      </c>
      <c r="E78" s="56">
        <f t="shared" si="29"/>
        <v>-1.5511943337022882E-2</v>
      </c>
      <c r="F78" s="57">
        <f t="shared" si="29"/>
        <v>0.12506796864638742</v>
      </c>
    </row>
    <row r="79" spans="1:6" x14ac:dyDescent="0.25">
      <c r="A79" s="53"/>
      <c r="B79" s="54" t="s">
        <v>39</v>
      </c>
      <c r="C79" s="55">
        <f t="shared" ref="C79:F79" si="30">C36 -($G36*C$42/$G$42)</f>
        <v>-3.9215906114790422E-2</v>
      </c>
      <c r="D79" s="56">
        <f t="shared" si="30"/>
        <v>7.0282390957400437E-2</v>
      </c>
      <c r="E79" s="56">
        <f t="shared" si="30"/>
        <v>-3.0594844010482375E-2</v>
      </c>
      <c r="F79" s="57">
        <f t="shared" si="30"/>
        <v>-4.7164083212750119E-4</v>
      </c>
    </row>
    <row r="80" spans="1:6" x14ac:dyDescent="0.25">
      <c r="A80" s="53"/>
      <c r="B80" s="54" t="s">
        <v>40</v>
      </c>
      <c r="C80" s="55">
        <f t="shared" ref="C80:F80" si="31">C37 -($G37*C$42/$G$42)</f>
        <v>5.2502786482864217E-3</v>
      </c>
      <c r="D80" s="56">
        <f t="shared" si="31"/>
        <v>2.4277805469392622E-3</v>
      </c>
      <c r="E80" s="56">
        <f t="shared" si="31"/>
        <v>2.9834460933673562E-2</v>
      </c>
      <c r="F80" s="57">
        <f t="shared" si="31"/>
        <v>-3.7512520128899107E-2</v>
      </c>
    </row>
    <row r="81" spans="1:6" x14ac:dyDescent="0.25">
      <c r="A81" s="53"/>
      <c r="B81" s="54" t="s">
        <v>41</v>
      </c>
      <c r="C81" s="55">
        <f t="shared" ref="C81:F81" si="32">C38 -($G38*C$42/$G$42)</f>
        <v>-9.5134949146134462E-2</v>
      </c>
      <c r="D81" s="56">
        <f t="shared" si="32"/>
        <v>0.22181154131978656</v>
      </c>
      <c r="E81" s="56">
        <f t="shared" si="32"/>
        <v>-0.10839819309981617</v>
      </c>
      <c r="F81" s="57">
        <f t="shared" si="32"/>
        <v>-1.8278399073835799E-2</v>
      </c>
    </row>
    <row r="82" spans="1:6" ht="24" x14ac:dyDescent="0.25">
      <c r="A82" s="53"/>
      <c r="B82" s="54" t="s">
        <v>42</v>
      </c>
      <c r="C82" s="55">
        <f t="shared" ref="C82:F82" si="33">C39 -($G39*C$42/$G$42)</f>
        <v>-3.1490030650460382E-2</v>
      </c>
      <c r="D82" s="56">
        <f t="shared" si="33"/>
        <v>2.2607515478252294E-2</v>
      </c>
      <c r="E82" s="56">
        <f t="shared" si="33"/>
        <v>-6.1171479645680954E-3</v>
      </c>
      <c r="F82" s="57">
        <f t="shared" si="33"/>
        <v>1.4999663136776267E-2</v>
      </c>
    </row>
    <row r="83" spans="1:6" ht="24" x14ac:dyDescent="0.25">
      <c r="A83" s="53"/>
      <c r="B83" s="54" t="s">
        <v>43</v>
      </c>
      <c r="C83" s="55">
        <f t="shared" ref="C83:F83" si="34">C40 -($G40*C$42/$G$42)</f>
        <v>-1.6217124685340589E-2</v>
      </c>
      <c r="D83" s="56">
        <f t="shared" si="34"/>
        <v>6.5845371726573176E-2</v>
      </c>
      <c r="E83" s="56">
        <f t="shared" si="34"/>
        <v>-5.1202061404492044E-2</v>
      </c>
      <c r="F83" s="57">
        <f t="shared" si="34"/>
        <v>1.5738143632597623E-3</v>
      </c>
    </row>
    <row r="84" spans="1:6" ht="24.75" thickBot="1" x14ac:dyDescent="0.3">
      <c r="A84" s="58"/>
      <c r="B84" s="59" t="s">
        <v>44</v>
      </c>
      <c r="C84" s="60">
        <f t="shared" ref="C84:F84" si="35">C41 -($G41*C$42/$G$42)</f>
        <v>7.8606698877338232E-2</v>
      </c>
      <c r="D84" s="61">
        <f t="shared" si="35"/>
        <v>-9.6339268908410769E-2</v>
      </c>
      <c r="E84" s="61">
        <f t="shared" si="35"/>
        <v>1.4084630362992123E-2</v>
      </c>
      <c r="F84" s="62">
        <f t="shared" si="35"/>
        <v>3.6479396680808018E-3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76D4-F3EF-4DF0-9ED1-A7DDBB26A93B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45</v>
      </c>
      <c r="B6" s="49" t="s">
        <v>46</v>
      </c>
      <c r="C6" s="50">
        <v>0.39931740614334471</v>
      </c>
      <c r="D6" s="51">
        <v>0.1875</v>
      </c>
      <c r="E6" s="51">
        <v>0.29943502824858759</v>
      </c>
      <c r="F6" s="52">
        <v>0.24632352941176472</v>
      </c>
      <c r="G6" s="19">
        <f>AVERAGE(C6:F6)</f>
        <v>0.28314399095092424</v>
      </c>
    </row>
    <row r="7" spans="1:7" ht="24" x14ac:dyDescent="0.25">
      <c r="A7" s="53"/>
      <c r="B7" s="54" t="s">
        <v>47</v>
      </c>
      <c r="C7" s="55">
        <v>0.20136518771331058</v>
      </c>
      <c r="D7" s="56">
        <v>0.234375</v>
      </c>
      <c r="E7" s="56">
        <v>0.1864406779661017</v>
      </c>
      <c r="F7" s="57">
        <v>0.19485294117647059</v>
      </c>
      <c r="G7" s="19">
        <f>AVERAGE(C7:F7)</f>
        <v>0.20425845171397072</v>
      </c>
    </row>
    <row r="8" spans="1:7" ht="24" x14ac:dyDescent="0.25">
      <c r="A8" s="53"/>
      <c r="B8" s="54" t="s">
        <v>48</v>
      </c>
      <c r="C8" s="55">
        <v>0.17064846416382251</v>
      </c>
      <c r="D8" s="56">
        <v>0.3984375</v>
      </c>
      <c r="E8" s="56">
        <v>0.1864406779661017</v>
      </c>
      <c r="F8" s="57">
        <v>0.2610294117647059</v>
      </c>
      <c r="G8" s="19">
        <f>AVERAGE(C8:F8)</f>
        <v>0.25413901347365753</v>
      </c>
    </row>
    <row r="9" spans="1:7" ht="24" x14ac:dyDescent="0.25">
      <c r="A9" s="53"/>
      <c r="B9" s="54" t="s">
        <v>49</v>
      </c>
      <c r="C9" s="55">
        <v>0.10238907849829351</v>
      </c>
      <c r="D9" s="56">
        <v>0.3125</v>
      </c>
      <c r="E9" s="56">
        <v>0.14124293785310735</v>
      </c>
      <c r="F9" s="57">
        <v>0.14705882352941177</v>
      </c>
      <c r="G9" s="19">
        <f>AVERAGE(C9:F9)</f>
        <v>0.17579770997020316</v>
      </c>
    </row>
    <row r="10" spans="1:7" ht="24" x14ac:dyDescent="0.25">
      <c r="A10" s="53"/>
      <c r="B10" s="54" t="s">
        <v>50</v>
      </c>
      <c r="C10" s="55">
        <v>0.37883959044368593</v>
      </c>
      <c r="D10" s="56">
        <v>0.4140625</v>
      </c>
      <c r="E10" s="56">
        <v>0.39548022598870053</v>
      </c>
      <c r="F10" s="57">
        <v>0.37132352941176472</v>
      </c>
      <c r="G10" s="19">
        <f>AVERAGE(C10:F10)</f>
        <v>0.38992646146103777</v>
      </c>
    </row>
    <row r="11" spans="1:7" ht="24" x14ac:dyDescent="0.25">
      <c r="A11" s="53"/>
      <c r="B11" s="54" t="s">
        <v>51</v>
      </c>
      <c r="C11" s="55">
        <v>0.32423208191126279</v>
      </c>
      <c r="D11" s="56">
        <v>0.2109375</v>
      </c>
      <c r="E11" s="56">
        <v>0.32768361581920902</v>
      </c>
      <c r="F11" s="57">
        <v>0.25367647058823528</v>
      </c>
      <c r="G11" s="19">
        <f>AVERAGE(C11:F11)</f>
        <v>0.27913241707967673</v>
      </c>
    </row>
    <row r="12" spans="1:7" ht="24" x14ac:dyDescent="0.25">
      <c r="A12" s="53"/>
      <c r="B12" s="54" t="s">
        <v>52</v>
      </c>
      <c r="C12" s="55">
        <v>6.8259385665529013E-2</v>
      </c>
      <c r="D12" s="56">
        <v>0.1796875</v>
      </c>
      <c r="E12" s="56">
        <v>9.03954802259887E-2</v>
      </c>
      <c r="F12" s="57">
        <v>9.1911764705882359E-2</v>
      </c>
      <c r="G12" s="19">
        <f>AVERAGE(C12:F12)</f>
        <v>0.10756353264935002</v>
      </c>
    </row>
    <row r="13" spans="1:7" ht="24" x14ac:dyDescent="0.25">
      <c r="A13" s="53"/>
      <c r="B13" s="54" t="s">
        <v>53</v>
      </c>
      <c r="C13" s="55">
        <v>4.4368600682593858E-2</v>
      </c>
      <c r="D13" s="56">
        <v>0.125</v>
      </c>
      <c r="E13" s="56">
        <v>7.3446327683615822E-2</v>
      </c>
      <c r="F13" s="57">
        <v>0.11397058823529412</v>
      </c>
      <c r="G13" s="19">
        <f>AVERAGE(C13:F13)</f>
        <v>8.919637915037594E-2</v>
      </c>
    </row>
    <row r="14" spans="1:7" ht="24" x14ac:dyDescent="0.25">
      <c r="A14" s="53"/>
      <c r="B14" s="54" t="s">
        <v>54</v>
      </c>
      <c r="C14" s="55">
        <v>0.20477815699658702</v>
      </c>
      <c r="D14" s="56">
        <v>8.59375E-2</v>
      </c>
      <c r="E14" s="56">
        <v>0.21468926553672316</v>
      </c>
      <c r="F14" s="57">
        <v>0.1875</v>
      </c>
      <c r="G14" s="19">
        <f>AVERAGE(C14:F14)</f>
        <v>0.17322623063332754</v>
      </c>
    </row>
    <row r="15" spans="1:7" ht="24" x14ac:dyDescent="0.25">
      <c r="A15" s="53"/>
      <c r="B15" s="54" t="s">
        <v>55</v>
      </c>
      <c r="C15" s="55">
        <v>0.28327645051194539</v>
      </c>
      <c r="D15" s="56">
        <v>0.2265625</v>
      </c>
      <c r="E15" s="56">
        <v>0.33333333333333326</v>
      </c>
      <c r="F15" s="57">
        <v>0.28676470588235292</v>
      </c>
      <c r="G15" s="19">
        <f>AVERAGE(C15:F15)</f>
        <v>0.28248424743190792</v>
      </c>
    </row>
    <row r="16" spans="1:7" ht="24" x14ac:dyDescent="0.25">
      <c r="A16" s="53"/>
      <c r="B16" s="54" t="s">
        <v>56</v>
      </c>
      <c r="C16" s="55">
        <v>0.20136518771331058</v>
      </c>
      <c r="D16" s="56">
        <v>0.2890625</v>
      </c>
      <c r="E16" s="56">
        <v>0.19209039548022599</v>
      </c>
      <c r="F16" s="57">
        <v>0.25735294117647056</v>
      </c>
      <c r="G16" s="19">
        <f>AVERAGE(C16:F16)</f>
        <v>0.23496775609250178</v>
      </c>
    </row>
    <row r="17" spans="1:7" ht="24" x14ac:dyDescent="0.25">
      <c r="A17" s="53"/>
      <c r="B17" s="54" t="s">
        <v>57</v>
      </c>
      <c r="C17" s="55">
        <v>0.37201365187713309</v>
      </c>
      <c r="D17" s="56">
        <v>0.2421875</v>
      </c>
      <c r="E17" s="56">
        <v>0.31638418079096048</v>
      </c>
      <c r="F17" s="57">
        <v>0.36029411764705882</v>
      </c>
      <c r="G17" s="19">
        <f>AVERAGE(C17:F17)</f>
        <v>0.3227198625787881</v>
      </c>
    </row>
    <row r="18" spans="1:7" ht="24" x14ac:dyDescent="0.25">
      <c r="A18" s="53"/>
      <c r="B18" s="54" t="s">
        <v>58</v>
      </c>
      <c r="C18" s="55">
        <v>0.32423208191126279</v>
      </c>
      <c r="D18" s="56">
        <v>0.21875</v>
      </c>
      <c r="E18" s="56">
        <v>0.30508474576271188</v>
      </c>
      <c r="F18" s="57">
        <v>0.26470588235294118</v>
      </c>
      <c r="G18" s="19">
        <f>AVERAGE(C18:F18)</f>
        <v>0.27819317750672895</v>
      </c>
    </row>
    <row r="19" spans="1:7" ht="24" x14ac:dyDescent="0.25">
      <c r="A19" s="53"/>
      <c r="B19" s="54" t="s">
        <v>59</v>
      </c>
      <c r="C19" s="55">
        <v>0.11604095563139932</v>
      </c>
      <c r="D19" s="56">
        <v>0.2421875</v>
      </c>
      <c r="E19" s="56">
        <v>0.13559322033898305</v>
      </c>
      <c r="F19" s="57">
        <v>0.15808823529411764</v>
      </c>
      <c r="G19" s="19">
        <f>AVERAGE(C19:F19)</f>
        <v>0.16297747781612501</v>
      </c>
    </row>
    <row r="20" spans="1:7" ht="24" x14ac:dyDescent="0.25">
      <c r="A20" s="53"/>
      <c r="B20" s="54" t="s">
        <v>60</v>
      </c>
      <c r="C20" s="55">
        <v>0.25938566552901021</v>
      </c>
      <c r="D20" s="56">
        <v>0.203125</v>
      </c>
      <c r="E20" s="56">
        <v>0.21468926553672316</v>
      </c>
      <c r="F20" s="57">
        <v>0.27573529411764708</v>
      </c>
      <c r="G20" s="19">
        <f>AVERAGE(C20:F20)</f>
        <v>0.23823380629584512</v>
      </c>
    </row>
    <row r="21" spans="1:7" ht="24" x14ac:dyDescent="0.25">
      <c r="A21" s="53"/>
      <c r="B21" s="54" t="s">
        <v>61</v>
      </c>
      <c r="C21" s="55">
        <v>0.22184300341296928</v>
      </c>
      <c r="D21" s="56">
        <v>7.03125E-2</v>
      </c>
      <c r="E21" s="56">
        <v>0.15819209039548024</v>
      </c>
      <c r="F21" s="57">
        <v>0.17279411764705879</v>
      </c>
      <c r="G21" s="19">
        <f>AVERAGE(C21:F21)</f>
        <v>0.15578542786387706</v>
      </c>
    </row>
    <row r="22" spans="1:7" ht="24" x14ac:dyDescent="0.25">
      <c r="A22" s="53"/>
      <c r="B22" s="54" t="s">
        <v>62</v>
      </c>
      <c r="C22" s="55">
        <v>7.5085324232081918E-2</v>
      </c>
      <c r="D22" s="56">
        <v>7.8125E-2</v>
      </c>
      <c r="E22" s="56">
        <v>8.4745762711864389E-2</v>
      </c>
      <c r="F22" s="57">
        <v>5.8823529411764698E-2</v>
      </c>
      <c r="G22" s="19">
        <f>AVERAGE(C22:F22)</f>
        <v>7.419490408892776E-2</v>
      </c>
    </row>
    <row r="23" spans="1:7" ht="24.75" thickBot="1" x14ac:dyDescent="0.3">
      <c r="A23" s="58"/>
      <c r="B23" s="59" t="s">
        <v>63</v>
      </c>
      <c r="C23" s="60">
        <v>6.1433447098976107E-2</v>
      </c>
      <c r="D23" s="61">
        <v>0.109375</v>
      </c>
      <c r="E23" s="61">
        <v>6.7796610169491525E-2</v>
      </c>
      <c r="F23" s="62">
        <v>4.4117647058823532E-2</v>
      </c>
      <c r="G23" s="19">
        <f>AVERAGE(C23:F23)</f>
        <v>7.0680676081822796E-2</v>
      </c>
    </row>
    <row r="24" spans="1:7" ht="15.75" thickTop="1" x14ac:dyDescent="0.25">
      <c r="C24" s="20">
        <f>AVERAGE(C6:C23)</f>
        <v>0.21160409556313994</v>
      </c>
      <c r="D24" s="20">
        <f>AVERAGE(D6:D23)</f>
        <v>0.2126736111111111</v>
      </c>
      <c r="E24" s="20">
        <f>AVERAGE(E6:E23)</f>
        <v>0.20684243565599494</v>
      </c>
      <c r="F24" s="20">
        <f>AVERAGE(F6:F23)</f>
        <v>0.20812908496732027</v>
      </c>
      <c r="G24" s="20">
        <f>AVERAGE(G6:G23)</f>
        <v>0.20981230682439153</v>
      </c>
    </row>
    <row r="27" spans="1:7" ht="15.75" thickBot="1" x14ac:dyDescent="0.3"/>
    <row r="28" spans="1:7" ht="15.75" thickTop="1" x14ac:dyDescent="0.25">
      <c r="A28" s="33"/>
      <c r="B28" s="34"/>
      <c r="C28" s="35" t="s">
        <v>1</v>
      </c>
      <c r="D28" s="36"/>
      <c r="E28" s="36"/>
      <c r="F28" s="37"/>
    </row>
    <row r="29" spans="1:7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2" t="s">
        <v>5</v>
      </c>
    </row>
    <row r="30" spans="1:7" ht="25.5" thickBot="1" x14ac:dyDescent="0.3">
      <c r="A30" s="43"/>
      <c r="B30" s="44"/>
      <c r="C30" s="45" t="s">
        <v>6</v>
      </c>
      <c r="D30" s="46" t="s">
        <v>6</v>
      </c>
      <c r="E30" s="46" t="s">
        <v>6</v>
      </c>
      <c r="F30" s="47" t="s">
        <v>6</v>
      </c>
    </row>
    <row r="31" spans="1:7" ht="24.75" thickTop="1" x14ac:dyDescent="0.25">
      <c r="A31" s="48" t="s">
        <v>45</v>
      </c>
      <c r="B31" s="49" t="s">
        <v>46</v>
      </c>
      <c r="C31" s="50">
        <f>C6 -($G6*C$24/$G$24)</f>
        <v>0.11375537679367786</v>
      </c>
      <c r="D31" s="51">
        <f t="shared" ref="D31:F31" si="0">D6 -($G6*D$24/$G$24)</f>
        <v>-9.9505352218663634E-2</v>
      </c>
      <c r="E31" s="51">
        <f t="shared" si="0"/>
        <v>2.0298910753502653E-2</v>
      </c>
      <c r="F31" s="52">
        <f t="shared" si="0"/>
        <v>-3.4548935328516939E-2</v>
      </c>
    </row>
    <row r="32" spans="1:7" ht="24" x14ac:dyDescent="0.25">
      <c r="A32" s="53"/>
      <c r="B32" s="54" t="s">
        <v>47</v>
      </c>
      <c r="C32" s="55">
        <f t="shared" ref="C32:F32" si="1">C7 -($G7*C$24/$G$24)</f>
        <v>-4.6376230381002526E-3</v>
      </c>
      <c r="D32" s="56">
        <f t="shared" si="1"/>
        <v>2.7330984405941672E-2</v>
      </c>
      <c r="E32" s="56">
        <f t="shared" si="1"/>
        <v>-1.492651681528892E-2</v>
      </c>
      <c r="F32" s="57">
        <f t="shared" si="1"/>
        <v>-7.766844552552693E-3</v>
      </c>
    </row>
    <row r="33" spans="1:6" ht="24" x14ac:dyDescent="0.25">
      <c r="A33" s="53"/>
      <c r="B33" s="54" t="s">
        <v>48</v>
      </c>
      <c r="C33" s="55">
        <f t="shared" ref="C33:F33" si="2">C8 -($G8*C$24/$G$24)</f>
        <v>-8.5660886356840826E-2</v>
      </c>
      <c r="D33" s="56">
        <f t="shared" si="2"/>
        <v>0.14083267911170172</v>
      </c>
      <c r="E33" s="56">
        <f t="shared" si="2"/>
        <v>-6.4101024461774903E-2</v>
      </c>
      <c r="F33" s="57">
        <f t="shared" si="2"/>
        <v>8.9292317069138427E-3</v>
      </c>
    </row>
    <row r="34" spans="1:6" ht="24" x14ac:dyDescent="0.25">
      <c r="A34" s="53"/>
      <c r="B34" s="54" t="s">
        <v>49</v>
      </c>
      <c r="C34" s="55">
        <f t="shared" ref="C34:F34" si="3">C9 -($G9*C$24/$G$24)</f>
        <v>-7.4909936909087899E-2</v>
      </c>
      <c r="D34" s="56">
        <f t="shared" si="3"/>
        <v>0.13430485801664885</v>
      </c>
      <c r="E34" s="56">
        <f t="shared" si="3"/>
        <v>-3.206637399492257E-2</v>
      </c>
      <c r="F34" s="57">
        <f t="shared" si="3"/>
        <v>-2.7328547112638518E-2</v>
      </c>
    </row>
    <row r="35" spans="1:6" ht="24" x14ac:dyDescent="0.25">
      <c r="A35" s="53"/>
      <c r="B35" s="54" t="s">
        <v>50</v>
      </c>
      <c r="C35" s="55">
        <f t="shared" ref="C35:F35" si="4">C10 -($G10*C$24/$G$24)</f>
        <v>-1.4416827458709092E-2</v>
      </c>
      <c r="D35" s="56">
        <f t="shared" si="4"/>
        <v>1.8818436952237005E-2</v>
      </c>
      <c r="E35" s="56">
        <f t="shared" si="4"/>
        <v>1.1073132639168648E-2</v>
      </c>
      <c r="F35" s="57">
        <f t="shared" si="4"/>
        <v>-1.5474742132696728E-2</v>
      </c>
    </row>
    <row r="36" spans="1:6" ht="24" x14ac:dyDescent="0.25">
      <c r="A36" s="53"/>
      <c r="B36" s="54" t="s">
        <v>51</v>
      </c>
      <c r="C36" s="55">
        <f t="shared" ref="C36:F36" si="5">C11 -($G11*C$24/$G$24)</f>
        <v>4.2715885113832897E-2</v>
      </c>
      <c r="D36" s="56">
        <f t="shared" si="5"/>
        <v>-7.200157071997515E-2</v>
      </c>
      <c r="E36" s="56">
        <f t="shared" si="5"/>
        <v>5.2502288788523699E-2</v>
      </c>
      <c r="F36" s="57">
        <f t="shared" si="5"/>
        <v>-2.3216603182381446E-2</v>
      </c>
    </row>
    <row r="37" spans="1:6" ht="24" x14ac:dyDescent="0.25">
      <c r="A37" s="53"/>
      <c r="B37" s="54" t="s">
        <v>52</v>
      </c>
      <c r="C37" s="55">
        <f t="shared" ref="C37:F37" si="6">C12 -($G12*C$24/$G$24)</f>
        <v>-4.0222735265977486E-2</v>
      </c>
      <c r="D37" s="56">
        <f t="shared" si="6"/>
        <v>7.0657075337866942E-2</v>
      </c>
      <c r="E37" s="56">
        <f t="shared" si="6"/>
        <v>-1.5645501915141788E-2</v>
      </c>
      <c r="F37" s="57">
        <f t="shared" si="6"/>
        <v>-1.4788838156747752E-2</v>
      </c>
    </row>
    <row r="38" spans="1:6" ht="24" x14ac:dyDescent="0.25">
      <c r="A38" s="53"/>
      <c r="B38" s="54" t="s">
        <v>53</v>
      </c>
      <c r="C38" s="55">
        <f t="shared" ref="C38:F38" si="7">C13 -($G13*C$24/$G$24)</f>
        <v>-4.5589511991033137E-2</v>
      </c>
      <c r="D38" s="56">
        <f t="shared" si="7"/>
        <v>3.4587209925566839E-2</v>
      </c>
      <c r="E38" s="56">
        <f t="shared" si="7"/>
        <v>-1.448748608738136E-2</v>
      </c>
      <c r="F38" s="57">
        <f t="shared" si="7"/>
        <v>2.5489788152847637E-2</v>
      </c>
    </row>
    <row r="39" spans="1:6" ht="24" x14ac:dyDescent="0.25">
      <c r="A39" s="53"/>
      <c r="B39" s="54" t="s">
        <v>54</v>
      </c>
      <c r="C39" s="55">
        <f t="shared" ref="C39:F39" si="8">C14 -($G14*C$24/$G$24)</f>
        <v>3.0072581257138437E-2</v>
      </c>
      <c r="D39" s="56">
        <f t="shared" si="8"/>
        <v>-8.9651094232419321E-2</v>
      </c>
      <c r="E39" s="56">
        <f t="shared" si="8"/>
        <v>4.3915034005614778E-2</v>
      </c>
      <c r="F39" s="57">
        <f t="shared" si="8"/>
        <v>1.5663478969665995E-2</v>
      </c>
    </row>
    <row r="40" spans="1:6" ht="24" x14ac:dyDescent="0.25">
      <c r="A40" s="53"/>
      <c r="B40" s="54" t="s">
        <v>55</v>
      </c>
      <c r="C40" s="55">
        <f t="shared" ref="C40:F40" si="9">C15 -($G15*C$24/$G$24)</f>
        <v>-1.6202011353451118E-3</v>
      </c>
      <c r="D40" s="56">
        <f t="shared" si="9"/>
        <v>-5.9774111482145342E-2</v>
      </c>
      <c r="E40" s="56">
        <f t="shared" si="9"/>
        <v>5.4847620757039917E-2</v>
      </c>
      <c r="F40" s="57">
        <f t="shared" si="9"/>
        <v>6.54669186045026E-3</v>
      </c>
    </row>
    <row r="41" spans="1:6" ht="24" x14ac:dyDescent="0.25">
      <c r="A41" s="53"/>
      <c r="B41" s="54" t="s">
        <v>56</v>
      </c>
      <c r="C41" s="55">
        <f t="shared" ref="C41:F41" si="10">C16 -($G16*C$24/$G$24)</f>
        <v>-3.5609183652183296E-2</v>
      </c>
      <c r="D41" s="56">
        <f t="shared" si="10"/>
        <v>5.089038350593672E-2</v>
      </c>
      <c r="E41" s="56">
        <f t="shared" si="10"/>
        <v>-3.9551416701340075E-2</v>
      </c>
      <c r="F41" s="57">
        <f t="shared" si="10"/>
        <v>2.4270216847586512E-2</v>
      </c>
    </row>
    <row r="42" spans="1:6" ht="24" x14ac:dyDescent="0.25">
      <c r="A42" s="53"/>
      <c r="B42" s="54" t="s">
        <v>57</v>
      </c>
      <c r="C42" s="55">
        <f t="shared" ref="C42:F42" si="11">C17 -($G17*C$24/$G$24)</f>
        <v>4.6537774533095377E-2</v>
      </c>
      <c r="D42" s="56">
        <f t="shared" si="11"/>
        <v>-8.4933437711997961E-2</v>
      </c>
      <c r="E42" s="56">
        <f t="shared" si="11"/>
        <v>-1.7676160253943252E-3</v>
      </c>
      <c r="F42" s="57">
        <f t="shared" si="11"/>
        <v>4.0163279204296742E-2</v>
      </c>
    </row>
    <row r="43" spans="1:6" ht="24" x14ac:dyDescent="0.25">
      <c r="A43" s="53"/>
      <c r="B43" s="54" t="s">
        <v>58</v>
      </c>
      <c r="C43" s="55">
        <f t="shared" ref="C43:F43" si="12">C18 -($G18*C$24/$G$24)</f>
        <v>4.3663145755302668E-2</v>
      </c>
      <c r="D43" s="56">
        <f t="shared" si="12"/>
        <v>-6.3237022316806613E-2</v>
      </c>
      <c r="E43" s="56">
        <f t="shared" si="12"/>
        <v>3.0829363467459181E-2</v>
      </c>
      <c r="F43" s="57">
        <f t="shared" si="12"/>
        <v>-1.1255486905955292E-2</v>
      </c>
    </row>
    <row r="44" spans="1:6" ht="24" x14ac:dyDescent="0.25">
      <c r="A44" s="53"/>
      <c r="B44" s="54" t="s">
        <v>59</v>
      </c>
      <c r="C44" s="55">
        <f t="shared" ref="C44:F44" si="13">C19 -($G19*C$24/$G$24)</f>
        <v>-4.8328343350225622E-2</v>
      </c>
      <c r="D44" s="56">
        <f t="shared" si="13"/>
        <v>7.6987425411683102E-2</v>
      </c>
      <c r="E44" s="56">
        <f t="shared" si="13"/>
        <v>-2.5077328394715825E-2</v>
      </c>
      <c r="F44" s="57">
        <f t="shared" si="13"/>
        <v>-3.5817536667418215E-3</v>
      </c>
    </row>
    <row r="45" spans="1:6" ht="24" x14ac:dyDescent="0.25">
      <c r="A45" s="53"/>
      <c r="B45" s="54" t="s">
        <v>60</v>
      </c>
      <c r="C45" s="55">
        <f t="shared" ref="C45:F45" si="14">C20 -($G20*C$24/$G$24)</f>
        <v>1.9117352021596506E-2</v>
      </c>
      <c r="D45" s="56">
        <f t="shared" si="14"/>
        <v>-3.8357707285081921E-2</v>
      </c>
      <c r="E45" s="56">
        <f t="shared" si="14"/>
        <v>-2.0172366250561846E-2</v>
      </c>
      <c r="F45" s="57">
        <f t="shared" si="14"/>
        <v>3.9412721514047067E-2</v>
      </c>
    </row>
    <row r="46" spans="1:6" ht="24" x14ac:dyDescent="0.25">
      <c r="A46" s="53"/>
      <c r="B46" s="54" t="s">
        <v>61</v>
      </c>
      <c r="C46" s="55">
        <f t="shared" ref="C46:F46" si="15">C21 -($G21*C$24/$G$24)</f>
        <v>6.4727174203563775E-2</v>
      </c>
      <c r="D46" s="56">
        <f t="shared" si="15"/>
        <v>-8.7597443433540173E-2</v>
      </c>
      <c r="E46" s="56">
        <f t="shared" si="15"/>
        <v>4.6117889022716796E-3</v>
      </c>
      <c r="F46" s="57">
        <f t="shared" si="15"/>
        <v>1.825848032770469E-2</v>
      </c>
    </row>
    <row r="47" spans="1:6" ht="24" x14ac:dyDescent="0.25">
      <c r="A47" s="53"/>
      <c r="B47" s="54" t="s">
        <v>62</v>
      </c>
      <c r="C47" s="55">
        <f t="shared" ref="C47:F47" si="16">C22 -($G22*C$24/$G$24)</f>
        <v>2.5679861908251E-4</v>
      </c>
      <c r="D47" s="56">
        <f t="shared" si="16"/>
        <v>2.9182668132677891E-3</v>
      </c>
      <c r="E47" s="56">
        <f t="shared" si="16"/>
        <v>1.1601079698290828E-2</v>
      </c>
      <c r="F47" s="57">
        <f t="shared" si="16"/>
        <v>-1.477614513064119E-2</v>
      </c>
    </row>
    <row r="48" spans="1:6" ht="24.75" thickBot="1" x14ac:dyDescent="0.3">
      <c r="A48" s="58"/>
      <c r="B48" s="59" t="s">
        <v>63</v>
      </c>
      <c r="C48" s="60">
        <f t="shared" ref="C48:F48" si="17">C23 -($G23*C$24/$G$24)</f>
        <v>-9.8508391397882089E-3</v>
      </c>
      <c r="D48" s="61">
        <f t="shared" si="17"/>
        <v>3.7730419919779115E-2</v>
      </c>
      <c r="E48" s="61">
        <f t="shared" si="17"/>
        <v>-1.8835883653498392E-3</v>
      </c>
      <c r="F48" s="62">
        <f t="shared" si="17"/>
        <v>-2.5995992414641143E-2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4B67D-0E0E-4A15-AC72-AA1462EB9D67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7</v>
      </c>
      <c r="B6" s="49" t="s">
        <v>8</v>
      </c>
      <c r="C6" s="50">
        <v>0.34812286689419802</v>
      </c>
      <c r="D6" s="51">
        <v>0.171875</v>
      </c>
      <c r="E6" s="51">
        <v>0.32768361581920902</v>
      </c>
      <c r="F6" s="52">
        <v>0.31985294117647056</v>
      </c>
      <c r="G6" s="19">
        <f>AVERAGE(C6:F6)</f>
        <v>0.29188360597246943</v>
      </c>
    </row>
    <row r="7" spans="1:7" ht="24" x14ac:dyDescent="0.25">
      <c r="A7" s="53"/>
      <c r="B7" s="54" t="s">
        <v>9</v>
      </c>
      <c r="C7" s="55">
        <v>0.24914675767918087</v>
      </c>
      <c r="D7" s="56">
        <v>0.1796875</v>
      </c>
      <c r="E7" s="56">
        <v>0.22598870056497178</v>
      </c>
      <c r="F7" s="57">
        <v>0.20220588235294121</v>
      </c>
      <c r="G7" s="19">
        <f>AVERAGE(C7:F7)</f>
        <v>0.21425721014927349</v>
      </c>
    </row>
    <row r="8" spans="1:7" ht="24" x14ac:dyDescent="0.25">
      <c r="A8" s="53"/>
      <c r="B8" s="54" t="s">
        <v>10</v>
      </c>
      <c r="C8" s="55">
        <v>0.36177474402730375</v>
      </c>
      <c r="D8" s="56">
        <v>0.171875</v>
      </c>
      <c r="E8" s="56">
        <v>0.29943502824858759</v>
      </c>
      <c r="F8" s="57">
        <v>0.33088235294117646</v>
      </c>
      <c r="G8" s="19">
        <f>AVERAGE(C8:F8)</f>
        <v>0.29099178130426695</v>
      </c>
    </row>
    <row r="9" spans="1:7" ht="24" x14ac:dyDescent="0.25">
      <c r="A9" s="53"/>
      <c r="B9" s="54" t="s">
        <v>11</v>
      </c>
      <c r="C9" s="55">
        <v>0.32764505119453924</v>
      </c>
      <c r="D9" s="56">
        <v>3.90625E-2</v>
      </c>
      <c r="E9" s="56">
        <v>0.22033898305084743</v>
      </c>
      <c r="F9" s="57">
        <v>0.23161764705882354</v>
      </c>
      <c r="G9" s="19">
        <f>AVERAGE(C9:F9)</f>
        <v>0.20466604532605254</v>
      </c>
    </row>
    <row r="10" spans="1:7" ht="24" x14ac:dyDescent="0.25">
      <c r="A10" s="53"/>
      <c r="B10" s="54" t="s">
        <v>12</v>
      </c>
      <c r="C10" s="55">
        <v>0.21160409556313994</v>
      </c>
      <c r="D10" s="56">
        <v>0.2578125</v>
      </c>
      <c r="E10" s="56">
        <v>0.1864406779661017</v>
      </c>
      <c r="F10" s="57">
        <v>0.13602941176470587</v>
      </c>
      <c r="G10" s="19">
        <f>AVERAGE(C10:F10)</f>
        <v>0.19797167132348686</v>
      </c>
    </row>
    <row r="11" spans="1:7" ht="24" x14ac:dyDescent="0.25">
      <c r="A11" s="53"/>
      <c r="B11" s="54" t="s">
        <v>13</v>
      </c>
      <c r="C11" s="55">
        <v>0.14334470989761092</v>
      </c>
      <c r="D11" s="56">
        <v>0.1953125</v>
      </c>
      <c r="E11" s="56">
        <v>0.16384180790960451</v>
      </c>
      <c r="F11" s="57">
        <v>0.13970588235294118</v>
      </c>
      <c r="G11" s="19">
        <f>AVERAGE(C11:F11)</f>
        <v>0.16055122504003916</v>
      </c>
    </row>
    <row r="12" spans="1:7" ht="24" x14ac:dyDescent="0.25">
      <c r="A12" s="53"/>
      <c r="B12" s="54" t="s">
        <v>14</v>
      </c>
      <c r="C12" s="55">
        <v>0.40955631399317405</v>
      </c>
      <c r="D12" s="56">
        <v>0.203125</v>
      </c>
      <c r="E12" s="56">
        <v>0.42937853107344631</v>
      </c>
      <c r="F12" s="57">
        <v>0.40073529411764708</v>
      </c>
      <c r="G12" s="19">
        <f>AVERAGE(C12:F12)</f>
        <v>0.36069878479606687</v>
      </c>
    </row>
    <row r="13" spans="1:7" ht="24" x14ac:dyDescent="0.25">
      <c r="A13" s="53"/>
      <c r="B13" s="54" t="s">
        <v>15</v>
      </c>
      <c r="C13" s="55">
        <v>0.37883959044368593</v>
      </c>
      <c r="D13" s="56">
        <v>0.328125</v>
      </c>
      <c r="E13" s="56">
        <v>0.45197740112994356</v>
      </c>
      <c r="F13" s="57">
        <v>0.49264705882352944</v>
      </c>
      <c r="G13" s="19">
        <f>AVERAGE(C13:F13)</f>
        <v>0.41289726259928972</v>
      </c>
    </row>
    <row r="14" spans="1:7" ht="24" x14ac:dyDescent="0.25">
      <c r="A14" s="53"/>
      <c r="B14" s="54" t="s">
        <v>16</v>
      </c>
      <c r="C14" s="55">
        <v>0.25938566552901021</v>
      </c>
      <c r="D14" s="56">
        <v>0.1953125</v>
      </c>
      <c r="E14" s="56">
        <v>0.23728813559322035</v>
      </c>
      <c r="F14" s="57">
        <v>0.12867647058823528</v>
      </c>
      <c r="G14" s="19">
        <f>AVERAGE(C14:F14)</f>
        <v>0.20516569292761647</v>
      </c>
    </row>
    <row r="15" spans="1:7" ht="24" x14ac:dyDescent="0.25">
      <c r="A15" s="53"/>
      <c r="B15" s="54" t="s">
        <v>17</v>
      </c>
      <c r="C15" s="55">
        <v>0.10921501706484643</v>
      </c>
      <c r="D15" s="56">
        <v>0.109375</v>
      </c>
      <c r="E15" s="56">
        <v>9.03954802259887E-2</v>
      </c>
      <c r="F15" s="57">
        <v>9.5588235294117641E-2</v>
      </c>
      <c r="G15" s="19">
        <f>AVERAGE(C15:F15)</f>
        <v>0.10114343314623819</v>
      </c>
    </row>
    <row r="16" spans="1:7" ht="24" x14ac:dyDescent="0.25">
      <c r="A16" s="53"/>
      <c r="B16" s="54" t="s">
        <v>18</v>
      </c>
      <c r="C16" s="55">
        <v>5.8020477815699661E-2</v>
      </c>
      <c r="D16" s="56">
        <v>0.125</v>
      </c>
      <c r="E16" s="56">
        <v>8.4745762711864389E-2</v>
      </c>
      <c r="F16" s="57">
        <v>0.10661764705882354</v>
      </c>
      <c r="G16" s="19">
        <f>AVERAGE(C16:F16)</f>
        <v>9.3595971896596894E-2</v>
      </c>
    </row>
    <row r="17" spans="1:7" ht="24" x14ac:dyDescent="0.25">
      <c r="A17" s="53"/>
      <c r="B17" s="54" t="s">
        <v>19</v>
      </c>
      <c r="C17" s="55">
        <v>0.21843003412969286</v>
      </c>
      <c r="D17" s="56">
        <v>7.03125E-2</v>
      </c>
      <c r="E17" s="56">
        <v>0.19209039548022599</v>
      </c>
      <c r="F17" s="57">
        <v>0.14705882352941177</v>
      </c>
      <c r="G17" s="19">
        <f>AVERAGE(C17:F17)</f>
        <v>0.15697293828483266</v>
      </c>
    </row>
    <row r="18" spans="1:7" ht="24" x14ac:dyDescent="0.25">
      <c r="A18" s="53"/>
      <c r="B18" s="54" t="s">
        <v>20</v>
      </c>
      <c r="C18" s="55">
        <v>0.18088737201365188</v>
      </c>
      <c r="D18" s="56">
        <v>0.21875</v>
      </c>
      <c r="E18" s="56">
        <v>0.20338983050847459</v>
      </c>
      <c r="F18" s="57">
        <v>0.34191176470588241</v>
      </c>
      <c r="G18" s="19">
        <f>AVERAGE(C18:F18)</f>
        <v>0.23623474180700221</v>
      </c>
    </row>
    <row r="19" spans="1:7" ht="24" x14ac:dyDescent="0.25">
      <c r="A19" s="53"/>
      <c r="B19" s="54" t="s">
        <v>21</v>
      </c>
      <c r="C19" s="55">
        <v>7.1672354948805458E-2</v>
      </c>
      <c r="D19" s="56">
        <v>0.1015625</v>
      </c>
      <c r="E19" s="56">
        <v>8.4745762711864389E-2</v>
      </c>
      <c r="F19" s="57">
        <v>5.8823529411764698E-2</v>
      </c>
      <c r="G19" s="19">
        <f>AVERAGE(C19:F19)</f>
        <v>7.9201036768108649E-2</v>
      </c>
    </row>
    <row r="20" spans="1:7" ht="24" x14ac:dyDescent="0.25">
      <c r="A20" s="53"/>
      <c r="B20" s="54" t="s">
        <v>22</v>
      </c>
      <c r="C20" s="55">
        <v>5.8020477815699661E-2</v>
      </c>
      <c r="D20" s="56">
        <v>0.1640625</v>
      </c>
      <c r="E20" s="56">
        <v>9.6045197740112997E-2</v>
      </c>
      <c r="F20" s="57">
        <v>8.8235294117647065E-2</v>
      </c>
      <c r="G20" s="19">
        <f>AVERAGE(C20:F20)</f>
        <v>0.10159086741836493</v>
      </c>
    </row>
    <row r="21" spans="1:7" ht="24" x14ac:dyDescent="0.25">
      <c r="A21" s="53"/>
      <c r="B21" s="54" t="s">
        <v>23</v>
      </c>
      <c r="C21" s="55">
        <v>0.13993174061433447</v>
      </c>
      <c r="D21" s="56">
        <v>0.1328125</v>
      </c>
      <c r="E21" s="56">
        <v>0.16949152542372878</v>
      </c>
      <c r="F21" s="57">
        <v>0.13235294117647059</v>
      </c>
      <c r="G21" s="19">
        <f>AVERAGE(C21:F21)</f>
        <v>0.14364717680363345</v>
      </c>
    </row>
    <row r="22" spans="1:7" ht="24" x14ac:dyDescent="0.25">
      <c r="A22" s="53"/>
      <c r="B22" s="54" t="s">
        <v>24</v>
      </c>
      <c r="C22" s="55">
        <v>0.11945392491467575</v>
      </c>
      <c r="D22" s="56">
        <v>0.109375</v>
      </c>
      <c r="E22" s="56">
        <v>6.2146892655367235E-2</v>
      </c>
      <c r="F22" s="57">
        <v>9.5588235294117641E-2</v>
      </c>
      <c r="G22" s="19">
        <f>AVERAGE(C22:F22)</f>
        <v>9.6641013216040156E-2</v>
      </c>
    </row>
    <row r="23" spans="1:7" ht="24" x14ac:dyDescent="0.25">
      <c r="A23" s="53"/>
      <c r="B23" s="54" t="s">
        <v>25</v>
      </c>
      <c r="C23" s="55">
        <v>0.10580204778156997</v>
      </c>
      <c r="D23" s="56">
        <v>0.171875</v>
      </c>
      <c r="E23" s="56">
        <v>0.11299435028248589</v>
      </c>
      <c r="F23" s="57">
        <v>0.16911764705882354</v>
      </c>
      <c r="G23" s="19">
        <f>AVERAGE(C23:F23)</f>
        <v>0.13994726128071985</v>
      </c>
    </row>
    <row r="24" spans="1:7" ht="24" x14ac:dyDescent="0.25">
      <c r="A24" s="53"/>
      <c r="B24" s="54" t="s">
        <v>26</v>
      </c>
      <c r="C24" s="55">
        <v>3.4129692832764506E-2</v>
      </c>
      <c r="D24" s="56">
        <v>0.1796875</v>
      </c>
      <c r="E24" s="56">
        <v>6.7796610169491525E-2</v>
      </c>
      <c r="F24" s="57">
        <v>4.779411764705882E-2</v>
      </c>
      <c r="G24" s="19">
        <f>AVERAGE(C24:F24)</f>
        <v>8.2351980162328711E-2</v>
      </c>
    </row>
    <row r="25" spans="1:7" ht="24.75" thickBot="1" x14ac:dyDescent="0.3">
      <c r="A25" s="58"/>
      <c r="B25" s="59" t="s">
        <v>27</v>
      </c>
      <c r="C25" s="60">
        <v>4.778156996587031E-2</v>
      </c>
      <c r="D25" s="61">
        <v>0.40625</v>
      </c>
      <c r="E25" s="61">
        <v>5.0847457627118647E-2</v>
      </c>
      <c r="F25" s="62">
        <v>6.25E-2</v>
      </c>
      <c r="G25" s="19">
        <f>AVERAGE(C25:F25)</f>
        <v>0.14184475689824724</v>
      </c>
    </row>
    <row r="26" spans="1:7" ht="15.75" thickTop="1" x14ac:dyDescent="0.25">
      <c r="C26" s="20">
        <f>AVERAGE(C6:C25)</f>
        <v>0.19163822525597268</v>
      </c>
      <c r="D26" s="20">
        <f>AVERAGE(D6:D25)</f>
        <v>0.17656250000000001</v>
      </c>
      <c r="E26" s="20">
        <f>AVERAGE(E6:E25)</f>
        <v>0.18785310734463273</v>
      </c>
      <c r="F26" s="20">
        <f>AVERAGE(F6:F25)</f>
        <v>0.18639705882352942</v>
      </c>
      <c r="G26" s="20">
        <f>AVERAGE(G6:G25)</f>
        <v>0.18561272285603375</v>
      </c>
    </row>
    <row r="29" spans="1:7" ht="15.75" thickBot="1" x14ac:dyDescent="0.3"/>
    <row r="30" spans="1:7" ht="15.75" thickTop="1" x14ac:dyDescent="0.25">
      <c r="A30" s="33"/>
      <c r="B30" s="34"/>
      <c r="C30" s="35" t="s">
        <v>1</v>
      </c>
      <c r="D30" s="36"/>
      <c r="E30" s="36"/>
      <c r="F30" s="37"/>
    </row>
    <row r="31" spans="1:7" ht="36.75" x14ac:dyDescent="0.25">
      <c r="A31" s="38"/>
      <c r="B31" s="39"/>
      <c r="C31" s="40" t="s">
        <v>2</v>
      </c>
      <c r="D31" s="41" t="s">
        <v>3</v>
      </c>
      <c r="E31" s="41" t="s">
        <v>4</v>
      </c>
      <c r="F31" s="42" t="s">
        <v>5</v>
      </c>
    </row>
    <row r="32" spans="1:7" ht="25.5" thickBot="1" x14ac:dyDescent="0.3">
      <c r="A32" s="43"/>
      <c r="B32" s="44"/>
      <c r="C32" s="45" t="s">
        <v>6</v>
      </c>
      <c r="D32" s="46" t="s">
        <v>6</v>
      </c>
      <c r="E32" s="46" t="s">
        <v>6</v>
      </c>
      <c r="F32" s="47" t="s">
        <v>6</v>
      </c>
    </row>
    <row r="33" spans="1:6" ht="24.75" thickTop="1" x14ac:dyDescent="0.25">
      <c r="A33" s="48" t="s">
        <v>7</v>
      </c>
      <c r="B33" s="49" t="s">
        <v>8</v>
      </c>
      <c r="C33" s="50">
        <f>C6 -($G6*C$26/$G$26)</f>
        <v>4.6763911704131744E-2</v>
      </c>
      <c r="D33" s="51">
        <f t="shared" ref="D33:F33" si="0">D6 -($G6*D$26/$G$26)</f>
        <v>-0.10577676000077657</v>
      </c>
      <c r="E33" s="51">
        <f t="shared" si="0"/>
        <v>3.2276913513498096E-2</v>
      </c>
      <c r="F33" s="52">
        <f t="shared" si="0"/>
        <v>2.6735934783146897E-2</v>
      </c>
    </row>
    <row r="34" spans="1:6" ht="24" x14ac:dyDescent="0.25">
      <c r="A34" s="53"/>
      <c r="B34" s="54" t="s">
        <v>9</v>
      </c>
      <c r="C34" s="55">
        <f t="shared" ref="C34:F34" si="1">C7 -($G7*C$26/$G$26)</f>
        <v>2.7934165840043351E-2</v>
      </c>
      <c r="D34" s="56">
        <f t="shared" si="1"/>
        <v>-2.4122821215550039E-2</v>
      </c>
      <c r="E34" s="56">
        <f t="shared" si="1"/>
        <v>9.1453609586069351E-3</v>
      </c>
      <c r="F34" s="57">
        <f t="shared" si="1"/>
        <v>-1.2956705583100137E-2</v>
      </c>
    </row>
    <row r="35" spans="1:6" ht="24" x14ac:dyDescent="0.25">
      <c r="A35" s="53"/>
      <c r="B35" s="54" t="s">
        <v>10</v>
      </c>
      <c r="C35" s="55">
        <f t="shared" ref="C35:F35" si="2">C8 -($G8*C$26/$G$26)</f>
        <v>6.1336564601010835E-2</v>
      </c>
      <c r="D35" s="56">
        <f t="shared" si="2"/>
        <v>-0.10492841948533876</v>
      </c>
      <c r="E35" s="56">
        <f t="shared" si="2"/>
        <v>4.9309151218435709E-3</v>
      </c>
      <c r="F35" s="57">
        <f t="shared" si="2"/>
        <v>3.8660939762484636E-2</v>
      </c>
    </row>
    <row r="36" spans="1:6" ht="24" x14ac:dyDescent="0.25">
      <c r="A36" s="53"/>
      <c r="B36" s="54" t="s">
        <v>11</v>
      </c>
      <c r="C36" s="55">
        <f t="shared" ref="C36:F36" si="3">C9 -($G9*C$26/$G$26)</f>
        <v>0.11633497991852715</v>
      </c>
      <c r="D36" s="56">
        <f t="shared" si="3"/>
        <v>-0.15562430848946698</v>
      </c>
      <c r="E36" s="56">
        <f t="shared" si="3"/>
        <v>1.3202575638425224E-2</v>
      </c>
      <c r="F36" s="57">
        <f t="shared" si="3"/>
        <v>2.6086752932514834E-2</v>
      </c>
    </row>
    <row r="37" spans="1:6" ht="24" x14ac:dyDescent="0.25">
      <c r="A37" s="53"/>
      <c r="B37" s="54" t="s">
        <v>12</v>
      </c>
      <c r="C37" s="55">
        <f t="shared" ref="C37:F37" si="4">C10 -($G10*C$26/$G$26)</f>
        <v>7.2057161868606945E-3</v>
      </c>
      <c r="D37" s="56">
        <f t="shared" si="4"/>
        <v>6.9493656979930152E-2</v>
      </c>
      <c r="E37" s="56">
        <f t="shared" si="4"/>
        <v>-1.3920552945706988E-2</v>
      </c>
      <c r="F37" s="57">
        <f t="shared" si="4"/>
        <v>-6.2778820221083637E-2</v>
      </c>
    </row>
    <row r="38" spans="1:6" ht="24" x14ac:dyDescent="0.25">
      <c r="A38" s="53"/>
      <c r="B38" s="54" t="s">
        <v>13</v>
      </c>
      <c r="C38" s="55">
        <f t="shared" ref="C38:F38" si="5">C11 -($G11*C$26/$G$26)</f>
        <v>-2.2418452001639305E-2</v>
      </c>
      <c r="D38" s="56">
        <f t="shared" si="5"/>
        <v>4.2589533411557301E-2</v>
      </c>
      <c r="E38" s="56">
        <f t="shared" si="5"/>
        <v>1.3526959151012596E-3</v>
      </c>
      <c r="F38" s="57">
        <f t="shared" si="5"/>
        <v>-2.1523777325019144E-2</v>
      </c>
    </row>
    <row r="39" spans="1:6" ht="24" x14ac:dyDescent="0.25">
      <c r="A39" s="53"/>
      <c r="B39" s="54" t="s">
        <v>14</v>
      </c>
      <c r="C39" s="55">
        <f t="shared" ref="C39:F39" si="6">C12 -($G12*C$26/$G$26)</f>
        <v>3.7148248927944272E-2</v>
      </c>
      <c r="D39" s="56">
        <f t="shared" si="6"/>
        <v>-0.13998660469291779</v>
      </c>
      <c r="E39" s="56">
        <f t="shared" si="6"/>
        <v>6.4326036304920287E-2</v>
      </c>
      <c r="F39" s="57">
        <f t="shared" si="6"/>
        <v>3.8512319460053457E-2</v>
      </c>
    </row>
    <row r="40" spans="1:6" ht="24" x14ac:dyDescent="0.25">
      <c r="A40" s="53"/>
      <c r="B40" s="54" t="s">
        <v>15</v>
      </c>
      <c r="C40" s="55">
        <f t="shared" ref="C40:F40" si="7">C13 -($G13*C$26/$G$26)</f>
        <v>-4.7461459398410011E-2</v>
      </c>
      <c r="D40" s="56">
        <f t="shared" si="7"/>
        <v>-6.4639956011296684E-2</v>
      </c>
      <c r="E40" s="56">
        <f t="shared" si="7"/>
        <v>3.4096381984881297E-2</v>
      </c>
      <c r="F40" s="57">
        <f t="shared" si="7"/>
        <v>7.8005033424825843E-2</v>
      </c>
    </row>
    <row r="41" spans="1:6" ht="24" x14ac:dyDescent="0.25">
      <c r="A41" s="53"/>
      <c r="B41" s="54" t="s">
        <v>16</v>
      </c>
      <c r="C41" s="55">
        <f t="shared" ref="C41:F41" si="8">C14 -($G14*C$26/$G$26)</f>
        <v>4.7559726708231886E-2</v>
      </c>
      <c r="D41" s="56">
        <f t="shared" si="8"/>
        <v>1.5040604360111454E-4</v>
      </c>
      <c r="E41" s="56">
        <f t="shared" si="8"/>
        <v>2.9646049727905271E-2</v>
      </c>
      <c r="F41" s="57">
        <f t="shared" si="8"/>
        <v>-7.7356182479738134E-2</v>
      </c>
    </row>
    <row r="42" spans="1:6" ht="24" x14ac:dyDescent="0.25">
      <c r="A42" s="53"/>
      <c r="B42" s="54" t="s">
        <v>17</v>
      </c>
      <c r="C42" s="55">
        <f t="shared" ref="C42:F42" si="9">C15 -($G15*C$26/$G$26)</f>
        <v>4.7881883098200434E-3</v>
      </c>
      <c r="D42" s="56">
        <f t="shared" si="9"/>
        <v>1.3163182511961011E-2</v>
      </c>
      <c r="E42" s="56">
        <f t="shared" si="9"/>
        <v>-1.1968775368505033E-2</v>
      </c>
      <c r="F42" s="57">
        <f t="shared" si="9"/>
        <v>-5.9825954532759379E-3</v>
      </c>
    </row>
    <row r="43" spans="1:6" ht="24" x14ac:dyDescent="0.25">
      <c r="A43" s="53"/>
      <c r="B43" s="54" t="s">
        <v>18</v>
      </c>
      <c r="C43" s="55">
        <f t="shared" ref="C43:F43" si="10">C16 -($G16*C$26/$G$26)</f>
        <v>-3.8613878220787171E-2</v>
      </c>
      <c r="D43" s="56">
        <f t="shared" si="10"/>
        <v>3.5967639859415548E-2</v>
      </c>
      <c r="E43" s="56">
        <f t="shared" si="10"/>
        <v>-9.9799321929722185E-3</v>
      </c>
      <c r="F43" s="57">
        <f t="shared" si="10"/>
        <v>1.2626170554343952E-2</v>
      </c>
    </row>
    <row r="44" spans="1:6" ht="24" x14ac:dyDescent="0.25">
      <c r="A44" s="53"/>
      <c r="B44" s="54" t="s">
        <v>19</v>
      </c>
      <c r="C44" s="55">
        <f t="shared" ref="C44:F44" si="11">C17 -($G17*C$26/$G$26)</f>
        <v>5.6361320071481008E-2</v>
      </c>
      <c r="D44" s="56">
        <f t="shared" si="11"/>
        <v>-7.9006652208185035E-2</v>
      </c>
      <c r="E44" s="56">
        <f t="shared" si="11"/>
        <v>3.3222760912445554E-2</v>
      </c>
      <c r="F44" s="57">
        <f t="shared" si="11"/>
        <v>-1.0577428775741415E-2</v>
      </c>
    </row>
    <row r="45" spans="1:6" ht="24" x14ac:dyDescent="0.25">
      <c r="A45" s="53"/>
      <c r="B45" s="54" t="s">
        <v>20</v>
      </c>
      <c r="C45" s="55">
        <f t="shared" ref="C45:F45" si="12">C18 -($G18*C$26/$G$26)</f>
        <v>-6.3016202952007799E-2</v>
      </c>
      <c r="D45" s="56">
        <f t="shared" si="12"/>
        <v>-5.9662584466280699E-3</v>
      </c>
      <c r="E45" s="56">
        <f t="shared" si="12"/>
        <v>-3.5696314171503624E-2</v>
      </c>
      <c r="F45" s="57">
        <f t="shared" si="12"/>
        <v>0.10467877557013971</v>
      </c>
    </row>
    <row r="46" spans="1:6" ht="24" x14ac:dyDescent="0.25">
      <c r="A46" s="53"/>
      <c r="B46" s="54" t="s">
        <v>21</v>
      </c>
      <c r="C46" s="55">
        <f t="shared" ref="C46:F46" si="13">C19 -($G19*C$26/$G$26)</f>
        <v>-1.0099766547660094E-2</v>
      </c>
      <c r="D46" s="56">
        <f t="shared" si="13"/>
        <v>2.6223197611685262E-2</v>
      </c>
      <c r="E46" s="56">
        <f t="shared" si="13"/>
        <v>4.5887528211920603E-3</v>
      </c>
      <c r="F46" s="57">
        <f t="shared" si="13"/>
        <v>-2.0712183885217221E-2</v>
      </c>
    </row>
    <row r="47" spans="1:6" ht="24" x14ac:dyDescent="0.25">
      <c r="A47" s="53"/>
      <c r="B47" s="54" t="s">
        <v>22</v>
      </c>
      <c r="C47" s="55">
        <f t="shared" ref="C47:F47" si="14">C20 -($G20*C$26/$G$26)</f>
        <v>-4.6868310165556981E-2</v>
      </c>
      <c r="D47" s="56">
        <f t="shared" si="14"/>
        <v>6.7425064523836065E-2</v>
      </c>
      <c r="E47" s="56">
        <f t="shared" si="14"/>
        <v>-6.7718927520007827E-3</v>
      </c>
      <c r="F47" s="57">
        <f t="shared" si="14"/>
        <v>-1.378486160627819E-2</v>
      </c>
    </row>
    <row r="48" spans="1:6" ht="24" x14ac:dyDescent="0.25">
      <c r="A48" s="53"/>
      <c r="B48" s="54" t="s">
        <v>23</v>
      </c>
      <c r="C48" s="55">
        <f t="shared" ref="C48:F48" si="15">C21 -($G21*C$26/$G$26)</f>
        <v>-8.3786208851351907E-3</v>
      </c>
      <c r="D48" s="56">
        <f t="shared" si="15"/>
        <v>-3.830636656443176E-3</v>
      </c>
      <c r="E48" s="56">
        <f t="shared" si="15"/>
        <v>2.4110497072690834E-2</v>
      </c>
      <c r="F48" s="57">
        <f t="shared" si="15"/>
        <v>-1.1901239531112301E-2</v>
      </c>
    </row>
    <row r="49" spans="1:6" ht="24" x14ac:dyDescent="0.25">
      <c r="A49" s="53"/>
      <c r="B49" s="54" t="s">
        <v>24</v>
      </c>
      <c r="C49" s="55">
        <f t="shared" ref="C49:F49" si="16">C22 -($G22*C$26/$G$26)</f>
        <v>1.9675677094747823E-2</v>
      </c>
      <c r="D49" s="56">
        <f t="shared" si="16"/>
        <v>1.7446070595781543E-2</v>
      </c>
      <c r="E49" s="56">
        <f t="shared" si="16"/>
        <v>-3.5660597856195596E-2</v>
      </c>
      <c r="F49" s="57">
        <f t="shared" si="16"/>
        <v>-1.4611498343336804E-3</v>
      </c>
    </row>
    <row r="50" spans="1:6" ht="24" x14ac:dyDescent="0.25">
      <c r="A50" s="53"/>
      <c r="B50" s="54" t="s">
        <v>25</v>
      </c>
      <c r="C50" s="55">
        <f t="shared" ref="C50:F50" si="17">C23 -($G23*C$26/$G$26)</f>
        <v>-3.8688288702921916E-2</v>
      </c>
      <c r="D50" s="56">
        <f t="shared" si="17"/>
        <v>3.8751376038929142E-2</v>
      </c>
      <c r="E50" s="56">
        <f t="shared" si="17"/>
        <v>-2.8642103789389861E-2</v>
      </c>
      <c r="F50" s="57">
        <f t="shared" si="17"/>
        <v>2.8579016453382788E-2</v>
      </c>
    </row>
    <row r="51" spans="1:6" ht="24" x14ac:dyDescent="0.25">
      <c r="A51" s="53"/>
      <c r="B51" s="54" t="s">
        <v>26</v>
      </c>
      <c r="C51" s="55">
        <f t="shared" ref="C51:F51" si="18">C24 -($G24*C$26/$G$26)</f>
        <v>-5.089566039619773E-2</v>
      </c>
      <c r="D51" s="56">
        <f t="shared" si="18"/>
        <v>0.10135088991379922</v>
      </c>
      <c r="E51" s="56">
        <f t="shared" si="18"/>
        <v>-1.5549375662934461E-2</v>
      </c>
      <c r="F51" s="57">
        <f t="shared" si="18"/>
        <v>-3.4905853854666935E-2</v>
      </c>
    </row>
    <row r="52" spans="1:6" ht="24.75" thickBot="1" x14ac:dyDescent="0.3">
      <c r="A52" s="58"/>
      <c r="B52" s="59" t="s">
        <v>27</v>
      </c>
      <c r="C52" s="60">
        <f t="shared" ref="C52:F52" si="19">C25 -($G25*C$26/$G$26)</f>
        <v>-9.8667860092481699E-2</v>
      </c>
      <c r="D52" s="61">
        <f t="shared" si="19"/>
        <v>0.27132139971610703</v>
      </c>
      <c r="E52" s="61">
        <f t="shared" si="19"/>
        <v>-9.2709395232300457E-2</v>
      </c>
      <c r="F52" s="62">
        <f t="shared" si="19"/>
        <v>-7.9944144391324801E-2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0F399-7898-4EA5-9D4F-0F92B9F52857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28</v>
      </c>
      <c r="B6" s="49" t="s">
        <v>29</v>
      </c>
      <c r="C6" s="50">
        <v>0.21501706484641636</v>
      </c>
      <c r="D6" s="51">
        <v>0.2421875</v>
      </c>
      <c r="E6" s="51">
        <v>0.22033898305084743</v>
      </c>
      <c r="F6" s="52">
        <v>0.21691176470588236</v>
      </c>
      <c r="G6" s="19">
        <f>AVERAGE(C6:F6)</f>
        <v>0.22361382815078654</v>
      </c>
    </row>
    <row r="7" spans="1:7" x14ac:dyDescent="0.25">
      <c r="A7" s="53"/>
      <c r="B7" s="54" t="s">
        <v>30</v>
      </c>
      <c r="C7" s="55">
        <v>0.34470989761092158</v>
      </c>
      <c r="D7" s="56">
        <v>0.1953125</v>
      </c>
      <c r="E7" s="56">
        <v>0.2711864406779661</v>
      </c>
      <c r="F7" s="57">
        <v>0.25735294117647056</v>
      </c>
      <c r="G7" s="19">
        <f>AVERAGE(C7:F7)</f>
        <v>0.26714044486633953</v>
      </c>
    </row>
    <row r="8" spans="1:7" x14ac:dyDescent="0.25">
      <c r="A8" s="53"/>
      <c r="B8" s="54" t="s">
        <v>31</v>
      </c>
      <c r="C8" s="55">
        <v>0.41979522184300339</v>
      </c>
      <c r="D8" s="56">
        <v>0.21875</v>
      </c>
      <c r="E8" s="56">
        <v>0.43502824858757061</v>
      </c>
      <c r="F8" s="57">
        <v>0.30514705882352944</v>
      </c>
      <c r="G8" s="19">
        <f>AVERAGE(C8:F8)</f>
        <v>0.3446801323135259</v>
      </c>
    </row>
    <row r="9" spans="1:7" x14ac:dyDescent="0.25">
      <c r="A9" s="53"/>
      <c r="B9" s="54" t="s">
        <v>32</v>
      </c>
      <c r="C9" s="55">
        <v>0.39249146757679187</v>
      </c>
      <c r="D9" s="56">
        <v>0.1796875</v>
      </c>
      <c r="E9" s="56">
        <v>0.29943502824858759</v>
      </c>
      <c r="F9" s="57">
        <v>0.29779411764705882</v>
      </c>
      <c r="G9" s="19">
        <f>AVERAGE(C9:F9)</f>
        <v>0.29235202836810958</v>
      </c>
    </row>
    <row r="10" spans="1:7" x14ac:dyDescent="0.25">
      <c r="A10" s="53"/>
      <c r="B10" s="54" t="s">
        <v>33</v>
      </c>
      <c r="C10" s="55">
        <v>0.15699658703071673</v>
      </c>
      <c r="D10" s="56">
        <v>7.8125E-2</v>
      </c>
      <c r="E10" s="56">
        <v>0.14689265536723164</v>
      </c>
      <c r="F10" s="57">
        <v>0.11397058823529412</v>
      </c>
      <c r="G10" s="19">
        <f>AVERAGE(C10:F10)</f>
        <v>0.12399620765831061</v>
      </c>
    </row>
    <row r="11" spans="1:7" x14ac:dyDescent="0.25">
      <c r="A11" s="53"/>
      <c r="B11" s="54" t="s">
        <v>34</v>
      </c>
      <c r="C11" s="55">
        <v>0.25938566552901021</v>
      </c>
      <c r="D11" s="56">
        <v>0.3671875</v>
      </c>
      <c r="E11" s="56">
        <v>0.29378531073446329</v>
      </c>
      <c r="F11" s="57">
        <v>0.30882352941176472</v>
      </c>
      <c r="G11" s="19">
        <f>AVERAGE(C11:F11)</f>
        <v>0.30729550141880957</v>
      </c>
    </row>
    <row r="12" spans="1:7" x14ac:dyDescent="0.25">
      <c r="A12" s="53"/>
      <c r="B12" s="54" t="s">
        <v>35</v>
      </c>
      <c r="C12" s="55">
        <v>6.8259385665529013E-2</v>
      </c>
      <c r="D12" s="56">
        <v>0.2734375</v>
      </c>
      <c r="E12" s="56">
        <v>0.11299435028248589</v>
      </c>
      <c r="F12" s="57">
        <v>0.20220588235294121</v>
      </c>
      <c r="G12" s="19">
        <f>AVERAGE(C12:F12)</f>
        <v>0.16422427957523902</v>
      </c>
    </row>
    <row r="13" spans="1:7" x14ac:dyDescent="0.25">
      <c r="A13" s="53"/>
      <c r="B13" s="54" t="s">
        <v>36</v>
      </c>
      <c r="C13" s="55">
        <v>0.13651877133105803</v>
      </c>
      <c r="D13" s="56">
        <v>0.125</v>
      </c>
      <c r="E13" s="56">
        <v>0.20903954802259886</v>
      </c>
      <c r="F13" s="57">
        <v>0.1176470588235294</v>
      </c>
      <c r="G13" s="19">
        <f>AVERAGE(C13:F13)</f>
        <v>0.14705134454429658</v>
      </c>
    </row>
    <row r="14" spans="1:7" x14ac:dyDescent="0.25">
      <c r="A14" s="53"/>
      <c r="B14" s="54" t="s">
        <v>37</v>
      </c>
      <c r="C14" s="55">
        <v>0.19453924914675766</v>
      </c>
      <c r="D14" s="56">
        <v>0.15625</v>
      </c>
      <c r="E14" s="56">
        <v>0.22033898305084743</v>
      </c>
      <c r="F14" s="57">
        <v>0.20955882352941177</v>
      </c>
      <c r="G14" s="19">
        <f>AVERAGE(C14:F14)</f>
        <v>0.19517176393175423</v>
      </c>
    </row>
    <row r="15" spans="1:7" ht="24" x14ac:dyDescent="0.25">
      <c r="A15" s="53"/>
      <c r="B15" s="54" t="s">
        <v>38</v>
      </c>
      <c r="C15" s="55">
        <v>0.28327645051194539</v>
      </c>
      <c r="D15" s="56">
        <v>0.140625</v>
      </c>
      <c r="E15" s="56">
        <v>0.25423728813559321</v>
      </c>
      <c r="F15" s="57">
        <v>0.39705882352941174</v>
      </c>
      <c r="G15" s="19">
        <f>AVERAGE(C15:F15)</f>
        <v>0.26879939054423757</v>
      </c>
    </row>
    <row r="16" spans="1:7" x14ac:dyDescent="0.25">
      <c r="A16" s="53"/>
      <c r="B16" s="54" t="s">
        <v>39</v>
      </c>
      <c r="C16" s="55">
        <v>0.13651877133105803</v>
      </c>
      <c r="D16" s="56">
        <v>0.234375</v>
      </c>
      <c r="E16" s="56">
        <v>0.14124293785310735</v>
      </c>
      <c r="F16" s="57">
        <v>0.17279411764705879</v>
      </c>
      <c r="G16" s="19">
        <f>AVERAGE(C16:F16)</f>
        <v>0.17123270670780605</v>
      </c>
    </row>
    <row r="17" spans="1:7" x14ac:dyDescent="0.25">
      <c r="A17" s="53"/>
      <c r="B17" s="54" t="s">
        <v>40</v>
      </c>
      <c r="C17" s="55">
        <v>0.13651877133105803</v>
      </c>
      <c r="D17" s="56">
        <v>0.125</v>
      </c>
      <c r="E17" s="56">
        <v>0.15819209039548024</v>
      </c>
      <c r="F17" s="57">
        <v>9.1911764705882359E-2</v>
      </c>
      <c r="G17" s="19">
        <f>AVERAGE(C17:F17)</f>
        <v>0.12790565660810516</v>
      </c>
    </row>
    <row r="18" spans="1:7" x14ac:dyDescent="0.25">
      <c r="A18" s="53"/>
      <c r="B18" s="54" t="s">
        <v>41</v>
      </c>
      <c r="C18" s="55">
        <v>0.10238907849829351</v>
      </c>
      <c r="D18" s="56">
        <v>0.40625</v>
      </c>
      <c r="E18" s="56">
        <v>8.4745762711864389E-2</v>
      </c>
      <c r="F18" s="57">
        <v>0.17647058823529413</v>
      </c>
      <c r="G18" s="19">
        <f>AVERAGE(C18:F18)</f>
        <v>0.19246385736136301</v>
      </c>
    </row>
    <row r="19" spans="1:7" ht="24" x14ac:dyDescent="0.25">
      <c r="A19" s="53"/>
      <c r="B19" s="54" t="s">
        <v>42</v>
      </c>
      <c r="C19" s="55">
        <v>6.1433447098976107E-2</v>
      </c>
      <c r="D19" s="56">
        <v>0.109375</v>
      </c>
      <c r="E19" s="56">
        <v>8.4745762711864389E-2</v>
      </c>
      <c r="F19" s="57">
        <v>0.10661764705882354</v>
      </c>
      <c r="G19" s="19">
        <f>AVERAGE(C19:F19)</f>
        <v>9.0542964217416005E-2</v>
      </c>
    </row>
    <row r="20" spans="1:7" ht="24" x14ac:dyDescent="0.25">
      <c r="A20" s="53"/>
      <c r="B20" s="54" t="s">
        <v>43</v>
      </c>
      <c r="C20" s="55">
        <v>0.27303754266211605</v>
      </c>
      <c r="D20" s="56">
        <v>0.3359375</v>
      </c>
      <c r="E20" s="56">
        <v>0.23163841807909605</v>
      </c>
      <c r="F20" s="57">
        <v>0.28676470588235292</v>
      </c>
      <c r="G20" s="19">
        <f>AVERAGE(C20:F20)</f>
        <v>0.28184454165589123</v>
      </c>
    </row>
    <row r="21" spans="1:7" ht="24.75" thickBot="1" x14ac:dyDescent="0.3">
      <c r="A21" s="58"/>
      <c r="B21" s="59" t="s">
        <v>44</v>
      </c>
      <c r="C21" s="60">
        <v>0.39931740614334471</v>
      </c>
      <c r="D21" s="61">
        <v>0.203125</v>
      </c>
      <c r="E21" s="61">
        <v>0.32768361581920902</v>
      </c>
      <c r="F21" s="62">
        <v>0.31985294117647056</v>
      </c>
      <c r="G21" s="19">
        <f>AVERAGE(C21:F21)</f>
        <v>0.31249474078475603</v>
      </c>
    </row>
    <row r="22" spans="1:7" ht="15.75" thickTop="1" x14ac:dyDescent="0.25">
      <c r="C22" s="20">
        <f>AVERAGE(C6:C21)</f>
        <v>0.22376279863481227</v>
      </c>
      <c r="D22" s="20">
        <f>AVERAGE(D6:D21)</f>
        <v>0.2119140625</v>
      </c>
      <c r="E22" s="20">
        <f>AVERAGE(E6:E21)</f>
        <v>0.21822033898305079</v>
      </c>
      <c r="F22" s="20">
        <f>AVERAGE(F6:F21)</f>
        <v>0.22380514705882348</v>
      </c>
      <c r="G22" s="20">
        <f>AVERAGE(G6:G21)</f>
        <v>0.21942558679417162</v>
      </c>
    </row>
    <row r="25" spans="1:7" ht="15.75" thickBot="1" x14ac:dyDescent="0.3"/>
    <row r="26" spans="1:7" ht="15.75" thickTop="1" x14ac:dyDescent="0.25">
      <c r="A26" s="33"/>
      <c r="B26" s="34"/>
      <c r="C26" s="35" t="s">
        <v>1</v>
      </c>
      <c r="D26" s="36"/>
      <c r="E26" s="36"/>
      <c r="F26" s="37"/>
    </row>
    <row r="27" spans="1:7" ht="36.75" x14ac:dyDescent="0.25">
      <c r="A27" s="38"/>
      <c r="B27" s="39"/>
      <c r="C27" s="40" t="s">
        <v>2</v>
      </c>
      <c r="D27" s="41" t="s">
        <v>3</v>
      </c>
      <c r="E27" s="41" t="s">
        <v>4</v>
      </c>
      <c r="F27" s="42" t="s">
        <v>5</v>
      </c>
    </row>
    <row r="28" spans="1:7" ht="25.5" thickBot="1" x14ac:dyDescent="0.3">
      <c r="A28" s="43"/>
      <c r="B28" s="44"/>
      <c r="C28" s="45" t="s">
        <v>6</v>
      </c>
      <c r="D28" s="46" t="s">
        <v>6</v>
      </c>
      <c r="E28" s="46" t="s">
        <v>6</v>
      </c>
      <c r="F28" s="47" t="s">
        <v>6</v>
      </c>
    </row>
    <row r="29" spans="1:7" ht="15.75" thickTop="1" x14ac:dyDescent="0.25">
      <c r="A29" s="48" t="s">
        <v>28</v>
      </c>
      <c r="B29" s="49" t="s">
        <v>29</v>
      </c>
      <c r="C29" s="50">
        <f>C6 -($G6*C$22/$G$22)</f>
        <v>-1.3016760795803717E-2</v>
      </c>
      <c r="D29" s="51">
        <f t="shared" ref="D29:F29" si="0">D6 -($G6*D$22/$G$22)</f>
        <v>2.622857083892402E-2</v>
      </c>
      <c r="E29" s="51">
        <f t="shared" si="0"/>
        <v>-2.0465923658224694E-3</v>
      </c>
      <c r="F29" s="52">
        <f t="shared" si="0"/>
        <v>-1.1165217677297862E-2</v>
      </c>
    </row>
    <row r="30" spans="1:7" x14ac:dyDescent="0.25">
      <c r="A30" s="53"/>
      <c r="B30" s="54" t="s">
        <v>30</v>
      </c>
      <c r="C30" s="55">
        <f t="shared" ref="C30:F30" si="1">C7 -($G7*C$22/$G$22)</f>
        <v>7.228909908338782E-2</v>
      </c>
      <c r="D30" s="56">
        <f t="shared" si="1"/>
        <v>-6.2683013452977943E-2</v>
      </c>
      <c r="E30" s="56">
        <f t="shared" si="1"/>
        <v>5.5133289569584965E-3</v>
      </c>
      <c r="F30" s="57">
        <f t="shared" si="1"/>
        <v>-1.5119414587368374E-2</v>
      </c>
    </row>
    <row r="31" spans="1:7" x14ac:dyDescent="0.25">
      <c r="A31" s="53"/>
      <c r="B31" s="54" t="s">
        <v>31</v>
      </c>
      <c r="C31" s="55">
        <f t="shared" ref="C31:F31" si="2">C8 -($G8*C$22/$G$22)</f>
        <v>6.830207025973245E-2</v>
      </c>
      <c r="D31" s="56">
        <f t="shared" si="2"/>
        <v>-0.1141308101587219</v>
      </c>
      <c r="E31" s="56">
        <f t="shared" si="2"/>
        <v>9.2241354802318043E-2</v>
      </c>
      <c r="F31" s="57">
        <f t="shared" si="2"/>
        <v>-4.6412614903328875E-2</v>
      </c>
    </row>
    <row r="32" spans="1:7" x14ac:dyDescent="0.25">
      <c r="A32" s="53"/>
      <c r="B32" s="54" t="s">
        <v>32</v>
      </c>
      <c r="C32" s="55">
        <f t="shared" ref="C32:F32" si="3">C9 -($G9*C$22/$G$22)</f>
        <v>9.436074813806028E-2</v>
      </c>
      <c r="D32" s="56">
        <f t="shared" si="3"/>
        <v>-0.10265653706854738</v>
      </c>
      <c r="E32" s="56">
        <f t="shared" si="3"/>
        <v>8.6888137120159081E-3</v>
      </c>
      <c r="F32" s="57">
        <f t="shared" si="3"/>
        <v>-3.9302478152891673E-4</v>
      </c>
    </row>
    <row r="33" spans="1:6" x14ac:dyDescent="0.25">
      <c r="A33" s="53"/>
      <c r="B33" s="54" t="s">
        <v>33</v>
      </c>
      <c r="C33" s="55">
        <f t="shared" ref="C33:F33" si="4">C10 -($G10*C$22/$G$22)</f>
        <v>3.0549444511492968E-2</v>
      </c>
      <c r="D33" s="56">
        <f t="shared" si="4"/>
        <v>-4.1626486065818147E-2</v>
      </c>
      <c r="E33" s="56">
        <f t="shared" si="4"/>
        <v>2.3577526702719731E-2</v>
      </c>
      <c r="F33" s="57">
        <f t="shared" si="4"/>
        <v>-1.2500485148394538E-2</v>
      </c>
    </row>
    <row r="34" spans="1:6" x14ac:dyDescent="0.25">
      <c r="A34" s="53"/>
      <c r="B34" s="54" t="s">
        <v>34</v>
      </c>
      <c r="C34" s="55">
        <f t="shared" ref="C34:F34" si="5">C11 -($G11*C$22/$G$22)</f>
        <v>-5.3983902760494251E-2</v>
      </c>
      <c r="D34" s="56">
        <f t="shared" si="5"/>
        <v>7.0411544902660494E-2</v>
      </c>
      <c r="E34" s="56">
        <f t="shared" si="5"/>
        <v>-1.1822296232913365E-2</v>
      </c>
      <c r="F34" s="57">
        <f t="shared" si="5"/>
        <v>-4.6053459092530447E-3</v>
      </c>
    </row>
    <row r="35" spans="1:6" x14ac:dyDescent="0.25">
      <c r="A35" s="53"/>
      <c r="B35" s="54" t="s">
        <v>35</v>
      </c>
      <c r="C35" s="55">
        <f t="shared" ref="C35:F35" si="6">C12 -($G12*C$22/$G$22)</f>
        <v>-9.9210985217022082E-2</v>
      </c>
      <c r="D35" s="56">
        <f t="shared" si="6"/>
        <v>0.1148350564364353</v>
      </c>
      <c r="E35" s="56">
        <f t="shared" si="6"/>
        <v>-5.0327887938402704E-2</v>
      </c>
      <c r="F35" s="57">
        <f t="shared" si="6"/>
        <v>3.470381671898945E-2</v>
      </c>
    </row>
    <row r="36" spans="1:6" x14ac:dyDescent="0.25">
      <c r="A36" s="53"/>
      <c r="B36" s="54" t="s">
        <v>36</v>
      </c>
      <c r="C36" s="55">
        <f t="shared" ref="C36:F36" si="7">C13 -($G13*C$22/$G$22)</f>
        <v>-1.3439220710724453E-2</v>
      </c>
      <c r="D36" s="56">
        <f t="shared" si="7"/>
        <v>-1.7017383996791147E-2</v>
      </c>
      <c r="E36" s="56">
        <f t="shared" si="7"/>
        <v>6.2795918356606972E-2</v>
      </c>
      <c r="F36" s="57">
        <f t="shared" si="7"/>
        <v>-3.2339313649091442E-2</v>
      </c>
    </row>
    <row r="37" spans="1:6" x14ac:dyDescent="0.25">
      <c r="A37" s="53"/>
      <c r="B37" s="54" t="s">
        <v>37</v>
      </c>
      <c r="C37" s="55">
        <f t="shared" ref="C37:F37" si="8">C14 -($G14*C$22/$G$22)</f>
        <v>-4.4903205124460777E-3</v>
      </c>
      <c r="D37" s="56">
        <f t="shared" si="8"/>
        <v>-3.2240512817293759E-2</v>
      </c>
      <c r="E37" s="56">
        <f t="shared" si="8"/>
        <v>2.6239246974677749E-2</v>
      </c>
      <c r="F37" s="57">
        <f t="shared" si="8"/>
        <v>1.0491586355061977E-2</v>
      </c>
    </row>
    <row r="38" spans="1:6" ht="24" x14ac:dyDescent="0.25">
      <c r="A38" s="53"/>
      <c r="B38" s="54" t="s">
        <v>38</v>
      </c>
      <c r="C38" s="55">
        <f t="shared" ref="C38:F38" si="9">C15 -($G15*C$22/$G$22)</f>
        <v>9.1639152407938518E-3</v>
      </c>
      <c r="D38" s="56">
        <f t="shared" si="9"/>
        <v>-0.11897266898646164</v>
      </c>
      <c r="E38" s="56">
        <f t="shared" si="9"/>
        <v>-1.30856571051714E-2</v>
      </c>
      <c r="F38" s="57">
        <f t="shared" si="9"/>
        <v>0.12289441085083913</v>
      </c>
    </row>
    <row r="39" spans="1:6" x14ac:dyDescent="0.25">
      <c r="A39" s="53"/>
      <c r="B39" s="54" t="s">
        <v>39</v>
      </c>
      <c r="C39" s="55">
        <f t="shared" ref="C39:F39" si="10">C16 -($G16*C$22/$G$22)</f>
        <v>-3.8098556714161569E-2</v>
      </c>
      <c r="D39" s="56">
        <f t="shared" si="10"/>
        <v>6.9004046496021376E-2</v>
      </c>
      <c r="E39" s="56">
        <f t="shared" si="10"/>
        <v>-2.9049232028674543E-2</v>
      </c>
      <c r="F39" s="57">
        <f t="shared" si="10"/>
        <v>-1.8562577531853475E-3</v>
      </c>
    </row>
    <row r="40" spans="1:6" x14ac:dyDescent="0.25">
      <c r="A40" s="53"/>
      <c r="B40" s="54" t="s">
        <v>40</v>
      </c>
      <c r="C40" s="55">
        <f t="shared" ref="C40:F40" si="11">C17 -($G17*C$22/$G$22)</f>
        <v>6.0849048800143135E-3</v>
      </c>
      <c r="D40" s="56">
        <f t="shared" si="11"/>
        <v>1.4728958707130313E-3</v>
      </c>
      <c r="E40" s="56">
        <f t="shared" si="11"/>
        <v>3.0988986369820698E-2</v>
      </c>
      <c r="F40" s="57">
        <f t="shared" si="11"/>
        <v>-3.8546787120548098E-2</v>
      </c>
    </row>
    <row r="41" spans="1:6" x14ac:dyDescent="0.25">
      <c r="A41" s="53"/>
      <c r="B41" s="54" t="s">
        <v>41</v>
      </c>
      <c r="C41" s="55">
        <f t="shared" ref="C41:F41" si="12">C18 -($G18*C$22/$G$22)</f>
        <v>-9.3879059545367988E-2</v>
      </c>
      <c r="D41" s="56">
        <f t="shared" si="12"/>
        <v>0.22037469487377798</v>
      </c>
      <c r="E41" s="56">
        <f t="shared" si="12"/>
        <v>-0.10666094062205035</v>
      </c>
      <c r="F41" s="57">
        <f t="shared" si="12"/>
        <v>-1.9834694706359679E-2</v>
      </c>
    </row>
    <row r="42" spans="1:6" ht="24" x14ac:dyDescent="0.25">
      <c r="A42" s="53"/>
      <c r="B42" s="54" t="s">
        <v>42</v>
      </c>
      <c r="C42" s="55">
        <f t="shared" ref="C42:F42" si="13">C19 -($G19*C$22/$G$22)</f>
        <v>-3.0899208203367237E-2</v>
      </c>
      <c r="D42" s="56">
        <f t="shared" si="13"/>
        <v>2.193156344169607E-2</v>
      </c>
      <c r="E42" s="56">
        <f t="shared" si="13"/>
        <v>-5.2998724974364503E-3</v>
      </c>
      <c r="F42" s="57">
        <f t="shared" si="13"/>
        <v>1.4267517259107618E-2</v>
      </c>
    </row>
    <row r="43" spans="1:6" ht="24" x14ac:dyDescent="0.25">
      <c r="A43" s="53"/>
      <c r="B43" s="54" t="s">
        <v>43</v>
      </c>
      <c r="C43" s="55">
        <f t="shared" ref="C43:F43" si="14">C20 -($G20*C$22/$G$22)</f>
        <v>-1.4377996894017975E-2</v>
      </c>
      <c r="D43" s="56">
        <f t="shared" si="14"/>
        <v>6.3741250290178797E-2</v>
      </c>
      <c r="E43" s="56">
        <f t="shared" si="14"/>
        <v>-4.865802464325672E-2</v>
      </c>
      <c r="F43" s="57">
        <f t="shared" si="14"/>
        <v>-7.0522875290413012E-4</v>
      </c>
    </row>
    <row r="44" spans="1:6" ht="24.75" thickBot="1" x14ac:dyDescent="0.3">
      <c r="A44" s="58"/>
      <c r="B44" s="59" t="s">
        <v>44</v>
      </c>
      <c r="C44" s="60">
        <f t="shared" ref="C44:F44" si="15">C21 -($G21*C$22/$G$22)</f>
        <v>8.0645829239923361E-2</v>
      </c>
      <c r="D44" s="61">
        <f t="shared" si="15"/>
        <v>-9.8672210603795774E-2</v>
      </c>
      <c r="E44" s="61">
        <f t="shared" si="15"/>
        <v>1.6905327558610517E-2</v>
      </c>
      <c r="F44" s="62">
        <f t="shared" si="15"/>
        <v>1.1210538052620067E-3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D8E5D-2BFC-48DE-8787-63CE8041C4DA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64</v>
      </c>
      <c r="B6" s="49" t="s">
        <v>65</v>
      </c>
      <c r="C6" s="50">
        <v>6.8259385665529013E-2</v>
      </c>
      <c r="D6" s="51">
        <v>0.1953125</v>
      </c>
      <c r="E6" s="51">
        <v>8.4745762711864389E-2</v>
      </c>
      <c r="F6" s="52">
        <v>0.11397058823529412</v>
      </c>
      <c r="G6" s="19">
        <f>AVERAGE(C6:F6)</f>
        <v>0.11557205915317188</v>
      </c>
    </row>
    <row r="7" spans="1:7" ht="24" x14ac:dyDescent="0.25">
      <c r="A7" s="53"/>
      <c r="B7" s="54" t="s">
        <v>66</v>
      </c>
      <c r="C7" s="55">
        <v>0.13993174061433447</v>
      </c>
      <c r="D7" s="56">
        <v>0.265625</v>
      </c>
      <c r="E7" s="56">
        <v>0.20338983050847459</v>
      </c>
      <c r="F7" s="57">
        <v>0.20955882352941177</v>
      </c>
      <c r="G7" s="19">
        <f>AVERAGE(C7:F7)</f>
        <v>0.20462634866305521</v>
      </c>
    </row>
    <row r="8" spans="1:7" ht="24" x14ac:dyDescent="0.25">
      <c r="A8" s="53"/>
      <c r="B8" s="54" t="s">
        <v>67</v>
      </c>
      <c r="C8" s="55">
        <v>5.8020477815699661E-2</v>
      </c>
      <c r="D8" s="56">
        <v>2.34375E-2</v>
      </c>
      <c r="E8" s="56">
        <v>5.6497175141242945E-2</v>
      </c>
      <c r="F8" s="57">
        <v>7.720588235294118E-2</v>
      </c>
      <c r="G8" s="19">
        <f>AVERAGE(C8:F8)</f>
        <v>5.3790258827470946E-2</v>
      </c>
    </row>
    <row r="9" spans="1:7" ht="24" x14ac:dyDescent="0.25">
      <c r="A9" s="53"/>
      <c r="B9" s="54" t="s">
        <v>68</v>
      </c>
      <c r="C9" s="55">
        <v>0.24232081911262798</v>
      </c>
      <c r="D9" s="56">
        <v>0.140625</v>
      </c>
      <c r="E9" s="56">
        <v>0.2655367231638418</v>
      </c>
      <c r="F9" s="57">
        <v>0.22426470588235292</v>
      </c>
      <c r="G9" s="19">
        <f>AVERAGE(C9:F9)</f>
        <v>0.21818681203970566</v>
      </c>
    </row>
    <row r="10" spans="1:7" ht="24" x14ac:dyDescent="0.25">
      <c r="A10" s="53"/>
      <c r="B10" s="54" t="s">
        <v>69</v>
      </c>
      <c r="C10" s="55">
        <v>0.34812286689419802</v>
      </c>
      <c r="D10" s="56">
        <v>0.1328125</v>
      </c>
      <c r="E10" s="56">
        <v>0.33333333333333326</v>
      </c>
      <c r="F10" s="57">
        <v>0.23897058823529413</v>
      </c>
      <c r="G10" s="19">
        <f>AVERAGE(C10:F10)</f>
        <v>0.26330982211570636</v>
      </c>
    </row>
    <row r="11" spans="1:7" ht="24" x14ac:dyDescent="0.25">
      <c r="A11" s="53"/>
      <c r="B11" s="54" t="s">
        <v>70</v>
      </c>
      <c r="C11" s="55">
        <v>0.27986348122866894</v>
      </c>
      <c r="D11" s="56">
        <v>0.1015625</v>
      </c>
      <c r="E11" s="56">
        <v>0.21468926553672316</v>
      </c>
      <c r="F11" s="57">
        <v>0.19117647058823528</v>
      </c>
      <c r="G11" s="19">
        <f>AVERAGE(C11:F11)</f>
        <v>0.19682292933840684</v>
      </c>
    </row>
    <row r="12" spans="1:7" ht="24" x14ac:dyDescent="0.25">
      <c r="A12" s="53"/>
      <c r="B12" s="54" t="s">
        <v>71</v>
      </c>
      <c r="C12" s="55">
        <v>0.36177474402730375</v>
      </c>
      <c r="D12" s="56">
        <v>0.1484375</v>
      </c>
      <c r="E12" s="56">
        <v>0.42372881355932202</v>
      </c>
      <c r="F12" s="57">
        <v>0.25367647058823528</v>
      </c>
      <c r="G12" s="19">
        <f>AVERAGE(C12:F12)</f>
        <v>0.29690438204371528</v>
      </c>
    </row>
    <row r="13" spans="1:7" ht="24" x14ac:dyDescent="0.25">
      <c r="A13" s="53"/>
      <c r="B13" s="54" t="s">
        <v>72</v>
      </c>
      <c r="C13" s="55">
        <v>0.30716723549488056</v>
      </c>
      <c r="D13" s="56">
        <v>0.125</v>
      </c>
      <c r="E13" s="56">
        <v>0.21468926553672316</v>
      </c>
      <c r="F13" s="57">
        <v>0.18382352941176472</v>
      </c>
      <c r="G13" s="19">
        <f>AVERAGE(C13:F13)</f>
        <v>0.20767000761084212</v>
      </c>
    </row>
    <row r="14" spans="1:7" ht="24" x14ac:dyDescent="0.25">
      <c r="A14" s="53"/>
      <c r="B14" s="54" t="s">
        <v>73</v>
      </c>
      <c r="C14" s="55">
        <v>0.26621160409556316</v>
      </c>
      <c r="D14" s="56">
        <v>7.8125E-2</v>
      </c>
      <c r="E14" s="56">
        <v>0.20338983050847459</v>
      </c>
      <c r="F14" s="57">
        <v>0.10294117647058823</v>
      </c>
      <c r="G14" s="19">
        <f>AVERAGE(C14:F14)</f>
        <v>0.1626669027686565</v>
      </c>
    </row>
    <row r="15" spans="1:7" ht="24" x14ac:dyDescent="0.25">
      <c r="A15" s="53"/>
      <c r="B15" s="54" t="s">
        <v>74</v>
      </c>
      <c r="C15" s="55">
        <v>0.32081911262798635</v>
      </c>
      <c r="D15" s="56">
        <v>0.1484375</v>
      </c>
      <c r="E15" s="56">
        <v>0.2655367231638418</v>
      </c>
      <c r="F15" s="57">
        <v>0.19485294117647059</v>
      </c>
      <c r="G15" s="19">
        <f>AVERAGE(C15:F15)</f>
        <v>0.23241156924207468</v>
      </c>
    </row>
    <row r="16" spans="1:7" ht="24" x14ac:dyDescent="0.25">
      <c r="A16" s="53"/>
      <c r="B16" s="54" t="s">
        <v>75</v>
      </c>
      <c r="C16" s="55">
        <v>0.10580204778156997</v>
      </c>
      <c r="D16" s="56">
        <v>0.1796875</v>
      </c>
      <c r="E16" s="56">
        <v>9.6045197740112997E-2</v>
      </c>
      <c r="F16" s="57">
        <v>0.10294117647058823</v>
      </c>
      <c r="G16" s="19">
        <f>AVERAGE(C16:F16)</f>
        <v>0.1211189804980678</v>
      </c>
    </row>
    <row r="17" spans="1:7" ht="24" x14ac:dyDescent="0.25">
      <c r="A17" s="53"/>
      <c r="B17" s="54" t="s">
        <v>76</v>
      </c>
      <c r="C17" s="55">
        <v>8.8737201365187715E-2</v>
      </c>
      <c r="D17" s="56">
        <v>0.1328125</v>
      </c>
      <c r="E17" s="56">
        <v>9.6045197740112997E-2</v>
      </c>
      <c r="F17" s="57">
        <v>0.11397058823529412</v>
      </c>
      <c r="G17" s="19">
        <f>AVERAGE(C17:F17)</f>
        <v>0.1078913718351487</v>
      </c>
    </row>
    <row r="18" spans="1:7" ht="24" x14ac:dyDescent="0.25">
      <c r="A18" s="53"/>
      <c r="B18" s="54" t="s">
        <v>77</v>
      </c>
      <c r="C18" s="55">
        <v>0.24232081911262798</v>
      </c>
      <c r="D18" s="56">
        <v>0.3671875</v>
      </c>
      <c r="E18" s="56">
        <v>0.1807909604519774</v>
      </c>
      <c r="F18" s="57">
        <v>0.36029411764705882</v>
      </c>
      <c r="G18" s="19">
        <f>AVERAGE(C18:F18)</f>
        <v>0.28764834930291605</v>
      </c>
    </row>
    <row r="19" spans="1:7" ht="24" x14ac:dyDescent="0.25">
      <c r="A19" s="53"/>
      <c r="B19" s="54" t="s">
        <v>78</v>
      </c>
      <c r="C19" s="55">
        <v>0.11945392491467575</v>
      </c>
      <c r="D19" s="56">
        <v>0.1484375</v>
      </c>
      <c r="E19" s="56">
        <v>0.1751412429378531</v>
      </c>
      <c r="F19" s="57">
        <v>0.13235294117647059</v>
      </c>
      <c r="G19" s="19">
        <f>AVERAGE(C19:F19)</f>
        <v>0.14384640225724987</v>
      </c>
    </row>
    <row r="20" spans="1:7" ht="24" x14ac:dyDescent="0.25">
      <c r="A20" s="53"/>
      <c r="B20" s="54" t="s">
        <v>79</v>
      </c>
      <c r="C20" s="55">
        <v>0.27986348122866894</v>
      </c>
      <c r="D20" s="56">
        <v>0.390625</v>
      </c>
      <c r="E20" s="56">
        <v>0.2824858757062147</v>
      </c>
      <c r="F20" s="57">
        <v>0.41176470588235292</v>
      </c>
      <c r="G20" s="19">
        <f>AVERAGE(C20:F20)</f>
        <v>0.34118476570430911</v>
      </c>
    </row>
    <row r="21" spans="1:7" ht="24" x14ac:dyDescent="0.25">
      <c r="A21" s="53"/>
      <c r="B21" s="54" t="s">
        <v>80</v>
      </c>
      <c r="C21" s="55">
        <v>6.4846416382252553E-2</v>
      </c>
      <c r="D21" s="56">
        <v>0.28125</v>
      </c>
      <c r="E21" s="56">
        <v>0.11864406779661017</v>
      </c>
      <c r="F21" s="57">
        <v>0.22058823529411764</v>
      </c>
      <c r="G21" s="19">
        <f>AVERAGE(C21:F21)</f>
        <v>0.17133217986824509</v>
      </c>
    </row>
    <row r="22" spans="1:7" ht="24" x14ac:dyDescent="0.25">
      <c r="A22" s="53"/>
      <c r="B22" s="54" t="s">
        <v>81</v>
      </c>
      <c r="C22" s="55">
        <v>0.12969283276450511</v>
      </c>
      <c r="D22" s="56">
        <v>0.3515625</v>
      </c>
      <c r="E22" s="56">
        <v>0.12994350282485875</v>
      </c>
      <c r="F22" s="57">
        <v>0.29411764705882354</v>
      </c>
      <c r="G22" s="19">
        <f>AVERAGE(C22:F22)</f>
        <v>0.22632912066204686</v>
      </c>
    </row>
    <row r="23" spans="1:7" ht="24.75" thickBot="1" x14ac:dyDescent="0.3">
      <c r="A23" s="58"/>
      <c r="B23" s="59" t="s">
        <v>82</v>
      </c>
      <c r="C23" s="60">
        <v>0.20819112627986347</v>
      </c>
      <c r="D23" s="61">
        <v>0.3046875</v>
      </c>
      <c r="E23" s="61">
        <v>0.16384180790960451</v>
      </c>
      <c r="F23" s="62">
        <v>0.26838235294117646</v>
      </c>
      <c r="G23" s="19">
        <f>AVERAGE(C23:F23)</f>
        <v>0.23627569678266108</v>
      </c>
    </row>
    <row r="24" spans="1:7" ht="15.75" thickTop="1" x14ac:dyDescent="0.25">
      <c r="C24" s="20">
        <f>AVERAGE(C6:C23)</f>
        <v>0.20174440652256351</v>
      </c>
      <c r="D24" s="20">
        <f>AVERAGE(D6:D23)</f>
        <v>0.1953125</v>
      </c>
      <c r="E24" s="20">
        <f>AVERAGE(E6:E23)</f>
        <v>0.19491525423728812</v>
      </c>
      <c r="F24" s="20">
        <f>AVERAGE(F6:F23)</f>
        <v>0.20526960784313725</v>
      </c>
      <c r="G24" s="20">
        <f>AVERAGE(G6:G23)</f>
        <v>0.19931044215074725</v>
      </c>
    </row>
    <row r="27" spans="1:7" ht="15.75" thickBot="1" x14ac:dyDescent="0.3"/>
    <row r="28" spans="1:7" ht="15.75" thickTop="1" x14ac:dyDescent="0.25">
      <c r="A28" s="33"/>
      <c r="B28" s="34"/>
      <c r="C28" s="35" t="s">
        <v>1</v>
      </c>
      <c r="D28" s="36"/>
      <c r="E28" s="36"/>
      <c r="F28" s="37"/>
    </row>
    <row r="29" spans="1:7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2" t="s">
        <v>5</v>
      </c>
    </row>
    <row r="30" spans="1:7" ht="25.5" thickBot="1" x14ac:dyDescent="0.3">
      <c r="A30" s="43"/>
      <c r="B30" s="44"/>
      <c r="C30" s="45" t="s">
        <v>6</v>
      </c>
      <c r="D30" s="46" t="s">
        <v>6</v>
      </c>
      <c r="E30" s="46" t="s">
        <v>6</v>
      </c>
      <c r="F30" s="47" t="s">
        <v>6</v>
      </c>
    </row>
    <row r="31" spans="1:7" ht="24.75" thickTop="1" x14ac:dyDescent="0.25">
      <c r="A31" s="48" t="s">
        <v>64</v>
      </c>
      <c r="B31" s="49" t="s">
        <v>65</v>
      </c>
      <c r="C31" s="50">
        <f>C6 -($G6*C$24/$G$24)</f>
        <v>-4.87240309224104E-2</v>
      </c>
      <c r="D31" s="51">
        <f t="shared" ref="D31:F31" si="0">D6 -($G6*D$24/$G$24)</f>
        <v>8.2058685700189343E-2</v>
      </c>
      <c r="E31" s="51">
        <f t="shared" si="0"/>
        <v>-2.8277704846997487E-2</v>
      </c>
      <c r="F31" s="52">
        <f t="shared" si="0"/>
        <v>-5.0569499307813875E-3</v>
      </c>
    </row>
    <row r="32" spans="1:7" ht="24" x14ac:dyDescent="0.25">
      <c r="A32" s="53"/>
      <c r="B32" s="54" t="s">
        <v>66</v>
      </c>
      <c r="C32" s="55">
        <f t="shared" ref="C32:F32" si="1">C7 -($G7*C$24/$G$24)</f>
        <v>-6.7193489877521384E-2</v>
      </c>
      <c r="D32" s="56">
        <f t="shared" si="1"/>
        <v>6.5103224562740841E-2</v>
      </c>
      <c r="E32" s="56">
        <f t="shared" si="1"/>
        <v>3.2758959704098645E-3</v>
      </c>
      <c r="F32" s="57">
        <f t="shared" si="1"/>
        <v>-1.1856306556292107E-3</v>
      </c>
    </row>
    <row r="33" spans="1:6" ht="24" x14ac:dyDescent="0.25">
      <c r="A33" s="53"/>
      <c r="B33" s="54" t="s">
        <v>67</v>
      </c>
      <c r="C33" s="55">
        <f t="shared" ref="C33:F33" si="2">C8 -($G8*C$24/$G$24)</f>
        <v>3.57333632757105E-3</v>
      </c>
      <c r="D33" s="56">
        <f t="shared" si="2"/>
        <v>-2.9273787044831988E-2</v>
      </c>
      <c r="E33" s="56">
        <f t="shared" si="2"/>
        <v>3.8930974937902846E-3</v>
      </c>
      <c r="F33" s="57">
        <f t="shared" si="2"/>
        <v>2.1807353223470702E-2</v>
      </c>
    </row>
    <row r="34" spans="1:6" ht="24" x14ac:dyDescent="0.25">
      <c r="A34" s="53"/>
      <c r="B34" s="54" t="s">
        <v>68</v>
      </c>
      <c r="C34" s="55">
        <f t="shared" ref="C34:F34" si="3">C9 -($G9*C$24/$G$24)</f>
        <v>2.146952586875564E-2</v>
      </c>
      <c r="D34" s="56">
        <f t="shared" si="3"/>
        <v>-7.3185231248565019E-2</v>
      </c>
      <c r="E34" s="56">
        <f t="shared" si="3"/>
        <v>5.2161360182223032E-2</v>
      </c>
      <c r="F34" s="57">
        <f t="shared" si="3"/>
        <v>-4.4565480241345878E-4</v>
      </c>
    </row>
    <row r="35" spans="1:6" ht="24" x14ac:dyDescent="0.25">
      <c r="A35" s="53"/>
      <c r="B35" s="54" t="s">
        <v>69</v>
      </c>
      <c r="C35" s="55">
        <f t="shared" ref="C35:F35" si="4">C10 -($G10*C$24/$G$24)</f>
        <v>8.159752471409798E-2</v>
      </c>
      <c r="D35" s="56">
        <f t="shared" si="4"/>
        <v>-0.12521562475362863</v>
      </c>
      <c r="E35" s="56">
        <f t="shared" si="4"/>
        <v>7.5830011545305276E-2</v>
      </c>
      <c r="F35" s="57">
        <f t="shared" si="4"/>
        <v>-3.2211911505774377E-2</v>
      </c>
    </row>
    <row r="36" spans="1:6" ht="24" x14ac:dyDescent="0.25">
      <c r="A36" s="53"/>
      <c r="B36" s="54" t="s">
        <v>70</v>
      </c>
      <c r="C36" s="55">
        <f t="shared" ref="C36:F36" si="5">C11 -($G11*C$24/$G$24)</f>
        <v>8.0636964840849756E-2</v>
      </c>
      <c r="D36" s="56">
        <f t="shared" si="5"/>
        <v>-9.1312383882562603E-2</v>
      </c>
      <c r="E36" s="56">
        <f t="shared" si="5"/>
        <v>2.2206669553582747E-2</v>
      </c>
      <c r="F36" s="57">
        <f t="shared" si="5"/>
        <v>-1.1531250511869734E-2</v>
      </c>
    </row>
    <row r="37" spans="1:6" ht="24" x14ac:dyDescent="0.25">
      <c r="A37" s="53"/>
      <c r="B37" s="54" t="s">
        <v>71</v>
      </c>
      <c r="C37" s="55">
        <f t="shared" ref="C37:F37" si="6">C12 -($G12*C$24/$G$24)</f>
        <v>6.1244587639141701E-2</v>
      </c>
      <c r="D37" s="56">
        <f t="shared" si="6"/>
        <v>-0.14251131578785226</v>
      </c>
      <c r="E37" s="56">
        <f t="shared" si="6"/>
        <v>0.13337175807476714</v>
      </c>
      <c r="F37" s="57">
        <f t="shared" si="6"/>
        <v>-5.2105029926056479E-2</v>
      </c>
    </row>
    <row r="38" spans="1:6" ht="24" x14ac:dyDescent="0.25">
      <c r="A38" s="53"/>
      <c r="B38" s="54" t="s">
        <v>72</v>
      </c>
      <c r="C38" s="55">
        <f t="shared" ref="C38:F38" si="7">C13 -($G13*C$24/$G$24)</f>
        <v>9.6961177117379171E-2</v>
      </c>
      <c r="D38" s="56">
        <f t="shared" si="7"/>
        <v>-7.8504382027384578E-2</v>
      </c>
      <c r="E38" s="56">
        <f t="shared" si="7"/>
        <v>1.1598790727021413E-2</v>
      </c>
      <c r="F38" s="57">
        <f t="shared" si="7"/>
        <v>-3.0055585817015923E-2</v>
      </c>
    </row>
    <row r="39" spans="1:6" ht="24" x14ac:dyDescent="0.25">
      <c r="A39" s="53"/>
      <c r="B39" s="54" t="s">
        <v>73</v>
      </c>
      <c r="C39" s="55">
        <f t="shared" ref="C39:F39" si="8">C14 -($G14*C$24/$G$24)</f>
        <v>0.10155822514663132</v>
      </c>
      <c r="D39" s="56">
        <f t="shared" si="8"/>
        <v>-8.1278988592697554E-2</v>
      </c>
      <c r="E39" s="56">
        <f t="shared" si="8"/>
        <v>4.4310053417999457E-2</v>
      </c>
      <c r="F39" s="57">
        <f t="shared" si="8"/>
        <v>-6.4589289971933139E-2</v>
      </c>
    </row>
    <row r="40" spans="1:6" ht="24" x14ac:dyDescent="0.25">
      <c r="A40" s="53"/>
      <c r="B40" s="54" t="s">
        <v>74</v>
      </c>
      <c r="C40" s="55">
        <f t="shared" ref="C40:F40" si="9">C15 -($G15*C$24/$G$24)</f>
        <v>8.5569350499332925E-2</v>
      </c>
      <c r="D40" s="56">
        <f t="shared" si="9"/>
        <v>-7.9312155902424186E-2</v>
      </c>
      <c r="E40" s="56">
        <f t="shared" si="9"/>
        <v>3.8250286900541192E-2</v>
      </c>
      <c r="F40" s="57">
        <f t="shared" si="9"/>
        <v>-4.4507481497449736E-2</v>
      </c>
    </row>
    <row r="41" spans="1:6" ht="24" x14ac:dyDescent="0.25">
      <c r="A41" s="53"/>
      <c r="B41" s="54" t="s">
        <v>75</v>
      </c>
      <c r="C41" s="55">
        <f t="shared" ref="C41:F41" si="10">C16 -($G16*C$24/$G$24)</f>
        <v>-1.6796028744291674E-2</v>
      </c>
      <c r="D41" s="56">
        <f t="shared" si="10"/>
        <v>6.0998029326723616E-2</v>
      </c>
      <c r="E41" s="56">
        <f t="shared" si="10"/>
        <v>-2.2402870619929599E-2</v>
      </c>
      <c r="F41" s="57">
        <f t="shared" si="10"/>
        <v>-2.1799129962502231E-2</v>
      </c>
    </row>
    <row r="42" spans="1:6" ht="24" x14ac:dyDescent="0.25">
      <c r="A42" s="53"/>
      <c r="B42" s="54" t="s">
        <v>76</v>
      </c>
      <c r="C42" s="55">
        <f t="shared" ref="C42:F42" si="11">C17 -($G17*C$24/$G$24)</f>
        <v>-2.0471731919523742E-2</v>
      </c>
      <c r="D42" s="56">
        <f t="shared" si="11"/>
        <v>2.7085307113566104E-2</v>
      </c>
      <c r="E42" s="56">
        <f t="shared" si="11"/>
        <v>-9.466956787907807E-3</v>
      </c>
      <c r="F42" s="57">
        <f t="shared" si="11"/>
        <v>2.8533815938655421E-3</v>
      </c>
    </row>
    <row r="43" spans="1:6" ht="24" x14ac:dyDescent="0.25">
      <c r="A43" s="53"/>
      <c r="B43" s="54" t="s">
        <v>77</v>
      </c>
      <c r="C43" s="55">
        <f t="shared" ref="C43:F43" si="12">C18 -($G18*C$24/$G$24)</f>
        <v>-4.884027054779283E-2</v>
      </c>
      <c r="D43" s="56">
        <f t="shared" si="12"/>
        <v>8.5309051400034586E-2</v>
      </c>
      <c r="E43" s="56">
        <f t="shared" si="12"/>
        <v>-0.10051417604914059</v>
      </c>
      <c r="F43" s="57">
        <f t="shared" si="12"/>
        <v>6.4045395196899113E-2</v>
      </c>
    </row>
    <row r="44" spans="1:6" ht="24" x14ac:dyDescent="0.25">
      <c r="A44" s="53"/>
      <c r="B44" s="54" t="s">
        <v>78</v>
      </c>
      <c r="C44" s="55">
        <f t="shared" ref="C44:F44" si="13">C19 -($G19*C$24/$G$24)</f>
        <v>-2.6149118963203752E-2</v>
      </c>
      <c r="D44" s="56">
        <f t="shared" si="13"/>
        <v>7.4764939548695175E-3</v>
      </c>
      <c r="E44" s="56">
        <f t="shared" si="13"/>
        <v>3.446693724400085E-2</v>
      </c>
      <c r="F44" s="57">
        <f t="shared" si="13"/>
        <v>-1.5794312235666547E-2</v>
      </c>
    </row>
    <row r="45" spans="1:6" ht="24" x14ac:dyDescent="0.25">
      <c r="A45" s="53"/>
      <c r="B45" s="54" t="s">
        <v>79</v>
      </c>
      <c r="C45" s="55">
        <f t="shared" ref="C45:F45" si="14">C20 -($G20*C$24/$G$24)</f>
        <v>-6.5487807588878122E-2</v>
      </c>
      <c r="D45" s="56">
        <f t="shared" si="14"/>
        <v>5.6284014989180065E-2</v>
      </c>
      <c r="E45" s="56">
        <f t="shared" si="14"/>
        <v>-5.1175093741871291E-2</v>
      </c>
      <c r="F45" s="57">
        <f t="shared" si="14"/>
        <v>6.0378886341569682E-2</v>
      </c>
    </row>
    <row r="46" spans="1:6" ht="24" x14ac:dyDescent="0.25">
      <c r="A46" s="53"/>
      <c r="B46" s="54" t="s">
        <v>80</v>
      </c>
      <c r="C46" s="55">
        <f t="shared" ref="C46:F46" si="15">C21 -($G21*C$24/$G$24)</f>
        <v>-0.10857805938903164</v>
      </c>
      <c r="D46" s="56">
        <f t="shared" si="15"/>
        <v>0.11335454997030792</v>
      </c>
      <c r="E46" s="56">
        <f t="shared" si="15"/>
        <v>-4.8909899961835049E-2</v>
      </c>
      <c r="F46" s="57">
        <f t="shared" si="15"/>
        <v>4.4133409380558902E-2</v>
      </c>
    </row>
    <row r="47" spans="1:6" ht="24" x14ac:dyDescent="0.25">
      <c r="A47" s="53"/>
      <c r="B47" s="54" t="s">
        <v>81</v>
      </c>
      <c r="C47" s="55">
        <f t="shared" ref="C47:F47" si="16">C22 -($G22*C$24/$G$24)</f>
        <v>-9.9400202372124408E-2</v>
      </c>
      <c r="D47" s="56">
        <f t="shared" si="16"/>
        <v>0.12977328563524579</v>
      </c>
      <c r="E47" s="56">
        <f t="shared" si="16"/>
        <v>-9.1394614832712884E-2</v>
      </c>
      <c r="F47" s="57">
        <f t="shared" si="16"/>
        <v>6.1021531569591669E-2</v>
      </c>
    </row>
    <row r="48" spans="1:6" ht="24.75" thickBot="1" x14ac:dyDescent="0.3">
      <c r="A48" s="58"/>
      <c r="B48" s="59" t="s">
        <v>82</v>
      </c>
      <c r="C48" s="60">
        <f t="shared" ref="C48:F48" si="17">C23 -($G23*C$24/$G$24)</f>
        <v>-3.0969951828980685E-2</v>
      </c>
      <c r="D48" s="61">
        <f t="shared" si="17"/>
        <v>7.3151226587089502E-2</v>
      </c>
      <c r="E48" s="61">
        <f t="shared" si="17"/>
        <v>-6.7223544269245761E-2</v>
      </c>
      <c r="F48" s="62">
        <f t="shared" si="17"/>
        <v>2.5042269511137222E-2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522B0-CDFE-4E4A-BFA7-2F28C7FD3D8F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83</v>
      </c>
      <c r="B6" s="49" t="s">
        <v>84</v>
      </c>
      <c r="C6" s="50">
        <v>0.11301369863013697</v>
      </c>
      <c r="D6" s="51">
        <v>0.2265625</v>
      </c>
      <c r="E6" s="51">
        <v>0.14124293785310735</v>
      </c>
      <c r="F6" s="52">
        <v>0.13432835820895522</v>
      </c>
      <c r="G6" s="19">
        <f>AVERAGE(C6:F6)</f>
        <v>0.15378687367304988</v>
      </c>
    </row>
    <row r="7" spans="1:7" x14ac:dyDescent="0.25">
      <c r="A7" s="53"/>
      <c r="B7" s="54" t="s">
        <v>85</v>
      </c>
      <c r="C7" s="55">
        <v>0.13356164383561644</v>
      </c>
      <c r="D7" s="56">
        <v>0.3359375</v>
      </c>
      <c r="E7" s="56">
        <v>0.11299435028248589</v>
      </c>
      <c r="F7" s="57">
        <v>0.19402985074626866</v>
      </c>
      <c r="G7" s="19">
        <f>AVERAGE(C7:F7)</f>
        <v>0.19413083621609276</v>
      </c>
    </row>
    <row r="8" spans="1:7" x14ac:dyDescent="0.25">
      <c r="A8" s="53"/>
      <c r="B8" s="54" t="s">
        <v>86</v>
      </c>
      <c r="C8" s="55">
        <v>0.13356164383561644</v>
      </c>
      <c r="D8" s="56">
        <v>0.21875</v>
      </c>
      <c r="E8" s="56">
        <v>0.10169491525423729</v>
      </c>
      <c r="F8" s="57">
        <v>0.17910447761194029</v>
      </c>
      <c r="G8" s="19">
        <f>AVERAGE(C8:F8)</f>
        <v>0.15827775917544851</v>
      </c>
    </row>
    <row r="9" spans="1:7" x14ac:dyDescent="0.25">
      <c r="A9" s="53"/>
      <c r="B9" s="54" t="s">
        <v>87</v>
      </c>
      <c r="C9" s="55">
        <v>0.3458904109589041</v>
      </c>
      <c r="D9" s="56">
        <v>0.109375</v>
      </c>
      <c r="E9" s="56">
        <v>0.29943502824858759</v>
      </c>
      <c r="F9" s="57">
        <v>0.2388059701492537</v>
      </c>
      <c r="G9" s="19">
        <f>AVERAGE(C9:F9)</f>
        <v>0.24837660233918635</v>
      </c>
    </row>
    <row r="10" spans="1:7" ht="24" x14ac:dyDescent="0.25">
      <c r="A10" s="53"/>
      <c r="B10" s="54" t="s">
        <v>88</v>
      </c>
      <c r="C10" s="55">
        <v>0.21232876712328769</v>
      </c>
      <c r="D10" s="56">
        <v>7.03125E-2</v>
      </c>
      <c r="E10" s="56">
        <v>0.1751412429378531</v>
      </c>
      <c r="F10" s="57">
        <v>0.12686567164179105</v>
      </c>
      <c r="G10" s="19">
        <f>AVERAGE(C10:F10)</f>
        <v>0.14616204542573297</v>
      </c>
    </row>
    <row r="11" spans="1:7" ht="24" x14ac:dyDescent="0.25">
      <c r="A11" s="53"/>
      <c r="B11" s="54" t="s">
        <v>89</v>
      </c>
      <c r="C11" s="55">
        <v>0.2226027397260274</v>
      </c>
      <c r="D11" s="56">
        <v>0.1171875</v>
      </c>
      <c r="E11" s="56">
        <v>0.22598870056497178</v>
      </c>
      <c r="F11" s="57">
        <v>0.19029850746268656</v>
      </c>
      <c r="G11" s="19">
        <f>AVERAGE(C11:F11)</f>
        <v>0.18901936193842145</v>
      </c>
    </row>
    <row r="12" spans="1:7" x14ac:dyDescent="0.25">
      <c r="A12" s="53"/>
      <c r="B12" s="54" t="s">
        <v>90</v>
      </c>
      <c r="C12" s="55">
        <v>0.2910958904109589</v>
      </c>
      <c r="D12" s="56">
        <v>0.109375</v>
      </c>
      <c r="E12" s="56">
        <v>0.2655367231638418</v>
      </c>
      <c r="F12" s="57">
        <v>0.16044776119402987</v>
      </c>
      <c r="G12" s="19">
        <f>AVERAGE(C12:F12)</f>
        <v>0.20661384369220764</v>
      </c>
    </row>
    <row r="13" spans="1:7" x14ac:dyDescent="0.25">
      <c r="A13" s="53"/>
      <c r="B13" s="54" t="s">
        <v>91</v>
      </c>
      <c r="C13" s="55">
        <v>0.1404109589041096</v>
      </c>
      <c r="D13" s="56">
        <v>7.03125E-2</v>
      </c>
      <c r="E13" s="56">
        <v>0.11864406779661017</v>
      </c>
      <c r="F13" s="57">
        <v>0.10074626865671642</v>
      </c>
      <c r="G13" s="19">
        <f>AVERAGE(C13:F13)</f>
        <v>0.10752844883935905</v>
      </c>
    </row>
    <row r="14" spans="1:7" x14ac:dyDescent="0.25">
      <c r="A14" s="53"/>
      <c r="B14" s="54" t="s">
        <v>92</v>
      </c>
      <c r="C14" s="55">
        <v>0.20205479452054795</v>
      </c>
      <c r="D14" s="56">
        <v>0.1640625</v>
      </c>
      <c r="E14" s="56">
        <v>0.20903954802259886</v>
      </c>
      <c r="F14" s="57">
        <v>0.17164179104477612</v>
      </c>
      <c r="G14" s="19">
        <f>AVERAGE(C14:F14)</f>
        <v>0.18669965839698072</v>
      </c>
    </row>
    <row r="15" spans="1:7" x14ac:dyDescent="0.25">
      <c r="A15" s="53"/>
      <c r="B15" s="54" t="s">
        <v>93</v>
      </c>
      <c r="C15" s="55">
        <v>0.25684931506849318</v>
      </c>
      <c r="D15" s="56">
        <v>0.1171875</v>
      </c>
      <c r="E15" s="56">
        <v>0.29943502824858759</v>
      </c>
      <c r="F15" s="57">
        <v>0.22761194029850745</v>
      </c>
      <c r="G15" s="19">
        <f>AVERAGE(C15:F15)</f>
        <v>0.22527094590389707</v>
      </c>
    </row>
    <row r="16" spans="1:7" x14ac:dyDescent="0.25">
      <c r="A16" s="53"/>
      <c r="B16" s="54" t="s">
        <v>94</v>
      </c>
      <c r="C16" s="55">
        <v>0.1815068493150685</v>
      </c>
      <c r="D16" s="56">
        <v>0.2734375</v>
      </c>
      <c r="E16" s="56">
        <v>0.19774011299435026</v>
      </c>
      <c r="F16" s="57">
        <v>0.26119402985074625</v>
      </c>
      <c r="G16" s="19">
        <f>AVERAGE(C16:F16)</f>
        <v>0.22846962304004126</v>
      </c>
    </row>
    <row r="17" spans="1:7" ht="24" x14ac:dyDescent="0.25">
      <c r="A17" s="53"/>
      <c r="B17" s="54" t="s">
        <v>95</v>
      </c>
      <c r="C17" s="55">
        <v>0.17123287671232876</v>
      </c>
      <c r="D17" s="56">
        <v>0.1640625</v>
      </c>
      <c r="E17" s="56">
        <v>0.12429378531073447</v>
      </c>
      <c r="F17" s="57">
        <v>0.13059701492537312</v>
      </c>
      <c r="G17" s="19">
        <f>AVERAGE(C17:F17)</f>
        <v>0.14754654423710911</v>
      </c>
    </row>
    <row r="18" spans="1:7" ht="24" x14ac:dyDescent="0.25">
      <c r="A18" s="53"/>
      <c r="B18" s="54" t="s">
        <v>96</v>
      </c>
      <c r="C18" s="55">
        <v>0.13356164383561644</v>
      </c>
      <c r="D18" s="56">
        <v>0.203125</v>
      </c>
      <c r="E18" s="56">
        <v>0.12429378531073447</v>
      </c>
      <c r="F18" s="57">
        <v>0.16791044776119401</v>
      </c>
      <c r="G18" s="19">
        <f>AVERAGE(C18:F18)</f>
        <v>0.15722271922688624</v>
      </c>
    </row>
    <row r="19" spans="1:7" x14ac:dyDescent="0.25">
      <c r="A19" s="53"/>
      <c r="B19" s="54" t="s">
        <v>97</v>
      </c>
      <c r="C19" s="55">
        <v>0.22945205479452058</v>
      </c>
      <c r="D19" s="56">
        <v>0.2734375</v>
      </c>
      <c r="E19" s="56">
        <v>0.24858757062146894</v>
      </c>
      <c r="F19" s="57">
        <v>0.29850746268656714</v>
      </c>
      <c r="G19" s="19">
        <f>AVERAGE(C19:F19)</f>
        <v>0.26249614702563917</v>
      </c>
    </row>
    <row r="20" spans="1:7" x14ac:dyDescent="0.25">
      <c r="A20" s="53"/>
      <c r="B20" s="54" t="s">
        <v>98</v>
      </c>
      <c r="C20" s="55">
        <v>0.24315068493150688</v>
      </c>
      <c r="D20" s="56">
        <v>0.296875</v>
      </c>
      <c r="E20" s="56">
        <v>0.25423728813559321</v>
      </c>
      <c r="F20" s="57">
        <v>0.32835820895522388</v>
      </c>
      <c r="G20" s="19">
        <f>AVERAGE(C20:F20)</f>
        <v>0.28065529550558099</v>
      </c>
    </row>
    <row r="21" spans="1:7" x14ac:dyDescent="0.25">
      <c r="A21" s="53"/>
      <c r="B21" s="54" t="s">
        <v>99</v>
      </c>
      <c r="C21" s="55">
        <v>0.1815068493150685</v>
      </c>
      <c r="D21" s="56">
        <v>0.265625</v>
      </c>
      <c r="E21" s="56">
        <v>0.23728813559322035</v>
      </c>
      <c r="F21" s="57">
        <v>0.28731343283582089</v>
      </c>
      <c r="G21" s="19">
        <f>AVERAGE(C21:F21)</f>
        <v>0.24293335443602743</v>
      </c>
    </row>
    <row r="22" spans="1:7" ht="15.75" thickBot="1" x14ac:dyDescent="0.3">
      <c r="A22" s="58"/>
      <c r="B22" s="59" t="s">
        <v>100</v>
      </c>
      <c r="C22" s="60">
        <v>0.13356164383561644</v>
      </c>
      <c r="D22" s="61">
        <v>0.296875</v>
      </c>
      <c r="E22" s="61">
        <v>0.14124293785310735</v>
      </c>
      <c r="F22" s="62">
        <v>0.20522388059701493</v>
      </c>
      <c r="G22" s="19">
        <f>AVERAGE(C22:F22)</f>
        <v>0.19422586557143467</v>
      </c>
    </row>
    <row r="23" spans="1:7" ht="15.75" thickTop="1" x14ac:dyDescent="0.25">
      <c r="C23" s="20">
        <f>AVERAGE(C6:C22)</f>
        <v>0.1956083803384368</v>
      </c>
      <c r="D23" s="20">
        <f>AVERAGE(D6:D22)</f>
        <v>0.19485294117647059</v>
      </c>
      <c r="E23" s="20">
        <f>AVERAGE(E6:E22)</f>
        <v>0.19275506812894644</v>
      </c>
      <c r="F23" s="20">
        <f>AVERAGE(F6:F22)</f>
        <v>0.20017559262510976</v>
      </c>
      <c r="G23" s="20">
        <f>AVERAGE(G6:G22)</f>
        <v>0.19584799556724092</v>
      </c>
    </row>
    <row r="26" spans="1:7" ht="15.75" thickBot="1" x14ac:dyDescent="0.3"/>
    <row r="27" spans="1:7" ht="15.75" thickTop="1" x14ac:dyDescent="0.25">
      <c r="A27" s="33"/>
      <c r="B27" s="34"/>
      <c r="C27" s="35" t="s">
        <v>1</v>
      </c>
      <c r="D27" s="36"/>
      <c r="E27" s="36"/>
      <c r="F27" s="37"/>
    </row>
    <row r="28" spans="1:7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2" t="s">
        <v>5</v>
      </c>
    </row>
    <row r="29" spans="1:7" ht="25.5" thickBot="1" x14ac:dyDescent="0.3">
      <c r="A29" s="43"/>
      <c r="B29" s="44"/>
      <c r="C29" s="45" t="s">
        <v>6</v>
      </c>
      <c r="D29" s="46" t="s">
        <v>6</v>
      </c>
      <c r="E29" s="46" t="s">
        <v>6</v>
      </c>
      <c r="F29" s="47" t="s">
        <v>6</v>
      </c>
    </row>
    <row r="30" spans="1:7" ht="15.75" thickTop="1" x14ac:dyDescent="0.25">
      <c r="A30" s="48" t="s">
        <v>83</v>
      </c>
      <c r="B30" s="49" t="s">
        <v>84</v>
      </c>
      <c r="C30" s="50">
        <f>C6 -($G6*C$23/$G$23)</f>
        <v>-4.0585020567216051E-2</v>
      </c>
      <c r="D30" s="51">
        <f t="shared" ref="D30:F30" si="0">D6 -($G6*D$23/$G$23)</f>
        <v>7.3556978739814982E-2</v>
      </c>
      <c r="E30" s="51">
        <f t="shared" si="0"/>
        <v>-1.0115258212825551E-2</v>
      </c>
      <c r="F30" s="52">
        <f t="shared" si="0"/>
        <v>-2.2856699959773297E-2</v>
      </c>
    </row>
    <row r="31" spans="1:7" x14ac:dyDescent="0.25">
      <c r="A31" s="53"/>
      <c r="B31" s="54" t="s">
        <v>85</v>
      </c>
      <c r="C31" s="55">
        <f t="shared" ref="C31:F31" si="1">C7 -($G7*C$23/$G$23)</f>
        <v>-6.0331678054107413E-2</v>
      </c>
      <c r="D31" s="56">
        <f t="shared" si="1"/>
        <v>0.142792993720046</v>
      </c>
      <c r="E31" s="56">
        <f t="shared" si="1"/>
        <v>-7.8070676716551823E-2</v>
      </c>
      <c r="F31" s="57">
        <f t="shared" si="1"/>
        <v>-4.3906389493867382E-3</v>
      </c>
    </row>
    <row r="32" spans="1:7" x14ac:dyDescent="0.25">
      <c r="A32" s="53"/>
      <c r="B32" s="54" t="s">
        <v>86</v>
      </c>
      <c r="C32" s="55">
        <f t="shared" ref="C32:F32" si="2">C8 -($G8*C$23/$G$23)</f>
        <v>-2.4522466375646423E-2</v>
      </c>
      <c r="D32" s="56">
        <f t="shared" si="2"/>
        <v>6.1276410296762146E-2</v>
      </c>
      <c r="E32" s="56">
        <f t="shared" si="2"/>
        <v>-5.4083244051385454E-2</v>
      </c>
      <c r="F32" s="57">
        <f t="shared" si="2"/>
        <v>1.7329300130269842E-2</v>
      </c>
    </row>
    <row r="33" spans="1:6" x14ac:dyDescent="0.25">
      <c r="A33" s="53"/>
      <c r="B33" s="54" t="s">
        <v>87</v>
      </c>
      <c r="C33" s="55">
        <f t="shared" ref="C33:F33" si="3">C9 -($G9*C$23/$G$23)</f>
        <v>9.7817691313164368E-2</v>
      </c>
      <c r="D33" s="56">
        <f t="shared" si="3"/>
        <v>-0.13773966331343118</v>
      </c>
      <c r="E33" s="56">
        <f t="shared" si="3"/>
        <v>5.4980910825216833E-2</v>
      </c>
      <c r="F33" s="57">
        <f t="shared" si="3"/>
        <v>-1.5058938824949908E-2</v>
      </c>
    </row>
    <row r="34" spans="1:6" ht="24" x14ac:dyDescent="0.25">
      <c r="A34" s="53"/>
      <c r="B34" s="54" t="s">
        <v>88</v>
      </c>
      <c r="C34" s="55">
        <f t="shared" ref="C34:F34" si="4">C10 -($G10*C$23/$G$23)</f>
        <v>6.6345547382523962E-2</v>
      </c>
      <c r="D34" s="56">
        <f t="shared" si="4"/>
        <v>-7.5106932846811192E-2</v>
      </c>
      <c r="E34" s="56">
        <f t="shared" si="4"/>
        <v>3.1287460098240322E-2</v>
      </c>
      <c r="F34" s="57">
        <f t="shared" si="4"/>
        <v>-2.2526074633953064E-2</v>
      </c>
    </row>
    <row r="35" spans="1:6" ht="24" x14ac:dyDescent="0.25">
      <c r="A35" s="53"/>
      <c r="B35" s="54" t="s">
        <v>89</v>
      </c>
      <c r="C35" s="55">
        <f t="shared" ref="C35:F35" si="5">C11 -($G11*C$23/$G$23)</f>
        <v>3.3814638350309678E-2</v>
      </c>
      <c r="D35" s="56">
        <f t="shared" si="5"/>
        <v>-7.0871502117057561E-2</v>
      </c>
      <c r="E35" s="56">
        <f t="shared" si="5"/>
        <v>3.9954424939101035E-2</v>
      </c>
      <c r="F35" s="57">
        <f t="shared" si="5"/>
        <v>-2.8975611723531525E-3</v>
      </c>
    </row>
    <row r="36" spans="1:6" x14ac:dyDescent="0.25">
      <c r="A36" s="53"/>
      <c r="B36" s="54" t="s">
        <v>90</v>
      </c>
      <c r="C36" s="55">
        <f t="shared" ref="C36:F36" si="6">C12 -($G12*C$23/$G$23)</f>
        <v>8.4734833699220552E-2</v>
      </c>
      <c r="D36" s="56">
        <f t="shared" si="6"/>
        <v>-9.6189090735766092E-2</v>
      </c>
      <c r="E36" s="56">
        <f t="shared" si="6"/>
        <v>6.2185826454758703E-2</v>
      </c>
      <c r="F36" s="57">
        <f t="shared" si="6"/>
        <v>-5.0731569418213052E-2</v>
      </c>
    </row>
    <row r="37" spans="1:6" x14ac:dyDescent="0.25">
      <c r="A37" s="53"/>
      <c r="B37" s="54" t="s">
        <v>91</v>
      </c>
      <c r="C37" s="55">
        <f t="shared" ref="C37:F37" si="7">C13 -($G13*C$23/$G$23)</f>
        <v>3.3014068489931089E-2</v>
      </c>
      <c r="D37" s="56">
        <f t="shared" si="7"/>
        <v>-3.6669623844607757E-2</v>
      </c>
      <c r="E37" s="56">
        <f t="shared" si="7"/>
        <v>1.2813760870060809E-2</v>
      </c>
      <c r="F37" s="57">
        <f t="shared" si="7"/>
        <v>-9.1582055153841407E-3</v>
      </c>
    </row>
    <row r="38" spans="1:6" x14ac:dyDescent="0.25">
      <c r="A38" s="53"/>
      <c r="B38" s="54" t="s">
        <v>92</v>
      </c>
      <c r="C38" s="55">
        <f t="shared" ref="C38:F38" si="8">C14 -($G14*C$23/$G$23)</f>
        <v>1.5583558585767404E-2</v>
      </c>
      <c r="D38" s="56">
        <f t="shared" si="8"/>
        <v>-2.1688584405681166E-2</v>
      </c>
      <c r="E38" s="56">
        <f t="shared" si="8"/>
        <v>2.5288342044054918E-2</v>
      </c>
      <c r="F38" s="57">
        <f t="shared" si="8"/>
        <v>-1.9183316224141073E-2</v>
      </c>
    </row>
    <row r="39" spans="1:6" x14ac:dyDescent="0.25">
      <c r="A39" s="53"/>
      <c r="B39" s="54" t="s">
        <v>93</v>
      </c>
      <c r="C39" s="55">
        <f t="shared" ref="C39:F39" si="9">C15 -($G15*C$23/$G$23)</f>
        <v>3.1853982652951418E-2</v>
      </c>
      <c r="D39" s="56">
        <f t="shared" si="9"/>
        <v>-0.10693890090518304</v>
      </c>
      <c r="E39" s="56">
        <f t="shared" si="9"/>
        <v>7.7721671420946853E-2</v>
      </c>
      <c r="F39" s="57">
        <f t="shared" si="9"/>
        <v>-2.6367531687152279E-3</v>
      </c>
    </row>
    <row r="40" spans="1:6" x14ac:dyDescent="0.25">
      <c r="A40" s="53"/>
      <c r="B40" s="54" t="s">
        <v>94</v>
      </c>
      <c r="C40" s="55">
        <f t="shared" ref="C40:F40" si="10">C16 -($G16*C$23/$G$23)</f>
        <v>-4.6683246733435435E-2</v>
      </c>
      <c r="D40" s="56">
        <f t="shared" si="10"/>
        <v>4.6128673632424982E-2</v>
      </c>
      <c r="E40" s="56">
        <f t="shared" si="10"/>
        <v>-2.7121405893944739E-2</v>
      </c>
      <c r="F40" s="57">
        <f t="shared" si="10"/>
        <v>2.7675978994955275E-2</v>
      </c>
    </row>
    <row r="41" spans="1:6" ht="24" x14ac:dyDescent="0.25">
      <c r="A41" s="53"/>
      <c r="B41" s="54" t="s">
        <v>95</v>
      </c>
      <c r="C41" s="55">
        <f t="shared" ref="C41:F41" si="11">C17 -($G17*C$23/$G$23)</f>
        <v>2.3866852060596216E-2</v>
      </c>
      <c r="D41" s="56">
        <f t="shared" si="11"/>
        <v>1.7265602631937937E-2</v>
      </c>
      <c r="E41" s="56">
        <f t="shared" si="11"/>
        <v>-2.092263165713841E-2</v>
      </c>
      <c r="F41" s="57">
        <f t="shared" si="11"/>
        <v>-2.0209823035395785E-2</v>
      </c>
    </row>
    <row r="42" spans="1:6" ht="24" x14ac:dyDescent="0.25">
      <c r="A42" s="53"/>
      <c r="B42" s="54" t="s">
        <v>96</v>
      </c>
      <c r="C42" s="55">
        <f t="shared" ref="C42:F42" si="12">C18 -($G18*C$23/$G$23)</f>
        <v>-2.3468717242637022E-2</v>
      </c>
      <c r="D42" s="56">
        <f t="shared" si="12"/>
        <v>4.6701089852790284E-2</v>
      </c>
      <c r="E42" s="56">
        <f t="shared" si="12"/>
        <v>-3.0445995753768842E-2</v>
      </c>
      <c r="F42" s="57">
        <f t="shared" si="12"/>
        <v>7.213623143615594E-3</v>
      </c>
    </row>
    <row r="43" spans="1:6" x14ac:dyDescent="0.25">
      <c r="A43" s="53"/>
      <c r="B43" s="54" t="s">
        <v>97</v>
      </c>
      <c r="C43" s="55">
        <f t="shared" ref="C43:F43" si="13">C19 -($G19*C$23/$G$23)</f>
        <v>-3.2722934620352306E-2</v>
      </c>
      <c r="D43" s="56">
        <f t="shared" si="13"/>
        <v>1.2275029854237174E-2</v>
      </c>
      <c r="E43" s="56">
        <f t="shared" si="13"/>
        <v>-9.7631087253680915E-3</v>
      </c>
      <c r="F43" s="57">
        <f t="shared" si="13"/>
        <v>3.0211013491483252E-2</v>
      </c>
    </row>
    <row r="44" spans="1:6" x14ac:dyDescent="0.25">
      <c r="A44" s="53"/>
      <c r="B44" s="54" t="s">
        <v>98</v>
      </c>
      <c r="C44" s="55">
        <f t="shared" ref="C44:F44" si="14">C20 -($G20*C$23/$G$23)</f>
        <v>-3.716123568962415E-2</v>
      </c>
      <c r="D44" s="56">
        <f t="shared" si="14"/>
        <v>1.7645643438940373E-2</v>
      </c>
      <c r="E44" s="56">
        <f t="shared" si="14"/>
        <v>-2.1985761527196779E-2</v>
      </c>
      <c r="F44" s="57">
        <f t="shared" si="14"/>
        <v>4.1501353777880723E-2</v>
      </c>
    </row>
    <row r="45" spans="1:6" x14ac:dyDescent="0.25">
      <c r="A45" s="53"/>
      <c r="B45" s="54" t="s">
        <v>99</v>
      </c>
      <c r="C45" s="55">
        <f t="shared" ref="C45:F45" si="15">C21 -($G21*C$23/$G$23)</f>
        <v>-6.1129282108087435E-2</v>
      </c>
      <c r="D45" s="56">
        <f t="shared" si="15"/>
        <v>2.3925928816634939E-2</v>
      </c>
      <c r="E45" s="56">
        <f t="shared" si="15"/>
        <v>-1.8086963630345732E-3</v>
      </c>
      <c r="F45" s="57">
        <f t="shared" si="15"/>
        <v>3.9012049654487208E-2</v>
      </c>
    </row>
    <row r="46" spans="1:6" ht="15.75" thickBot="1" x14ac:dyDescent="0.3">
      <c r="A46" s="58"/>
      <c r="B46" s="59" t="s">
        <v>100</v>
      </c>
      <c r="C46" s="60">
        <f t="shared" ref="C46:F46" si="16">C22 -($G22*C$23/$G$23)</f>
        <v>-6.0426591143359104E-2</v>
      </c>
      <c r="D46" s="61">
        <f t="shared" si="16"/>
        <v>0.10363594718494948</v>
      </c>
      <c r="E46" s="61">
        <f t="shared" si="16"/>
        <v>-4.9915617751163849E-2</v>
      </c>
      <c r="F46" s="62">
        <f t="shared" si="16"/>
        <v>6.7062617095735855E-3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03EAD-4067-4C0A-A216-E3A39BACA4BE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45</v>
      </c>
      <c r="B6" s="49" t="s">
        <v>46</v>
      </c>
      <c r="C6" s="50">
        <v>0.39931740614334471</v>
      </c>
      <c r="D6" s="51">
        <v>0.1875</v>
      </c>
      <c r="E6" s="51">
        <v>0.29943502824858759</v>
      </c>
      <c r="F6" s="52">
        <v>0.24632352941176472</v>
      </c>
      <c r="G6" s="19">
        <f>AVERAGE(C6:F6)</f>
        <v>0.28314399095092424</v>
      </c>
    </row>
    <row r="7" spans="1:7" ht="24" x14ac:dyDescent="0.25">
      <c r="A7" s="53"/>
      <c r="B7" s="54" t="s">
        <v>47</v>
      </c>
      <c r="C7" s="55">
        <v>0.20136518771331058</v>
      </c>
      <c r="D7" s="56">
        <v>0.234375</v>
      </c>
      <c r="E7" s="56">
        <v>0.1864406779661017</v>
      </c>
      <c r="F7" s="57">
        <v>0.19485294117647059</v>
      </c>
      <c r="G7" s="19">
        <f>AVERAGE(C7:F7)</f>
        <v>0.20425845171397072</v>
      </c>
    </row>
    <row r="8" spans="1:7" ht="24" x14ac:dyDescent="0.25">
      <c r="A8" s="53"/>
      <c r="B8" s="54" t="s">
        <v>48</v>
      </c>
      <c r="C8" s="55">
        <v>0.17064846416382251</v>
      </c>
      <c r="D8" s="56">
        <v>0.3984375</v>
      </c>
      <c r="E8" s="56">
        <v>0.1864406779661017</v>
      </c>
      <c r="F8" s="57">
        <v>0.2610294117647059</v>
      </c>
      <c r="G8" s="19">
        <f>AVERAGE(C8:F8)</f>
        <v>0.25413901347365753</v>
      </c>
    </row>
    <row r="9" spans="1:7" ht="24" x14ac:dyDescent="0.25">
      <c r="A9" s="53"/>
      <c r="B9" s="54" t="s">
        <v>49</v>
      </c>
      <c r="C9" s="55">
        <v>0.10238907849829351</v>
      </c>
      <c r="D9" s="56">
        <v>0.3125</v>
      </c>
      <c r="E9" s="56">
        <v>0.14124293785310735</v>
      </c>
      <c r="F9" s="57">
        <v>0.14705882352941177</v>
      </c>
      <c r="G9" s="19">
        <f>AVERAGE(C9:F9)</f>
        <v>0.17579770997020316</v>
      </c>
    </row>
    <row r="10" spans="1:7" ht="24" x14ac:dyDescent="0.25">
      <c r="A10" s="53"/>
      <c r="B10" s="54" t="s">
        <v>50</v>
      </c>
      <c r="C10" s="55">
        <v>0.37883959044368593</v>
      </c>
      <c r="D10" s="56">
        <v>0.4140625</v>
      </c>
      <c r="E10" s="56">
        <v>0.39548022598870053</v>
      </c>
      <c r="F10" s="57">
        <v>0.37132352941176472</v>
      </c>
      <c r="G10" s="19">
        <f>AVERAGE(C10:F10)</f>
        <v>0.38992646146103777</v>
      </c>
    </row>
    <row r="11" spans="1:7" ht="24" x14ac:dyDescent="0.25">
      <c r="A11" s="53"/>
      <c r="B11" s="54" t="s">
        <v>51</v>
      </c>
      <c r="C11" s="55">
        <v>0.32423208191126279</v>
      </c>
      <c r="D11" s="56">
        <v>0.2109375</v>
      </c>
      <c r="E11" s="56">
        <v>0.32768361581920902</v>
      </c>
      <c r="F11" s="57">
        <v>0.25367647058823528</v>
      </c>
      <c r="G11" s="19">
        <f>AVERAGE(C11:F11)</f>
        <v>0.27913241707967673</v>
      </c>
    </row>
    <row r="12" spans="1:7" ht="24" x14ac:dyDescent="0.25">
      <c r="A12" s="53"/>
      <c r="B12" s="54" t="s">
        <v>52</v>
      </c>
      <c r="C12" s="55">
        <v>6.8259385665529013E-2</v>
      </c>
      <c r="D12" s="56">
        <v>0.1796875</v>
      </c>
      <c r="E12" s="56">
        <v>9.03954802259887E-2</v>
      </c>
      <c r="F12" s="57">
        <v>9.1911764705882359E-2</v>
      </c>
      <c r="G12" s="19">
        <f>AVERAGE(C12:F12)</f>
        <v>0.10756353264935002</v>
      </c>
    </row>
    <row r="13" spans="1:7" ht="24" x14ac:dyDescent="0.25">
      <c r="A13" s="53"/>
      <c r="B13" s="54" t="s">
        <v>53</v>
      </c>
      <c r="C13" s="55">
        <v>4.4368600682593858E-2</v>
      </c>
      <c r="D13" s="56">
        <v>0.125</v>
      </c>
      <c r="E13" s="56">
        <v>7.3446327683615822E-2</v>
      </c>
      <c r="F13" s="57">
        <v>0.11397058823529412</v>
      </c>
      <c r="G13" s="19">
        <f>AVERAGE(C13:F13)</f>
        <v>8.919637915037594E-2</v>
      </c>
    </row>
    <row r="14" spans="1:7" ht="24" x14ac:dyDescent="0.25">
      <c r="A14" s="53"/>
      <c r="B14" s="54" t="s">
        <v>54</v>
      </c>
      <c r="C14" s="55">
        <v>0.20477815699658702</v>
      </c>
      <c r="D14" s="56">
        <v>8.59375E-2</v>
      </c>
      <c r="E14" s="56">
        <v>0.21468926553672316</v>
      </c>
      <c r="F14" s="57">
        <v>0.1875</v>
      </c>
      <c r="G14" s="19">
        <f>AVERAGE(C14:F14)</f>
        <v>0.17322623063332754</v>
      </c>
    </row>
    <row r="15" spans="1:7" ht="24" x14ac:dyDescent="0.25">
      <c r="A15" s="53"/>
      <c r="B15" s="54" t="s">
        <v>55</v>
      </c>
      <c r="C15" s="55">
        <v>0.28327645051194539</v>
      </c>
      <c r="D15" s="56">
        <v>0.2265625</v>
      </c>
      <c r="E15" s="56">
        <v>0.33333333333333326</v>
      </c>
      <c r="F15" s="57">
        <v>0.28676470588235292</v>
      </c>
      <c r="G15" s="19">
        <f>AVERAGE(C15:F15)</f>
        <v>0.28248424743190792</v>
      </c>
    </row>
    <row r="16" spans="1:7" ht="24" x14ac:dyDescent="0.25">
      <c r="A16" s="53"/>
      <c r="B16" s="54" t="s">
        <v>56</v>
      </c>
      <c r="C16" s="55">
        <v>0.20136518771331058</v>
      </c>
      <c r="D16" s="56">
        <v>0.2890625</v>
      </c>
      <c r="E16" s="56">
        <v>0.19209039548022599</v>
      </c>
      <c r="F16" s="57">
        <v>0.25735294117647056</v>
      </c>
      <c r="G16" s="19">
        <f>AVERAGE(C16:F16)</f>
        <v>0.23496775609250178</v>
      </c>
    </row>
    <row r="17" spans="1:7" ht="24" x14ac:dyDescent="0.25">
      <c r="A17" s="53"/>
      <c r="B17" s="54" t="s">
        <v>57</v>
      </c>
      <c r="C17" s="55">
        <v>0.37201365187713309</v>
      </c>
      <c r="D17" s="56">
        <v>0.2421875</v>
      </c>
      <c r="E17" s="56">
        <v>0.31638418079096048</v>
      </c>
      <c r="F17" s="57">
        <v>0.36029411764705882</v>
      </c>
      <c r="G17" s="19">
        <f>AVERAGE(C17:F17)</f>
        <v>0.3227198625787881</v>
      </c>
    </row>
    <row r="18" spans="1:7" ht="24" x14ac:dyDescent="0.25">
      <c r="A18" s="53"/>
      <c r="B18" s="54" t="s">
        <v>58</v>
      </c>
      <c r="C18" s="55">
        <v>0.32423208191126279</v>
      </c>
      <c r="D18" s="56">
        <v>0.21875</v>
      </c>
      <c r="E18" s="56">
        <v>0.30508474576271188</v>
      </c>
      <c r="F18" s="57">
        <v>0.26470588235294118</v>
      </c>
      <c r="G18" s="19">
        <f>AVERAGE(C18:F18)</f>
        <v>0.27819317750672895</v>
      </c>
    </row>
    <row r="19" spans="1:7" ht="24" x14ac:dyDescent="0.25">
      <c r="A19" s="53"/>
      <c r="B19" s="54" t="s">
        <v>59</v>
      </c>
      <c r="C19" s="55">
        <v>0.11604095563139932</v>
      </c>
      <c r="D19" s="56">
        <v>0.2421875</v>
      </c>
      <c r="E19" s="56">
        <v>0.13559322033898305</v>
      </c>
      <c r="F19" s="57">
        <v>0.15808823529411764</v>
      </c>
      <c r="G19" s="19">
        <f>AVERAGE(C19:F19)</f>
        <v>0.16297747781612501</v>
      </c>
    </row>
    <row r="20" spans="1:7" ht="24" x14ac:dyDescent="0.25">
      <c r="A20" s="53"/>
      <c r="B20" s="54" t="s">
        <v>60</v>
      </c>
      <c r="C20" s="55">
        <v>0.25938566552901021</v>
      </c>
      <c r="D20" s="56">
        <v>0.203125</v>
      </c>
      <c r="E20" s="56">
        <v>0.21468926553672316</v>
      </c>
      <c r="F20" s="57">
        <v>0.27573529411764708</v>
      </c>
      <c r="G20" s="19">
        <f>AVERAGE(C20:F20)</f>
        <v>0.23823380629584512</v>
      </c>
    </row>
    <row r="21" spans="1:7" ht="24" x14ac:dyDescent="0.25">
      <c r="A21" s="53"/>
      <c r="B21" s="54" t="s">
        <v>61</v>
      </c>
      <c r="C21" s="55">
        <v>0.22184300341296928</v>
      </c>
      <c r="D21" s="56">
        <v>7.03125E-2</v>
      </c>
      <c r="E21" s="56">
        <v>0.15819209039548024</v>
      </c>
      <c r="F21" s="57">
        <v>0.17279411764705879</v>
      </c>
      <c r="G21" s="19">
        <f>AVERAGE(C21:F21)</f>
        <v>0.15578542786387706</v>
      </c>
    </row>
    <row r="22" spans="1:7" ht="24" x14ac:dyDescent="0.25">
      <c r="A22" s="53"/>
      <c r="B22" s="54" t="s">
        <v>62</v>
      </c>
      <c r="C22" s="55">
        <v>7.5085324232081918E-2</v>
      </c>
      <c r="D22" s="56">
        <v>7.8125E-2</v>
      </c>
      <c r="E22" s="56">
        <v>8.4745762711864389E-2</v>
      </c>
      <c r="F22" s="57">
        <v>5.8823529411764698E-2</v>
      </c>
      <c r="G22" s="19">
        <f>AVERAGE(C22:F22)</f>
        <v>7.419490408892776E-2</v>
      </c>
    </row>
    <row r="23" spans="1:7" ht="24" x14ac:dyDescent="0.25">
      <c r="A23" s="53"/>
      <c r="B23" s="54" t="s">
        <v>63</v>
      </c>
      <c r="C23" s="55">
        <v>6.1433447098976107E-2</v>
      </c>
      <c r="D23" s="56">
        <v>0.109375</v>
      </c>
      <c r="E23" s="56">
        <v>6.7796610169491525E-2</v>
      </c>
      <c r="F23" s="57">
        <v>4.4117647058823532E-2</v>
      </c>
      <c r="G23" s="19">
        <f>AVERAGE(C23:F23)</f>
        <v>7.0680676081822796E-2</v>
      </c>
    </row>
    <row r="24" spans="1:7" ht="24" x14ac:dyDescent="0.25">
      <c r="A24" s="53" t="s">
        <v>7</v>
      </c>
      <c r="B24" s="54" t="s">
        <v>8</v>
      </c>
      <c r="C24" s="55">
        <v>0.34812286689419802</v>
      </c>
      <c r="D24" s="56">
        <v>0.171875</v>
      </c>
      <c r="E24" s="56">
        <v>0.32768361581920902</v>
      </c>
      <c r="F24" s="57">
        <v>0.31985294117647056</v>
      </c>
      <c r="G24" s="19">
        <f>AVERAGE(C24:F24)</f>
        <v>0.29188360597246943</v>
      </c>
    </row>
    <row r="25" spans="1:7" ht="24" x14ac:dyDescent="0.25">
      <c r="A25" s="53"/>
      <c r="B25" s="54" t="s">
        <v>9</v>
      </c>
      <c r="C25" s="55">
        <v>0.24914675767918087</v>
      </c>
      <c r="D25" s="56">
        <v>0.1796875</v>
      </c>
      <c r="E25" s="56">
        <v>0.22598870056497178</v>
      </c>
      <c r="F25" s="57">
        <v>0.20220588235294121</v>
      </c>
      <c r="G25" s="19">
        <f>AVERAGE(C25:F25)</f>
        <v>0.21425721014927349</v>
      </c>
    </row>
    <row r="26" spans="1:7" ht="24" x14ac:dyDescent="0.25">
      <c r="A26" s="53"/>
      <c r="B26" s="54" t="s">
        <v>10</v>
      </c>
      <c r="C26" s="55">
        <v>0.36177474402730375</v>
      </c>
      <c r="D26" s="56">
        <v>0.171875</v>
      </c>
      <c r="E26" s="56">
        <v>0.29943502824858759</v>
      </c>
      <c r="F26" s="57">
        <v>0.33088235294117646</v>
      </c>
      <c r="G26" s="19">
        <f>AVERAGE(C26:F26)</f>
        <v>0.29099178130426695</v>
      </c>
    </row>
    <row r="27" spans="1:7" ht="24" x14ac:dyDescent="0.25">
      <c r="A27" s="53"/>
      <c r="B27" s="54" t="s">
        <v>11</v>
      </c>
      <c r="C27" s="55">
        <v>0.32764505119453924</v>
      </c>
      <c r="D27" s="56">
        <v>3.90625E-2</v>
      </c>
      <c r="E27" s="56">
        <v>0.22033898305084743</v>
      </c>
      <c r="F27" s="57">
        <v>0.23161764705882354</v>
      </c>
      <c r="G27" s="19">
        <f>AVERAGE(C27:F27)</f>
        <v>0.20466604532605254</v>
      </c>
    </row>
    <row r="28" spans="1:7" ht="24" x14ac:dyDescent="0.25">
      <c r="A28" s="53"/>
      <c r="B28" s="54" t="s">
        <v>12</v>
      </c>
      <c r="C28" s="55">
        <v>0.21160409556313994</v>
      </c>
      <c r="D28" s="56">
        <v>0.2578125</v>
      </c>
      <c r="E28" s="56">
        <v>0.1864406779661017</v>
      </c>
      <c r="F28" s="57">
        <v>0.13602941176470587</v>
      </c>
      <c r="G28" s="19">
        <f>AVERAGE(C28:F28)</f>
        <v>0.19797167132348686</v>
      </c>
    </row>
    <row r="29" spans="1:7" ht="24" x14ac:dyDescent="0.25">
      <c r="A29" s="53"/>
      <c r="B29" s="54" t="s">
        <v>13</v>
      </c>
      <c r="C29" s="55">
        <v>0.14334470989761092</v>
      </c>
      <c r="D29" s="56">
        <v>0.1953125</v>
      </c>
      <c r="E29" s="56">
        <v>0.16384180790960451</v>
      </c>
      <c r="F29" s="57">
        <v>0.13970588235294118</v>
      </c>
      <c r="G29" s="19">
        <f>AVERAGE(C29:F29)</f>
        <v>0.16055122504003916</v>
      </c>
    </row>
    <row r="30" spans="1:7" ht="24" x14ac:dyDescent="0.25">
      <c r="A30" s="53"/>
      <c r="B30" s="54" t="s">
        <v>14</v>
      </c>
      <c r="C30" s="55">
        <v>0.40955631399317405</v>
      </c>
      <c r="D30" s="56">
        <v>0.203125</v>
      </c>
      <c r="E30" s="56">
        <v>0.42937853107344631</v>
      </c>
      <c r="F30" s="57">
        <v>0.40073529411764708</v>
      </c>
      <c r="G30" s="19">
        <f>AVERAGE(C30:F30)</f>
        <v>0.36069878479606687</v>
      </c>
    </row>
    <row r="31" spans="1:7" ht="24" x14ac:dyDescent="0.25">
      <c r="A31" s="53"/>
      <c r="B31" s="54" t="s">
        <v>15</v>
      </c>
      <c r="C31" s="55">
        <v>0.37883959044368593</v>
      </c>
      <c r="D31" s="56">
        <v>0.328125</v>
      </c>
      <c r="E31" s="56">
        <v>0.45197740112994356</v>
      </c>
      <c r="F31" s="57">
        <v>0.49264705882352944</v>
      </c>
      <c r="G31" s="19">
        <f>AVERAGE(C31:F31)</f>
        <v>0.41289726259928972</v>
      </c>
    </row>
    <row r="32" spans="1:7" ht="24" x14ac:dyDescent="0.25">
      <c r="A32" s="53"/>
      <c r="B32" s="54" t="s">
        <v>16</v>
      </c>
      <c r="C32" s="55">
        <v>0.25938566552901021</v>
      </c>
      <c r="D32" s="56">
        <v>0.1953125</v>
      </c>
      <c r="E32" s="56">
        <v>0.23728813559322035</v>
      </c>
      <c r="F32" s="57">
        <v>0.12867647058823528</v>
      </c>
      <c r="G32" s="19">
        <f>AVERAGE(C32:F32)</f>
        <v>0.20516569292761647</v>
      </c>
    </row>
    <row r="33" spans="1:7" ht="24" x14ac:dyDescent="0.25">
      <c r="A33" s="53"/>
      <c r="B33" s="54" t="s">
        <v>17</v>
      </c>
      <c r="C33" s="55">
        <v>0.10921501706484643</v>
      </c>
      <c r="D33" s="56">
        <v>0.109375</v>
      </c>
      <c r="E33" s="56">
        <v>9.03954802259887E-2</v>
      </c>
      <c r="F33" s="57">
        <v>9.5588235294117641E-2</v>
      </c>
      <c r="G33" s="19">
        <f>AVERAGE(C33:F33)</f>
        <v>0.10114343314623819</v>
      </c>
    </row>
    <row r="34" spans="1:7" ht="24" x14ac:dyDescent="0.25">
      <c r="A34" s="53"/>
      <c r="B34" s="54" t="s">
        <v>18</v>
      </c>
      <c r="C34" s="55">
        <v>5.8020477815699661E-2</v>
      </c>
      <c r="D34" s="56">
        <v>0.125</v>
      </c>
      <c r="E34" s="56">
        <v>8.4745762711864389E-2</v>
      </c>
      <c r="F34" s="57">
        <v>0.10661764705882354</v>
      </c>
      <c r="G34" s="19">
        <f>AVERAGE(C34:F34)</f>
        <v>9.3595971896596894E-2</v>
      </c>
    </row>
    <row r="35" spans="1:7" ht="24" x14ac:dyDescent="0.25">
      <c r="A35" s="53"/>
      <c r="B35" s="54" t="s">
        <v>19</v>
      </c>
      <c r="C35" s="55">
        <v>0.21843003412969286</v>
      </c>
      <c r="D35" s="56">
        <v>7.03125E-2</v>
      </c>
      <c r="E35" s="56">
        <v>0.19209039548022599</v>
      </c>
      <c r="F35" s="57">
        <v>0.14705882352941177</v>
      </c>
      <c r="G35" s="19">
        <f>AVERAGE(C35:F35)</f>
        <v>0.15697293828483266</v>
      </c>
    </row>
    <row r="36" spans="1:7" ht="24" x14ac:dyDescent="0.25">
      <c r="A36" s="53"/>
      <c r="B36" s="54" t="s">
        <v>20</v>
      </c>
      <c r="C36" s="55">
        <v>0.18088737201365188</v>
      </c>
      <c r="D36" s="56">
        <v>0.21875</v>
      </c>
      <c r="E36" s="56">
        <v>0.20338983050847459</v>
      </c>
      <c r="F36" s="57">
        <v>0.34191176470588241</v>
      </c>
      <c r="G36" s="19">
        <f>AVERAGE(C36:F36)</f>
        <v>0.23623474180700221</v>
      </c>
    </row>
    <row r="37" spans="1:7" ht="24" x14ac:dyDescent="0.25">
      <c r="A37" s="53"/>
      <c r="B37" s="54" t="s">
        <v>21</v>
      </c>
      <c r="C37" s="55">
        <v>7.1672354948805458E-2</v>
      </c>
      <c r="D37" s="56">
        <v>0.1015625</v>
      </c>
      <c r="E37" s="56">
        <v>8.4745762711864389E-2</v>
      </c>
      <c r="F37" s="57">
        <v>5.8823529411764698E-2</v>
      </c>
      <c r="G37" s="19">
        <f>AVERAGE(C37:F37)</f>
        <v>7.9201036768108649E-2</v>
      </c>
    </row>
    <row r="38" spans="1:7" ht="24" x14ac:dyDescent="0.25">
      <c r="A38" s="53"/>
      <c r="B38" s="54" t="s">
        <v>22</v>
      </c>
      <c r="C38" s="55">
        <v>5.8020477815699661E-2</v>
      </c>
      <c r="D38" s="56">
        <v>0.1640625</v>
      </c>
      <c r="E38" s="56">
        <v>9.6045197740112997E-2</v>
      </c>
      <c r="F38" s="57">
        <v>8.8235294117647065E-2</v>
      </c>
      <c r="G38" s="19">
        <f>AVERAGE(C38:F38)</f>
        <v>0.10159086741836493</v>
      </c>
    </row>
    <row r="39" spans="1:7" ht="24" x14ac:dyDescent="0.25">
      <c r="A39" s="53"/>
      <c r="B39" s="54" t="s">
        <v>23</v>
      </c>
      <c r="C39" s="55">
        <v>0.13993174061433447</v>
      </c>
      <c r="D39" s="56">
        <v>0.1328125</v>
      </c>
      <c r="E39" s="56">
        <v>0.16949152542372878</v>
      </c>
      <c r="F39" s="57">
        <v>0.13235294117647059</v>
      </c>
      <c r="G39" s="19">
        <f>AVERAGE(C39:F39)</f>
        <v>0.14364717680363345</v>
      </c>
    </row>
    <row r="40" spans="1:7" ht="24" x14ac:dyDescent="0.25">
      <c r="A40" s="53"/>
      <c r="B40" s="54" t="s">
        <v>24</v>
      </c>
      <c r="C40" s="55">
        <v>0.11945392491467575</v>
      </c>
      <c r="D40" s="56">
        <v>0.109375</v>
      </c>
      <c r="E40" s="56">
        <v>6.2146892655367235E-2</v>
      </c>
      <c r="F40" s="57">
        <v>9.5588235294117641E-2</v>
      </c>
      <c r="G40" s="19">
        <f>AVERAGE(C40:F40)</f>
        <v>9.6641013216040156E-2</v>
      </c>
    </row>
    <row r="41" spans="1:7" ht="24" x14ac:dyDescent="0.25">
      <c r="A41" s="53"/>
      <c r="B41" s="54" t="s">
        <v>25</v>
      </c>
      <c r="C41" s="55">
        <v>0.10580204778156997</v>
      </c>
      <c r="D41" s="56">
        <v>0.171875</v>
      </c>
      <c r="E41" s="56">
        <v>0.11299435028248589</v>
      </c>
      <c r="F41" s="57">
        <v>0.16911764705882354</v>
      </c>
      <c r="G41" s="19">
        <f>AVERAGE(C41:F41)</f>
        <v>0.13994726128071985</v>
      </c>
    </row>
    <row r="42" spans="1:7" ht="24" x14ac:dyDescent="0.25">
      <c r="A42" s="53"/>
      <c r="B42" s="54" t="s">
        <v>26</v>
      </c>
      <c r="C42" s="55">
        <v>3.4129692832764506E-2</v>
      </c>
      <c r="D42" s="56">
        <v>0.1796875</v>
      </c>
      <c r="E42" s="56">
        <v>6.7796610169491525E-2</v>
      </c>
      <c r="F42" s="57">
        <v>4.779411764705882E-2</v>
      </c>
      <c r="G42" s="19">
        <f>AVERAGE(C42:F42)</f>
        <v>8.2351980162328711E-2</v>
      </c>
    </row>
    <row r="43" spans="1:7" ht="24" x14ac:dyDescent="0.25">
      <c r="A43" s="53"/>
      <c r="B43" s="54" t="s">
        <v>27</v>
      </c>
      <c r="C43" s="55">
        <v>4.778156996587031E-2</v>
      </c>
      <c r="D43" s="56">
        <v>0.40625</v>
      </c>
      <c r="E43" s="56">
        <v>5.0847457627118647E-2</v>
      </c>
      <c r="F43" s="57">
        <v>6.25E-2</v>
      </c>
      <c r="G43" s="19">
        <f>AVERAGE(C43:F43)</f>
        <v>0.14184475689824724</v>
      </c>
    </row>
    <row r="44" spans="1:7" x14ac:dyDescent="0.25">
      <c r="A44" s="53" t="s">
        <v>28</v>
      </c>
      <c r="B44" s="54" t="s">
        <v>29</v>
      </c>
      <c r="C44" s="55">
        <v>0.21501706484641636</v>
      </c>
      <c r="D44" s="56">
        <v>0.2421875</v>
      </c>
      <c r="E44" s="56">
        <v>0.22033898305084743</v>
      </c>
      <c r="F44" s="57">
        <v>0.21691176470588236</v>
      </c>
      <c r="G44" s="19">
        <f>AVERAGE(C44:F44)</f>
        <v>0.22361382815078654</v>
      </c>
    </row>
    <row r="45" spans="1:7" x14ac:dyDescent="0.25">
      <c r="A45" s="53"/>
      <c r="B45" s="54" t="s">
        <v>30</v>
      </c>
      <c r="C45" s="55">
        <v>0.34470989761092158</v>
      </c>
      <c r="D45" s="56">
        <v>0.1953125</v>
      </c>
      <c r="E45" s="56">
        <v>0.2711864406779661</v>
      </c>
      <c r="F45" s="57">
        <v>0.25735294117647056</v>
      </c>
      <c r="G45" s="19">
        <f>AVERAGE(C45:F45)</f>
        <v>0.26714044486633953</v>
      </c>
    </row>
    <row r="46" spans="1:7" x14ac:dyDescent="0.25">
      <c r="A46" s="53"/>
      <c r="B46" s="54" t="s">
        <v>31</v>
      </c>
      <c r="C46" s="55">
        <v>0.41979522184300339</v>
      </c>
      <c r="D46" s="56">
        <v>0.21875</v>
      </c>
      <c r="E46" s="56">
        <v>0.43502824858757061</v>
      </c>
      <c r="F46" s="57">
        <v>0.30514705882352944</v>
      </c>
      <c r="G46" s="19">
        <f>AVERAGE(C46:F46)</f>
        <v>0.3446801323135259</v>
      </c>
    </row>
    <row r="47" spans="1:7" x14ac:dyDescent="0.25">
      <c r="A47" s="53"/>
      <c r="B47" s="54" t="s">
        <v>32</v>
      </c>
      <c r="C47" s="55">
        <v>0.39249146757679187</v>
      </c>
      <c r="D47" s="56">
        <v>0.1796875</v>
      </c>
      <c r="E47" s="56">
        <v>0.29943502824858759</v>
      </c>
      <c r="F47" s="57">
        <v>0.29779411764705882</v>
      </c>
      <c r="G47" s="19">
        <f>AVERAGE(C47:F47)</f>
        <v>0.29235202836810958</v>
      </c>
    </row>
    <row r="48" spans="1:7" x14ac:dyDescent="0.25">
      <c r="A48" s="53"/>
      <c r="B48" s="54" t="s">
        <v>33</v>
      </c>
      <c r="C48" s="55">
        <v>0.15699658703071673</v>
      </c>
      <c r="D48" s="56">
        <v>7.8125E-2</v>
      </c>
      <c r="E48" s="56">
        <v>0.14689265536723164</v>
      </c>
      <c r="F48" s="57">
        <v>0.11397058823529412</v>
      </c>
      <c r="G48" s="19">
        <f>AVERAGE(C48:F48)</f>
        <v>0.12399620765831061</v>
      </c>
    </row>
    <row r="49" spans="1:7" x14ac:dyDescent="0.25">
      <c r="A49" s="53"/>
      <c r="B49" s="54" t="s">
        <v>34</v>
      </c>
      <c r="C49" s="55">
        <v>0.25938566552901021</v>
      </c>
      <c r="D49" s="56">
        <v>0.3671875</v>
      </c>
      <c r="E49" s="56">
        <v>0.29378531073446329</v>
      </c>
      <c r="F49" s="57">
        <v>0.30882352941176472</v>
      </c>
      <c r="G49" s="19">
        <f>AVERAGE(C49:F49)</f>
        <v>0.30729550141880957</v>
      </c>
    </row>
    <row r="50" spans="1:7" x14ac:dyDescent="0.25">
      <c r="A50" s="53"/>
      <c r="B50" s="54" t="s">
        <v>35</v>
      </c>
      <c r="C50" s="55">
        <v>6.8259385665529013E-2</v>
      </c>
      <c r="D50" s="56">
        <v>0.2734375</v>
      </c>
      <c r="E50" s="56">
        <v>0.11299435028248589</v>
      </c>
      <c r="F50" s="57">
        <v>0.20220588235294121</v>
      </c>
      <c r="G50" s="19">
        <f>AVERAGE(C50:F50)</f>
        <v>0.16422427957523902</v>
      </c>
    </row>
    <row r="51" spans="1:7" x14ac:dyDescent="0.25">
      <c r="A51" s="53"/>
      <c r="B51" s="54" t="s">
        <v>36</v>
      </c>
      <c r="C51" s="55">
        <v>0.13651877133105803</v>
      </c>
      <c r="D51" s="56">
        <v>0.125</v>
      </c>
      <c r="E51" s="56">
        <v>0.20903954802259886</v>
      </c>
      <c r="F51" s="57">
        <v>0.1176470588235294</v>
      </c>
      <c r="G51" s="19">
        <f>AVERAGE(C51:F51)</f>
        <v>0.14705134454429658</v>
      </c>
    </row>
    <row r="52" spans="1:7" x14ac:dyDescent="0.25">
      <c r="A52" s="53"/>
      <c r="B52" s="54" t="s">
        <v>37</v>
      </c>
      <c r="C52" s="55">
        <v>0.19453924914675766</v>
      </c>
      <c r="D52" s="56">
        <v>0.15625</v>
      </c>
      <c r="E52" s="56">
        <v>0.22033898305084743</v>
      </c>
      <c r="F52" s="57">
        <v>0.20955882352941177</v>
      </c>
      <c r="G52" s="19">
        <f>AVERAGE(C52:F52)</f>
        <v>0.19517176393175423</v>
      </c>
    </row>
    <row r="53" spans="1:7" ht="24" x14ac:dyDescent="0.25">
      <c r="A53" s="53"/>
      <c r="B53" s="54" t="s">
        <v>38</v>
      </c>
      <c r="C53" s="55">
        <v>0.28327645051194539</v>
      </c>
      <c r="D53" s="56">
        <v>0.140625</v>
      </c>
      <c r="E53" s="56">
        <v>0.25423728813559321</v>
      </c>
      <c r="F53" s="57">
        <v>0.39705882352941174</v>
      </c>
      <c r="G53" s="19">
        <f>AVERAGE(C53:F53)</f>
        <v>0.26879939054423757</v>
      </c>
    </row>
    <row r="54" spans="1:7" x14ac:dyDescent="0.25">
      <c r="A54" s="53"/>
      <c r="B54" s="54" t="s">
        <v>39</v>
      </c>
      <c r="C54" s="55">
        <v>0.13651877133105803</v>
      </c>
      <c r="D54" s="56">
        <v>0.234375</v>
      </c>
      <c r="E54" s="56">
        <v>0.14124293785310735</v>
      </c>
      <c r="F54" s="57">
        <v>0.17279411764705879</v>
      </c>
      <c r="G54" s="19">
        <f>AVERAGE(C54:F54)</f>
        <v>0.17123270670780605</v>
      </c>
    </row>
    <row r="55" spans="1:7" x14ac:dyDescent="0.25">
      <c r="A55" s="53"/>
      <c r="B55" s="54" t="s">
        <v>40</v>
      </c>
      <c r="C55" s="55">
        <v>0.13651877133105803</v>
      </c>
      <c r="D55" s="56">
        <v>0.125</v>
      </c>
      <c r="E55" s="56">
        <v>0.15819209039548024</v>
      </c>
      <c r="F55" s="57">
        <v>9.1911764705882359E-2</v>
      </c>
      <c r="G55" s="19">
        <f>AVERAGE(C55:F55)</f>
        <v>0.12790565660810516</v>
      </c>
    </row>
    <row r="56" spans="1:7" x14ac:dyDescent="0.25">
      <c r="A56" s="53"/>
      <c r="B56" s="54" t="s">
        <v>41</v>
      </c>
      <c r="C56" s="55">
        <v>0.10238907849829351</v>
      </c>
      <c r="D56" s="56">
        <v>0.40625</v>
      </c>
      <c r="E56" s="56">
        <v>8.4745762711864389E-2</v>
      </c>
      <c r="F56" s="57">
        <v>0.17647058823529413</v>
      </c>
      <c r="G56" s="19">
        <f>AVERAGE(C56:F56)</f>
        <v>0.19246385736136301</v>
      </c>
    </row>
    <row r="57" spans="1:7" ht="24" x14ac:dyDescent="0.25">
      <c r="A57" s="53"/>
      <c r="B57" s="54" t="s">
        <v>42</v>
      </c>
      <c r="C57" s="55">
        <v>6.1433447098976107E-2</v>
      </c>
      <c r="D57" s="56">
        <v>0.109375</v>
      </c>
      <c r="E57" s="56">
        <v>8.4745762711864389E-2</v>
      </c>
      <c r="F57" s="57">
        <v>0.10661764705882354</v>
      </c>
      <c r="G57" s="19">
        <f>AVERAGE(C57:F57)</f>
        <v>9.0542964217416005E-2</v>
      </c>
    </row>
    <row r="58" spans="1:7" ht="24" x14ac:dyDescent="0.25">
      <c r="A58" s="53"/>
      <c r="B58" s="54" t="s">
        <v>43</v>
      </c>
      <c r="C58" s="55">
        <v>0.27303754266211605</v>
      </c>
      <c r="D58" s="56">
        <v>0.3359375</v>
      </c>
      <c r="E58" s="56">
        <v>0.23163841807909605</v>
      </c>
      <c r="F58" s="57">
        <v>0.28676470588235292</v>
      </c>
      <c r="G58" s="19">
        <f>AVERAGE(C58:F58)</f>
        <v>0.28184454165589123</v>
      </c>
    </row>
    <row r="59" spans="1:7" ht="24" x14ac:dyDescent="0.25">
      <c r="A59" s="53"/>
      <c r="B59" s="54" t="s">
        <v>44</v>
      </c>
      <c r="C59" s="55">
        <v>0.39931740614334471</v>
      </c>
      <c r="D59" s="56">
        <v>0.203125</v>
      </c>
      <c r="E59" s="56">
        <v>0.32768361581920902</v>
      </c>
      <c r="F59" s="57">
        <v>0.31985294117647056</v>
      </c>
      <c r="G59" s="19">
        <f>AVERAGE(C59:F59)</f>
        <v>0.31249474078475603</v>
      </c>
    </row>
    <row r="60" spans="1:7" ht="24" x14ac:dyDescent="0.25">
      <c r="A60" s="53" t="s">
        <v>64</v>
      </c>
      <c r="B60" s="54" t="s">
        <v>65</v>
      </c>
      <c r="C60" s="55">
        <v>6.8259385665529013E-2</v>
      </c>
      <c r="D60" s="56">
        <v>0.1953125</v>
      </c>
      <c r="E60" s="56">
        <v>8.4745762711864389E-2</v>
      </c>
      <c r="F60" s="57">
        <v>0.11397058823529412</v>
      </c>
      <c r="G60" s="19">
        <f>AVERAGE(C60:F60)</f>
        <v>0.11557205915317188</v>
      </c>
    </row>
    <row r="61" spans="1:7" ht="24" x14ac:dyDescent="0.25">
      <c r="A61" s="53"/>
      <c r="B61" s="54" t="s">
        <v>66</v>
      </c>
      <c r="C61" s="55">
        <v>0.13993174061433447</v>
      </c>
      <c r="D61" s="56">
        <v>0.265625</v>
      </c>
      <c r="E61" s="56">
        <v>0.20338983050847459</v>
      </c>
      <c r="F61" s="57">
        <v>0.20955882352941177</v>
      </c>
      <c r="G61" s="19">
        <f>AVERAGE(C61:F61)</f>
        <v>0.20462634866305521</v>
      </c>
    </row>
    <row r="62" spans="1:7" ht="24" x14ac:dyDescent="0.25">
      <c r="A62" s="53"/>
      <c r="B62" s="54" t="s">
        <v>67</v>
      </c>
      <c r="C62" s="55">
        <v>5.8020477815699661E-2</v>
      </c>
      <c r="D62" s="56">
        <v>2.34375E-2</v>
      </c>
      <c r="E62" s="56">
        <v>5.6497175141242945E-2</v>
      </c>
      <c r="F62" s="57">
        <v>7.720588235294118E-2</v>
      </c>
      <c r="G62" s="19">
        <f>AVERAGE(C62:F62)</f>
        <v>5.3790258827470946E-2</v>
      </c>
    </row>
    <row r="63" spans="1:7" ht="24" x14ac:dyDescent="0.25">
      <c r="A63" s="53"/>
      <c r="B63" s="54" t="s">
        <v>68</v>
      </c>
      <c r="C63" s="55">
        <v>0.24232081911262798</v>
      </c>
      <c r="D63" s="56">
        <v>0.140625</v>
      </c>
      <c r="E63" s="56">
        <v>0.2655367231638418</v>
      </c>
      <c r="F63" s="57">
        <v>0.22426470588235292</v>
      </c>
      <c r="G63" s="19">
        <f>AVERAGE(C63:F63)</f>
        <v>0.21818681203970566</v>
      </c>
    </row>
    <row r="64" spans="1:7" ht="24" x14ac:dyDescent="0.25">
      <c r="A64" s="53"/>
      <c r="B64" s="54" t="s">
        <v>69</v>
      </c>
      <c r="C64" s="55">
        <v>0.34812286689419802</v>
      </c>
      <c r="D64" s="56">
        <v>0.1328125</v>
      </c>
      <c r="E64" s="56">
        <v>0.33333333333333326</v>
      </c>
      <c r="F64" s="57">
        <v>0.23897058823529413</v>
      </c>
      <c r="G64" s="19">
        <f>AVERAGE(C64:F64)</f>
        <v>0.26330982211570636</v>
      </c>
    </row>
    <row r="65" spans="1:7" ht="24" x14ac:dyDescent="0.25">
      <c r="A65" s="53"/>
      <c r="B65" s="54" t="s">
        <v>70</v>
      </c>
      <c r="C65" s="55">
        <v>0.27986348122866894</v>
      </c>
      <c r="D65" s="56">
        <v>0.1015625</v>
      </c>
      <c r="E65" s="56">
        <v>0.21468926553672316</v>
      </c>
      <c r="F65" s="57">
        <v>0.19117647058823528</v>
      </c>
      <c r="G65" s="19">
        <f>AVERAGE(C65:F65)</f>
        <v>0.19682292933840684</v>
      </c>
    </row>
    <row r="66" spans="1:7" ht="24" x14ac:dyDescent="0.25">
      <c r="A66" s="53"/>
      <c r="B66" s="54" t="s">
        <v>71</v>
      </c>
      <c r="C66" s="55">
        <v>0.36177474402730375</v>
      </c>
      <c r="D66" s="56">
        <v>0.1484375</v>
      </c>
      <c r="E66" s="56">
        <v>0.42372881355932202</v>
      </c>
      <c r="F66" s="57">
        <v>0.25367647058823528</v>
      </c>
      <c r="G66" s="19">
        <f>AVERAGE(C66:F66)</f>
        <v>0.29690438204371528</v>
      </c>
    </row>
    <row r="67" spans="1:7" ht="24" x14ac:dyDescent="0.25">
      <c r="A67" s="53"/>
      <c r="B67" s="54" t="s">
        <v>72</v>
      </c>
      <c r="C67" s="55">
        <v>0.30716723549488056</v>
      </c>
      <c r="D67" s="56">
        <v>0.125</v>
      </c>
      <c r="E67" s="56">
        <v>0.21468926553672316</v>
      </c>
      <c r="F67" s="57">
        <v>0.18382352941176472</v>
      </c>
      <c r="G67" s="19">
        <f>AVERAGE(C67:F67)</f>
        <v>0.20767000761084212</v>
      </c>
    </row>
    <row r="68" spans="1:7" ht="24" x14ac:dyDescent="0.25">
      <c r="A68" s="53"/>
      <c r="B68" s="54" t="s">
        <v>73</v>
      </c>
      <c r="C68" s="55">
        <v>0.26621160409556316</v>
      </c>
      <c r="D68" s="56">
        <v>7.8125E-2</v>
      </c>
      <c r="E68" s="56">
        <v>0.20338983050847459</v>
      </c>
      <c r="F68" s="57">
        <v>0.10294117647058823</v>
      </c>
      <c r="G68" s="19">
        <f>AVERAGE(C68:F68)</f>
        <v>0.1626669027686565</v>
      </c>
    </row>
    <row r="69" spans="1:7" ht="24" x14ac:dyDescent="0.25">
      <c r="A69" s="53"/>
      <c r="B69" s="54" t="s">
        <v>74</v>
      </c>
      <c r="C69" s="55">
        <v>0.32081911262798635</v>
      </c>
      <c r="D69" s="56">
        <v>0.1484375</v>
      </c>
      <c r="E69" s="56">
        <v>0.2655367231638418</v>
      </c>
      <c r="F69" s="57">
        <v>0.19485294117647059</v>
      </c>
      <c r="G69" s="19">
        <f>AVERAGE(C69:F69)</f>
        <v>0.23241156924207468</v>
      </c>
    </row>
    <row r="70" spans="1:7" ht="24" x14ac:dyDescent="0.25">
      <c r="A70" s="53"/>
      <c r="B70" s="54" t="s">
        <v>75</v>
      </c>
      <c r="C70" s="55">
        <v>0.10580204778156997</v>
      </c>
      <c r="D70" s="56">
        <v>0.1796875</v>
      </c>
      <c r="E70" s="56">
        <v>9.6045197740112997E-2</v>
      </c>
      <c r="F70" s="57">
        <v>0.10294117647058823</v>
      </c>
      <c r="G70" s="19">
        <f>AVERAGE(C70:F70)</f>
        <v>0.1211189804980678</v>
      </c>
    </row>
    <row r="71" spans="1:7" ht="24" x14ac:dyDescent="0.25">
      <c r="A71" s="53"/>
      <c r="B71" s="54" t="s">
        <v>76</v>
      </c>
      <c r="C71" s="55">
        <v>8.8737201365187715E-2</v>
      </c>
      <c r="D71" s="56">
        <v>0.1328125</v>
      </c>
      <c r="E71" s="56">
        <v>9.6045197740112997E-2</v>
      </c>
      <c r="F71" s="57">
        <v>0.11397058823529412</v>
      </c>
      <c r="G71" s="19">
        <f>AVERAGE(C71:F71)</f>
        <v>0.1078913718351487</v>
      </c>
    </row>
    <row r="72" spans="1:7" ht="24" x14ac:dyDescent="0.25">
      <c r="A72" s="53"/>
      <c r="B72" s="54" t="s">
        <v>77</v>
      </c>
      <c r="C72" s="55">
        <v>0.24232081911262798</v>
      </c>
      <c r="D72" s="56">
        <v>0.3671875</v>
      </c>
      <c r="E72" s="56">
        <v>0.1807909604519774</v>
      </c>
      <c r="F72" s="57">
        <v>0.36029411764705882</v>
      </c>
      <c r="G72" s="19">
        <f>AVERAGE(C72:F72)</f>
        <v>0.28764834930291605</v>
      </c>
    </row>
    <row r="73" spans="1:7" ht="24" x14ac:dyDescent="0.25">
      <c r="A73" s="53"/>
      <c r="B73" s="54" t="s">
        <v>78</v>
      </c>
      <c r="C73" s="55">
        <v>0.11945392491467575</v>
      </c>
      <c r="D73" s="56">
        <v>0.1484375</v>
      </c>
      <c r="E73" s="56">
        <v>0.1751412429378531</v>
      </c>
      <c r="F73" s="57">
        <v>0.13235294117647059</v>
      </c>
      <c r="G73" s="19">
        <f>AVERAGE(C73:F73)</f>
        <v>0.14384640225724987</v>
      </c>
    </row>
    <row r="74" spans="1:7" ht="24" x14ac:dyDescent="0.25">
      <c r="A74" s="53"/>
      <c r="B74" s="54" t="s">
        <v>79</v>
      </c>
      <c r="C74" s="55">
        <v>0.27986348122866894</v>
      </c>
      <c r="D74" s="56">
        <v>0.390625</v>
      </c>
      <c r="E74" s="56">
        <v>0.2824858757062147</v>
      </c>
      <c r="F74" s="57">
        <v>0.41176470588235292</v>
      </c>
      <c r="G74" s="19">
        <f>AVERAGE(C74:F74)</f>
        <v>0.34118476570430911</v>
      </c>
    </row>
    <row r="75" spans="1:7" ht="24" x14ac:dyDescent="0.25">
      <c r="A75" s="53"/>
      <c r="B75" s="54" t="s">
        <v>80</v>
      </c>
      <c r="C75" s="55">
        <v>6.4846416382252553E-2</v>
      </c>
      <c r="D75" s="56">
        <v>0.28125</v>
      </c>
      <c r="E75" s="56">
        <v>0.11864406779661017</v>
      </c>
      <c r="F75" s="57">
        <v>0.22058823529411764</v>
      </c>
      <c r="G75" s="19">
        <f>AVERAGE(C75:F75)</f>
        <v>0.17133217986824509</v>
      </c>
    </row>
    <row r="76" spans="1:7" ht="24" x14ac:dyDescent="0.25">
      <c r="A76" s="53"/>
      <c r="B76" s="54" t="s">
        <v>81</v>
      </c>
      <c r="C76" s="55">
        <v>0.12969283276450511</v>
      </c>
      <c r="D76" s="56">
        <v>0.3515625</v>
      </c>
      <c r="E76" s="56">
        <v>0.12994350282485875</v>
      </c>
      <c r="F76" s="57">
        <v>0.29411764705882354</v>
      </c>
      <c r="G76" s="19">
        <f>AVERAGE(C76:F76)</f>
        <v>0.22632912066204686</v>
      </c>
    </row>
    <row r="77" spans="1:7" ht="24" x14ac:dyDescent="0.25">
      <c r="A77" s="53"/>
      <c r="B77" s="54" t="s">
        <v>82</v>
      </c>
      <c r="C77" s="55">
        <v>0.20819112627986347</v>
      </c>
      <c r="D77" s="56">
        <v>0.3046875</v>
      </c>
      <c r="E77" s="56">
        <v>0.16384180790960451</v>
      </c>
      <c r="F77" s="57">
        <v>0.26838235294117646</v>
      </c>
      <c r="G77" s="19">
        <f>AVERAGE(C77:F77)</f>
        <v>0.23627569678266108</v>
      </c>
    </row>
    <row r="78" spans="1:7" x14ac:dyDescent="0.25">
      <c r="A78" s="53" t="s">
        <v>83</v>
      </c>
      <c r="B78" s="54" t="s">
        <v>84</v>
      </c>
      <c r="C78" s="55">
        <v>0.11301369863013697</v>
      </c>
      <c r="D78" s="56">
        <v>0.2265625</v>
      </c>
      <c r="E78" s="56">
        <v>0.14124293785310735</v>
      </c>
      <c r="F78" s="57">
        <v>0.13432835820895522</v>
      </c>
      <c r="G78" s="19">
        <f>AVERAGE(C78:F78)</f>
        <v>0.15378687367304988</v>
      </c>
    </row>
    <row r="79" spans="1:7" x14ac:dyDescent="0.25">
      <c r="A79" s="53"/>
      <c r="B79" s="54" t="s">
        <v>85</v>
      </c>
      <c r="C79" s="55">
        <v>0.13356164383561644</v>
      </c>
      <c r="D79" s="56">
        <v>0.3359375</v>
      </c>
      <c r="E79" s="56">
        <v>0.11299435028248589</v>
      </c>
      <c r="F79" s="57">
        <v>0.19402985074626866</v>
      </c>
      <c r="G79" s="19">
        <f>AVERAGE(C79:F79)</f>
        <v>0.19413083621609276</v>
      </c>
    </row>
    <row r="80" spans="1:7" x14ac:dyDescent="0.25">
      <c r="A80" s="53"/>
      <c r="B80" s="54" t="s">
        <v>86</v>
      </c>
      <c r="C80" s="55">
        <v>0.13356164383561644</v>
      </c>
      <c r="D80" s="56">
        <v>0.21875</v>
      </c>
      <c r="E80" s="56">
        <v>0.10169491525423729</v>
      </c>
      <c r="F80" s="57">
        <v>0.17910447761194029</v>
      </c>
      <c r="G80" s="19">
        <f>AVERAGE(C80:F80)</f>
        <v>0.15827775917544851</v>
      </c>
    </row>
    <row r="81" spans="1:7" x14ac:dyDescent="0.25">
      <c r="A81" s="53"/>
      <c r="B81" s="54" t="s">
        <v>87</v>
      </c>
      <c r="C81" s="55">
        <v>0.3458904109589041</v>
      </c>
      <c r="D81" s="56">
        <v>0.109375</v>
      </c>
      <c r="E81" s="56">
        <v>0.29943502824858759</v>
      </c>
      <c r="F81" s="57">
        <v>0.2388059701492537</v>
      </c>
      <c r="G81" s="19">
        <f>AVERAGE(C81:F81)</f>
        <v>0.24837660233918635</v>
      </c>
    </row>
    <row r="82" spans="1:7" ht="24" x14ac:dyDescent="0.25">
      <c r="A82" s="53"/>
      <c r="B82" s="54" t="s">
        <v>88</v>
      </c>
      <c r="C82" s="55">
        <v>0.21232876712328769</v>
      </c>
      <c r="D82" s="56">
        <v>7.03125E-2</v>
      </c>
      <c r="E82" s="56">
        <v>0.1751412429378531</v>
      </c>
      <c r="F82" s="57">
        <v>0.12686567164179105</v>
      </c>
      <c r="G82" s="19">
        <f>AVERAGE(C82:F82)</f>
        <v>0.14616204542573297</v>
      </c>
    </row>
    <row r="83" spans="1:7" ht="24" x14ac:dyDescent="0.25">
      <c r="A83" s="53"/>
      <c r="B83" s="54" t="s">
        <v>89</v>
      </c>
      <c r="C83" s="55">
        <v>0.2226027397260274</v>
      </c>
      <c r="D83" s="56">
        <v>0.1171875</v>
      </c>
      <c r="E83" s="56">
        <v>0.22598870056497178</v>
      </c>
      <c r="F83" s="57">
        <v>0.19029850746268656</v>
      </c>
      <c r="G83" s="19">
        <f>AVERAGE(C83:F83)</f>
        <v>0.18901936193842145</v>
      </c>
    </row>
    <row r="84" spans="1:7" x14ac:dyDescent="0.25">
      <c r="A84" s="53"/>
      <c r="B84" s="54" t="s">
        <v>90</v>
      </c>
      <c r="C84" s="55">
        <v>0.2910958904109589</v>
      </c>
      <c r="D84" s="56">
        <v>0.109375</v>
      </c>
      <c r="E84" s="56">
        <v>0.2655367231638418</v>
      </c>
      <c r="F84" s="57">
        <v>0.16044776119402987</v>
      </c>
      <c r="G84" s="19">
        <f>AVERAGE(C84:F84)</f>
        <v>0.20661384369220764</v>
      </c>
    </row>
    <row r="85" spans="1:7" x14ac:dyDescent="0.25">
      <c r="A85" s="53"/>
      <c r="B85" s="54" t="s">
        <v>91</v>
      </c>
      <c r="C85" s="55">
        <v>0.1404109589041096</v>
      </c>
      <c r="D85" s="56">
        <v>7.03125E-2</v>
      </c>
      <c r="E85" s="56">
        <v>0.11864406779661017</v>
      </c>
      <c r="F85" s="57">
        <v>0.10074626865671642</v>
      </c>
      <c r="G85" s="19">
        <f>AVERAGE(C85:F85)</f>
        <v>0.10752844883935905</v>
      </c>
    </row>
    <row r="86" spans="1:7" x14ac:dyDescent="0.25">
      <c r="A86" s="53"/>
      <c r="B86" s="54" t="s">
        <v>92</v>
      </c>
      <c r="C86" s="55">
        <v>0.20205479452054795</v>
      </c>
      <c r="D86" s="56">
        <v>0.1640625</v>
      </c>
      <c r="E86" s="56">
        <v>0.20903954802259886</v>
      </c>
      <c r="F86" s="57">
        <v>0.17164179104477612</v>
      </c>
      <c r="G86" s="19">
        <f>AVERAGE(C86:F86)</f>
        <v>0.18669965839698072</v>
      </c>
    </row>
    <row r="87" spans="1:7" x14ac:dyDescent="0.25">
      <c r="A87" s="53"/>
      <c r="B87" s="54" t="s">
        <v>93</v>
      </c>
      <c r="C87" s="55">
        <v>0.25684931506849318</v>
      </c>
      <c r="D87" s="56">
        <v>0.1171875</v>
      </c>
      <c r="E87" s="56">
        <v>0.29943502824858759</v>
      </c>
      <c r="F87" s="57">
        <v>0.22761194029850745</v>
      </c>
      <c r="G87" s="19">
        <f>AVERAGE(C87:F87)</f>
        <v>0.22527094590389707</v>
      </c>
    </row>
    <row r="88" spans="1:7" x14ac:dyDescent="0.25">
      <c r="A88" s="53"/>
      <c r="B88" s="54" t="s">
        <v>94</v>
      </c>
      <c r="C88" s="55">
        <v>0.1815068493150685</v>
      </c>
      <c r="D88" s="56">
        <v>0.2734375</v>
      </c>
      <c r="E88" s="56">
        <v>0.19774011299435026</v>
      </c>
      <c r="F88" s="57">
        <v>0.26119402985074625</v>
      </c>
      <c r="G88" s="19">
        <f>AVERAGE(C88:F88)</f>
        <v>0.22846962304004126</v>
      </c>
    </row>
    <row r="89" spans="1:7" ht="24" x14ac:dyDescent="0.25">
      <c r="A89" s="53"/>
      <c r="B89" s="54" t="s">
        <v>95</v>
      </c>
      <c r="C89" s="55">
        <v>0.17123287671232876</v>
      </c>
      <c r="D89" s="56">
        <v>0.1640625</v>
      </c>
      <c r="E89" s="56">
        <v>0.12429378531073447</v>
      </c>
      <c r="F89" s="57">
        <v>0.13059701492537312</v>
      </c>
      <c r="G89" s="19">
        <f>AVERAGE(C89:F89)</f>
        <v>0.14754654423710911</v>
      </c>
    </row>
    <row r="90" spans="1:7" ht="24" x14ac:dyDescent="0.25">
      <c r="A90" s="53"/>
      <c r="B90" s="54" t="s">
        <v>96</v>
      </c>
      <c r="C90" s="55">
        <v>0.13356164383561644</v>
      </c>
      <c r="D90" s="56">
        <v>0.203125</v>
      </c>
      <c r="E90" s="56">
        <v>0.12429378531073447</v>
      </c>
      <c r="F90" s="57">
        <v>0.16791044776119401</v>
      </c>
      <c r="G90" s="19">
        <f>AVERAGE(C90:F90)</f>
        <v>0.15722271922688624</v>
      </c>
    </row>
    <row r="91" spans="1:7" x14ac:dyDescent="0.25">
      <c r="A91" s="53"/>
      <c r="B91" s="54" t="s">
        <v>97</v>
      </c>
      <c r="C91" s="55">
        <v>0.22945205479452058</v>
      </c>
      <c r="D91" s="56">
        <v>0.2734375</v>
      </c>
      <c r="E91" s="56">
        <v>0.24858757062146894</v>
      </c>
      <c r="F91" s="57">
        <v>0.29850746268656714</v>
      </c>
      <c r="G91" s="19">
        <f>AVERAGE(C91:F91)</f>
        <v>0.26249614702563917</v>
      </c>
    </row>
    <row r="92" spans="1:7" x14ac:dyDescent="0.25">
      <c r="A92" s="53"/>
      <c r="B92" s="54" t="s">
        <v>98</v>
      </c>
      <c r="C92" s="55">
        <v>0.24315068493150688</v>
      </c>
      <c r="D92" s="56">
        <v>0.296875</v>
      </c>
      <c r="E92" s="56">
        <v>0.25423728813559321</v>
      </c>
      <c r="F92" s="57">
        <v>0.32835820895522388</v>
      </c>
      <c r="G92" s="19">
        <f>AVERAGE(C92:F92)</f>
        <v>0.28065529550558099</v>
      </c>
    </row>
    <row r="93" spans="1:7" x14ac:dyDescent="0.25">
      <c r="A93" s="53"/>
      <c r="B93" s="54" t="s">
        <v>99</v>
      </c>
      <c r="C93" s="55">
        <v>0.1815068493150685</v>
      </c>
      <c r="D93" s="56">
        <v>0.265625</v>
      </c>
      <c r="E93" s="56">
        <v>0.23728813559322035</v>
      </c>
      <c r="F93" s="57">
        <v>0.28731343283582089</v>
      </c>
      <c r="G93" s="19">
        <f>AVERAGE(C93:F93)</f>
        <v>0.24293335443602743</v>
      </c>
    </row>
    <row r="94" spans="1:7" ht="15.75" thickBot="1" x14ac:dyDescent="0.3">
      <c r="A94" s="58"/>
      <c r="B94" s="59" t="s">
        <v>100</v>
      </c>
      <c r="C94" s="60">
        <v>0.13356164383561644</v>
      </c>
      <c r="D94" s="61">
        <v>0.296875</v>
      </c>
      <c r="E94" s="61">
        <v>0.14124293785310735</v>
      </c>
      <c r="F94" s="62">
        <v>0.20522388059701493</v>
      </c>
      <c r="G94" s="19">
        <f>AVERAGE(C94:F94)</f>
        <v>0.19422586557143467</v>
      </c>
    </row>
    <row r="95" spans="1:7" ht="15.75" thickTop="1" x14ac:dyDescent="0.25">
      <c r="C95" s="20">
        <f>AVERAGE(C6:C94)</f>
        <v>0.20425376164688239</v>
      </c>
      <c r="D95" s="20">
        <f>AVERAGE(D6:D94)</f>
        <v>0.1975070224719101</v>
      </c>
      <c r="E95" s="20">
        <f>AVERAGE(E6:E94)</f>
        <v>0.1995175522122771</v>
      </c>
      <c r="F95" s="20">
        <f>AVERAGE(F6:F94)</f>
        <v>0.20396612443400977</v>
      </c>
      <c r="G95" s="20">
        <f>AVERAGE(G6:G94)</f>
        <v>0.20131111519126985</v>
      </c>
    </row>
    <row r="98" spans="1:6" ht="15.75" thickBot="1" x14ac:dyDescent="0.3"/>
    <row r="99" spans="1:6" ht="15.75" thickTop="1" x14ac:dyDescent="0.25">
      <c r="A99" s="33"/>
      <c r="B99" s="34"/>
      <c r="C99" s="35" t="s">
        <v>1</v>
      </c>
      <c r="D99" s="36"/>
      <c r="E99" s="36"/>
      <c r="F99" s="37"/>
    </row>
    <row r="100" spans="1:6" ht="36.75" x14ac:dyDescent="0.25">
      <c r="A100" s="38"/>
      <c r="B100" s="39"/>
      <c r="C100" s="40" t="s">
        <v>2</v>
      </c>
      <c r="D100" s="41" t="s">
        <v>3</v>
      </c>
      <c r="E100" s="41" t="s">
        <v>4</v>
      </c>
      <c r="F100" s="42" t="s">
        <v>5</v>
      </c>
    </row>
    <row r="101" spans="1:6" ht="25.5" thickBot="1" x14ac:dyDescent="0.3">
      <c r="A101" s="43"/>
      <c r="B101" s="44"/>
      <c r="C101" s="45" t="s">
        <v>6</v>
      </c>
      <c r="D101" s="46" t="s">
        <v>6</v>
      </c>
      <c r="E101" s="46" t="s">
        <v>6</v>
      </c>
      <c r="F101" s="47" t="s">
        <v>6</v>
      </c>
    </row>
    <row r="102" spans="1:6" ht="24.75" thickTop="1" x14ac:dyDescent="0.25">
      <c r="A102" s="48" t="s">
        <v>45</v>
      </c>
      <c r="B102" s="49" t="s">
        <v>46</v>
      </c>
      <c r="C102" s="50">
        <f>C6 -($G6*C$95/$G$95)</f>
        <v>0.11203458430567043</v>
      </c>
      <c r="D102" s="51">
        <f t="shared" ref="D102:F102" si="0">D6 -($G6*D$95/$G$95)</f>
        <v>-9.0293536290318499E-2</v>
      </c>
      <c r="E102" s="51">
        <f t="shared" si="0"/>
        <v>1.8813682802911902E-2</v>
      </c>
      <c r="F102" s="52">
        <f t="shared" si="0"/>
        <v>-4.0554730818263773E-2</v>
      </c>
    </row>
    <row r="103" spans="1:6" ht="24" x14ac:dyDescent="0.25">
      <c r="A103" s="53"/>
      <c r="B103" s="54" t="s">
        <v>47</v>
      </c>
      <c r="C103" s="55">
        <f t="shared" ref="C103:F103" si="1">C7 -($G7*C$95/$G$95)</f>
        <v>-5.8789928730770546E-3</v>
      </c>
      <c r="D103" s="56">
        <f t="shared" si="1"/>
        <v>3.39763356022664E-2</v>
      </c>
      <c r="E103" s="56">
        <f t="shared" si="1"/>
        <v>-1.5997951743542627E-2</v>
      </c>
      <c r="F103" s="57">
        <f t="shared" si="1"/>
        <v>-1.2099390985646691E-2</v>
      </c>
    </row>
    <row r="104" spans="1:6" ht="24" x14ac:dyDescent="0.25">
      <c r="A104" s="53"/>
      <c r="B104" s="54" t="s">
        <v>48</v>
      </c>
      <c r="C104" s="55">
        <f t="shared" ref="C104:F104" si="2">C8 -($G8*C$95/$G$95)</f>
        <v>-8.720540264279969E-2</v>
      </c>
      <c r="D104" s="56">
        <f t="shared" si="2"/>
        <v>0.14910084614737912</v>
      </c>
      <c r="E104" s="56">
        <f t="shared" si="2"/>
        <v>-6.543410719780246E-2</v>
      </c>
      <c r="F104" s="57">
        <f t="shared" si="2"/>
        <v>3.5386636932230875E-3</v>
      </c>
    </row>
    <row r="105" spans="1:6" ht="24" x14ac:dyDescent="0.25">
      <c r="A105" s="53"/>
      <c r="B105" s="54" t="s">
        <v>49</v>
      </c>
      <c r="C105" s="55">
        <f t="shared" ref="C105:F105" si="3">C9 -($G9*C$95/$G$95)</f>
        <v>-7.5978338105629872E-2</v>
      </c>
      <c r="D105" s="56">
        <f t="shared" si="3"/>
        <v>0.14002426650358654</v>
      </c>
      <c r="E105" s="56">
        <f t="shared" si="3"/>
        <v>-3.2988518489745516E-2</v>
      </c>
      <c r="F105" s="57">
        <f t="shared" si="3"/>
        <v>-3.1057409908211153E-2</v>
      </c>
    </row>
    <row r="106" spans="1:6" ht="24" x14ac:dyDescent="0.25">
      <c r="A106" s="53"/>
      <c r="B106" s="54" t="s">
        <v>50</v>
      </c>
      <c r="C106" s="55">
        <f t="shared" ref="C106:F106" si="4">C10 -($G10*C$95/$G$95)</f>
        <v>-1.67865847101486E-2</v>
      </c>
      <c r="D106" s="56">
        <f t="shared" si="4"/>
        <v>3.1504317293567063E-2</v>
      </c>
      <c r="E106" s="56">
        <f t="shared" si="4"/>
        <v>9.0277786929595094E-3</v>
      </c>
      <c r="F106" s="57">
        <f t="shared" si="4"/>
        <v>-2.3745511276377862E-2</v>
      </c>
    </row>
    <row r="107" spans="1:6" ht="24" x14ac:dyDescent="0.25">
      <c r="A107" s="53"/>
      <c r="B107" s="54" t="s">
        <v>51</v>
      </c>
      <c r="C107" s="55">
        <f t="shared" ref="C107:F107" si="5">C11 -($G11*C$95/$G$95)</f>
        <v>4.1019472751850916E-2</v>
      </c>
      <c r="D107" s="56">
        <f t="shared" si="5"/>
        <v>-6.2920267468098146E-2</v>
      </c>
      <c r="E107" s="56">
        <f t="shared" si="5"/>
        <v>5.1038103494072062E-2</v>
      </c>
      <c r="F107" s="57">
        <f t="shared" si="5"/>
        <v>-2.9137308777824611E-2</v>
      </c>
    </row>
    <row r="108" spans="1:6" ht="24" x14ac:dyDescent="0.25">
      <c r="A108" s="53"/>
      <c r="B108" s="54" t="s">
        <v>52</v>
      </c>
      <c r="C108" s="55">
        <f t="shared" ref="C108:F108" si="6">C12 -($G12*C$95/$G$95)</f>
        <v>-4.0876446892860005E-2</v>
      </c>
      <c r="D108" s="56">
        <f t="shared" si="6"/>
        <v>7.4156550852217867E-2</v>
      </c>
      <c r="E108" s="56">
        <f t="shared" si="6"/>
        <v>-1.6209724961580324E-2</v>
      </c>
      <c r="F108" s="57">
        <f t="shared" si="6"/>
        <v>-1.7070378997777524E-2</v>
      </c>
    </row>
    <row r="109" spans="1:6" ht="24" x14ac:dyDescent="0.25">
      <c r="A109" s="53"/>
      <c r="B109" s="54" t="s">
        <v>53</v>
      </c>
      <c r="C109" s="55">
        <f t="shared" ref="C109:F109" si="7">C13 -($G13*C$95/$G$95)</f>
        <v>-4.6131598223144048E-2</v>
      </c>
      <c r="D109" s="56">
        <f t="shared" si="7"/>
        <v>3.748912786296911E-2</v>
      </c>
      <c r="E109" s="56">
        <f t="shared" si="7"/>
        <v>-1.4955364480140843E-2</v>
      </c>
      <c r="F109" s="57">
        <f t="shared" si="7"/>
        <v>2.3597834840315843E-2</v>
      </c>
    </row>
    <row r="110" spans="1:6" ht="24" x14ac:dyDescent="0.25">
      <c r="A110" s="53"/>
      <c r="B110" s="54" t="s">
        <v>54</v>
      </c>
      <c r="C110" s="55">
        <f t="shared" ref="C110:F110" si="8">C14 -($G14*C$95/$G$95)</f>
        <v>2.9019808088975613E-2</v>
      </c>
      <c r="D110" s="56">
        <f t="shared" si="8"/>
        <v>-8.4015346338931929E-2</v>
      </c>
      <c r="E110" s="56">
        <f t="shared" si="8"/>
        <v>4.3006378170652365E-2</v>
      </c>
      <c r="F110" s="57">
        <f t="shared" si="8"/>
        <v>1.1989160079303979E-2</v>
      </c>
    </row>
    <row r="111" spans="1:6" ht="24" x14ac:dyDescent="0.25">
      <c r="A111" s="53"/>
      <c r="B111" s="54" t="s">
        <v>55</v>
      </c>
      <c r="C111" s="55">
        <f t="shared" ref="C111:F111" si="9">C15 -($G15*C$95/$G$95)</f>
        <v>-3.3369840673393436E-3</v>
      </c>
      <c r="D111" s="56">
        <f t="shared" si="9"/>
        <v>-5.0583759671179784E-2</v>
      </c>
      <c r="E111" s="56">
        <f t="shared" si="9"/>
        <v>5.3365853482098269E-2</v>
      </c>
      <c r="F111" s="57">
        <f t="shared" si="9"/>
        <v>5.5489025642074807E-4</v>
      </c>
    </row>
    <row r="112" spans="1:6" ht="24" x14ac:dyDescent="0.25">
      <c r="A112" s="53"/>
      <c r="B112" s="54" t="s">
        <v>56</v>
      </c>
      <c r="C112" s="55">
        <f t="shared" ref="C112:F112" si="10">C16 -($G16*C$95/$G$95)</f>
        <v>-3.7037187644957476E-2</v>
      </c>
      <c r="D112" s="56">
        <f t="shared" si="10"/>
        <v>5.8534832222475408E-2</v>
      </c>
      <c r="E112" s="56">
        <f t="shared" si="10"/>
        <v>-4.07839368677195E-2</v>
      </c>
      <c r="F112" s="57">
        <f t="shared" si="10"/>
        <v>1.9286292290201623E-2</v>
      </c>
    </row>
    <row r="113" spans="1:6" ht="24" x14ac:dyDescent="0.25">
      <c r="A113" s="53"/>
      <c r="B113" s="54" t="s">
        <v>57</v>
      </c>
      <c r="C113" s="55">
        <f t="shared" ref="C113:F113" si="11">C17 -($G17*C$95/$G$95)</f>
        <v>4.4576461798216893E-2</v>
      </c>
      <c r="D113" s="56">
        <f t="shared" si="11"/>
        <v>-7.4434059072484848E-2</v>
      </c>
      <c r="E113" s="56">
        <f t="shared" si="11"/>
        <v>-3.4604386719321312E-3</v>
      </c>
      <c r="F113" s="57">
        <f t="shared" si="11"/>
        <v>3.3318035946200086E-2</v>
      </c>
    </row>
    <row r="114" spans="1:6" ht="24" x14ac:dyDescent="0.25">
      <c r="A114" s="53"/>
      <c r="B114" s="54" t="s">
        <v>58</v>
      </c>
      <c r="C114" s="55">
        <f t="shared" ref="C114:F114" si="12">C18 -($G18*C$95/$G$95)</f>
        <v>4.1972441571679453E-2</v>
      </c>
      <c r="D114" s="56">
        <f t="shared" si="12"/>
        <v>-5.418627631613443E-2</v>
      </c>
      <c r="E114" s="56">
        <f t="shared" si="12"/>
        <v>2.9370104941403186E-2</v>
      </c>
      <c r="F114" s="57">
        <f t="shared" si="12"/>
        <v>-1.7156270196948153E-2</v>
      </c>
    </row>
    <row r="115" spans="1:6" ht="24" x14ac:dyDescent="0.25">
      <c r="A115" s="53"/>
      <c r="B115" s="54" t="s">
        <v>59</v>
      </c>
      <c r="C115" s="55">
        <f t="shared" ref="C115:F115" si="13">C19 -($G19*C$95/$G$95)</f>
        <v>-4.9318830270320607E-2</v>
      </c>
      <c r="D115" s="56">
        <f t="shared" si="13"/>
        <v>8.2289740043422266E-2</v>
      </c>
      <c r="E115" s="56">
        <f t="shared" si="13"/>
        <v>-2.593222453627389E-2</v>
      </c>
      <c r="F115" s="57">
        <f t="shared" si="13"/>
        <v>-7.0386852368277963E-3</v>
      </c>
    </row>
    <row r="116" spans="1:6" ht="24" x14ac:dyDescent="0.25">
      <c r="A116" s="53"/>
      <c r="B116" s="54" t="s">
        <v>60</v>
      </c>
      <c r="C116" s="55">
        <f t="shared" ref="C116:F116" si="14">C20 -($G20*C$95/$G$95)</f>
        <v>1.7669498783085241E-2</v>
      </c>
      <c r="D116" s="56">
        <f t="shared" si="14"/>
        <v>-3.0607000783644145E-2</v>
      </c>
      <c r="E116" s="56">
        <f t="shared" si="14"/>
        <v>-2.1422018438827933E-2</v>
      </c>
      <c r="F116" s="57">
        <f t="shared" si="14"/>
        <v>3.4359520439386837E-2</v>
      </c>
    </row>
    <row r="117" spans="1:6" ht="24" x14ac:dyDescent="0.25">
      <c r="A117" s="53"/>
      <c r="B117" s="54" t="s">
        <v>61</v>
      </c>
      <c r="C117" s="55">
        <f t="shared" ref="C117:F117" si="15">C21 -($G21*C$95/$G$95)</f>
        <v>6.3780396583071552E-2</v>
      </c>
      <c r="D117" s="56">
        <f t="shared" si="15"/>
        <v>-8.2529115191853186E-2</v>
      </c>
      <c r="E117" s="56">
        <f t="shared" si="15"/>
        <v>3.7946185608453975E-3</v>
      </c>
      <c r="F117" s="57">
        <f t="shared" si="15"/>
        <v>1.4954100047936347E-2</v>
      </c>
    </row>
    <row r="118" spans="1:6" ht="24" x14ac:dyDescent="0.25">
      <c r="A118" s="53"/>
      <c r="B118" s="54" t="s">
        <v>62</v>
      </c>
      <c r="C118" s="55">
        <f t="shared" ref="C118:F118" si="16">C22 -($G22*C$95/$G$95)</f>
        <v>-1.9411694926796397E-4</v>
      </c>
      <c r="D118" s="56">
        <f t="shared" si="16"/>
        <v>5.3321262668730995E-3</v>
      </c>
      <c r="E118" s="56">
        <f t="shared" si="16"/>
        <v>1.1211891338777397E-2</v>
      </c>
      <c r="F118" s="57">
        <f t="shared" si="16"/>
        <v>-1.6349900656382553E-2</v>
      </c>
    </row>
    <row r="119" spans="1:6" ht="24" x14ac:dyDescent="0.25">
      <c r="A119" s="53"/>
      <c r="B119" s="54" t="s">
        <v>63</v>
      </c>
      <c r="C119" s="55">
        <f t="shared" ref="C119:F119" si="17">C23 -($G23*C$95/$G$95)</f>
        <v>-1.0280397175049388E-2</v>
      </c>
      <c r="D119" s="56">
        <f t="shared" si="17"/>
        <v>4.0029947363642807E-2</v>
      </c>
      <c r="E119" s="56">
        <f t="shared" si="17"/>
        <v>-2.2543428896850126E-3</v>
      </c>
      <c r="F119" s="57">
        <f t="shared" si="17"/>
        <v>-2.7495207298908413E-2</v>
      </c>
    </row>
    <row r="120" spans="1:6" ht="24" x14ac:dyDescent="0.25">
      <c r="A120" s="53" t="s">
        <v>7</v>
      </c>
      <c r="B120" s="54" t="s">
        <v>8</v>
      </c>
      <c r="C120" s="55">
        <f t="shared" ref="C120:F120" si="18">C24 -($G24*C$95/$G$95)</f>
        <v>5.1972679527302224E-2</v>
      </c>
      <c r="D120" s="56">
        <f t="shared" si="18"/>
        <v>-0.11449300242854504</v>
      </c>
      <c r="E120" s="56">
        <f t="shared" si="18"/>
        <v>3.8400520153136386E-2</v>
      </c>
      <c r="F120" s="57">
        <f t="shared" si="18"/>
        <v>2.4119802748106323E-2</v>
      </c>
    </row>
    <row r="121" spans="1:6" ht="24" x14ac:dyDescent="0.25">
      <c r="A121" s="53"/>
      <c r="B121" s="54" t="s">
        <v>9</v>
      </c>
      <c r="C121" s="55">
        <f t="shared" ref="C121:F121" si="19">C25 -($G25*C$95/$G$95)</f>
        <v>3.1757662738368886E-2</v>
      </c>
      <c r="D121" s="56">
        <f t="shared" si="19"/>
        <v>-3.0520980438423773E-2</v>
      </c>
      <c r="E121" s="56">
        <f t="shared" si="19"/>
        <v>1.3640395444319747E-2</v>
      </c>
      <c r="F121" s="57">
        <f t="shared" si="19"/>
        <v>-1.4877077744264916E-2</v>
      </c>
    </row>
    <row r="122" spans="1:6" ht="24" x14ac:dyDescent="0.25">
      <c r="A122" s="53"/>
      <c r="B122" s="54" t="s">
        <v>10</v>
      </c>
      <c r="C122" s="55">
        <f t="shared" ref="C122:F122" si="20">C26 -($G26*C$95/$G$95)</f>
        <v>6.6529417492542209E-2</v>
      </c>
      <c r="D122" s="56">
        <f t="shared" si="20"/>
        <v>-0.11361803020152061</v>
      </c>
      <c r="E122" s="56">
        <f t="shared" si="20"/>
        <v>1.103581162035755E-2</v>
      </c>
      <c r="F122" s="57">
        <f t="shared" si="20"/>
        <v>3.6052801088620967E-2</v>
      </c>
    </row>
    <row r="123" spans="1:6" ht="24" x14ac:dyDescent="0.25">
      <c r="A123" s="53"/>
      <c r="B123" s="54" t="s">
        <v>11</v>
      </c>
      <c r="C123" s="55">
        <f t="shared" ref="C123:F123" si="21">C27 -($G27*C$95/$G$95)</f>
        <v>0.11998731903445012</v>
      </c>
      <c r="D123" s="56">
        <f t="shared" si="21"/>
        <v>-0.16173605588223691</v>
      </c>
      <c r="E123" s="56">
        <f t="shared" si="21"/>
        <v>1.749639114715007E-2</v>
      </c>
      <c r="F123" s="57">
        <f t="shared" si="21"/>
        <v>2.4252345700636807E-2</v>
      </c>
    </row>
    <row r="124" spans="1:6" ht="24" x14ac:dyDescent="0.25">
      <c r="A124" s="53"/>
      <c r="B124" s="54" t="s">
        <v>12</v>
      </c>
      <c r="C124" s="55">
        <f t="shared" ref="C124:F124" si="22">C28 -($G28*C$95/$G$95)</f>
        <v>1.0738591793400698E-2</v>
      </c>
      <c r="D124" s="56">
        <f t="shared" si="22"/>
        <v>6.3581817308986904E-2</v>
      </c>
      <c r="E124" s="56">
        <f t="shared" si="22"/>
        <v>-9.7671828482746303E-3</v>
      </c>
      <c r="F124" s="57">
        <f t="shared" si="22"/>
        <v>-6.4553226254112889E-2</v>
      </c>
    </row>
    <row r="125" spans="1:6" ht="24" x14ac:dyDescent="0.25">
      <c r="A125" s="53"/>
      <c r="B125" s="54" t="s">
        <v>13</v>
      </c>
      <c r="C125" s="55">
        <f t="shared" ref="C125:F125" si="23">C29 -($G29*C$95/$G$95)</f>
        <v>-1.9553357704297919E-2</v>
      </c>
      <c r="D125" s="56">
        <f t="shared" si="23"/>
        <v>3.7795144926250634E-2</v>
      </c>
      <c r="E125" s="56">
        <f t="shared" si="23"/>
        <v>4.7209993331081279E-3</v>
      </c>
      <c r="F125" s="57">
        <f t="shared" si="23"/>
        <v>-2.2962786555060843E-2</v>
      </c>
    </row>
    <row r="126" spans="1:6" ht="24" x14ac:dyDescent="0.25">
      <c r="A126" s="53"/>
      <c r="B126" s="54" t="s">
        <v>14</v>
      </c>
      <c r="C126" s="55">
        <f t="shared" ref="C126:F126" si="24">C30 -($G30*C$95/$G$95)</f>
        <v>4.35850483427071E-2</v>
      </c>
      <c r="D126" s="56">
        <f t="shared" si="24"/>
        <v>-0.15075780933529348</v>
      </c>
      <c r="E126" s="56">
        <f t="shared" si="24"/>
        <v>7.1893359129124979E-2</v>
      </c>
      <c r="F126" s="57">
        <f t="shared" si="24"/>
        <v>3.527940186346129E-2</v>
      </c>
    </row>
    <row r="127" spans="1:6" ht="24" x14ac:dyDescent="0.25">
      <c r="A127" s="53"/>
      <c r="B127" s="54" t="s">
        <v>15</v>
      </c>
      <c r="C127" s="55">
        <f t="shared" ref="C127:F127" si="25">C31 -($G31*C$95/$G$95)</f>
        <v>-4.0093159392190325E-2</v>
      </c>
      <c r="D127" s="56">
        <f t="shared" si="25"/>
        <v>-7.6969914134798922E-2</v>
      </c>
      <c r="E127" s="56">
        <f t="shared" si="25"/>
        <v>4.2758808948936133E-2</v>
      </c>
      <c r="F127" s="57">
        <f t="shared" si="25"/>
        <v>7.4304264578053392E-2</v>
      </c>
    </row>
    <row r="128" spans="1:6" ht="24" x14ac:dyDescent="0.25">
      <c r="A128" s="53"/>
      <c r="B128" s="54" t="s">
        <v>16</v>
      </c>
      <c r="C128" s="55">
        <f t="shared" ref="C128:F128" si="26">C32 -($G32*C$95/$G$95)</f>
        <v>5.1220982215129551E-2</v>
      </c>
      <c r="D128" s="56">
        <f t="shared" si="26"/>
        <v>-5.9762618501307541E-3</v>
      </c>
      <c r="E128" s="56">
        <f t="shared" si="26"/>
        <v>3.3950347652592527E-2</v>
      </c>
      <c r="F128" s="57">
        <f t="shared" si="26"/>
        <v>-7.9195068017591352E-2</v>
      </c>
    </row>
    <row r="129" spans="1:6" ht="24" x14ac:dyDescent="0.25">
      <c r="A129" s="53"/>
      <c r="B129" s="54" t="s">
        <v>17</v>
      </c>
      <c r="C129" s="55">
        <f t="shared" ref="C129:F129" si="27">C33 -($G33*C$95/$G$95)</f>
        <v>6.5931292154316201E-3</v>
      </c>
      <c r="D129" s="56">
        <f t="shared" si="27"/>
        <v>1.0142832395543172E-2</v>
      </c>
      <c r="E129" s="56">
        <f t="shared" si="27"/>
        <v>-9.8468247481316162E-3</v>
      </c>
      <c r="F129" s="57">
        <f t="shared" si="27"/>
        <v>-6.8891368628431759E-3</v>
      </c>
    </row>
    <row r="130" spans="1:6" ht="24" x14ac:dyDescent="0.25">
      <c r="A130" s="53"/>
      <c r="B130" s="54" t="s">
        <v>18</v>
      </c>
      <c r="C130" s="55">
        <f t="shared" ref="C130:F130" si="28">C34 -($G34*C$95/$G$95)</f>
        <v>-3.6943624472999273E-2</v>
      </c>
      <c r="D130" s="56">
        <f t="shared" si="28"/>
        <v>3.3172672397658573E-2</v>
      </c>
      <c r="E130" s="56">
        <f t="shared" si="28"/>
        <v>-8.0163244287065755E-3</v>
      </c>
      <c r="F130" s="57">
        <f t="shared" si="28"/>
        <v>1.1787276504047303E-2</v>
      </c>
    </row>
    <row r="131" spans="1:6" ht="24" x14ac:dyDescent="0.25">
      <c r="A131" s="53"/>
      <c r="B131" s="54" t="s">
        <v>19</v>
      </c>
      <c r="C131" s="55">
        <f t="shared" ref="C131:F131" si="29">C35 -($G35*C$95/$G$95)</f>
        <v>5.9162558555987316E-2</v>
      </c>
      <c r="D131" s="56">
        <f t="shared" si="29"/>
        <v>-8.3694185720494724E-2</v>
      </c>
      <c r="E131" s="56">
        <f t="shared" si="29"/>
        <v>3.6515993240180983E-2</v>
      </c>
      <c r="F131" s="57">
        <f t="shared" si="29"/>
        <v>-1.198436607567363E-2</v>
      </c>
    </row>
    <row r="132" spans="1:6" ht="24" x14ac:dyDescent="0.25">
      <c r="A132" s="53"/>
      <c r="B132" s="54" t="s">
        <v>20</v>
      </c>
      <c r="C132" s="55">
        <f t="shared" ref="C132:F132" si="30">C36 -($G36*C$95/$G$95)</f>
        <v>-5.880050910466178E-2</v>
      </c>
      <c r="D132" s="56">
        <f t="shared" si="30"/>
        <v>-1.3020711788023803E-2</v>
      </c>
      <c r="E132" s="56">
        <f t="shared" si="30"/>
        <v>-3.0740199460562889E-2</v>
      </c>
      <c r="F132" s="57">
        <f t="shared" si="30"/>
        <v>0.10256142035324853</v>
      </c>
    </row>
    <row r="133" spans="1:6" ht="24" x14ac:dyDescent="0.25">
      <c r="A133" s="53"/>
      <c r="B133" s="54" t="s">
        <v>21</v>
      </c>
      <c r="C133" s="55">
        <f t="shared" ref="C133:F133" si="31">C37 -($G37*C$95/$G$95)</f>
        <v>-8.686395589380308E-3</v>
      </c>
      <c r="D133" s="56">
        <f t="shared" si="31"/>
        <v>2.3858092402362377E-2</v>
      </c>
      <c r="E133" s="56">
        <f t="shared" si="31"/>
        <v>6.2503603410921926E-3</v>
      </c>
      <c r="F133" s="57">
        <f t="shared" si="31"/>
        <v>-2.142205715407431E-2</v>
      </c>
    </row>
    <row r="134" spans="1:6" ht="24" x14ac:dyDescent="0.25">
      <c r="A134" s="53"/>
      <c r="B134" s="54" t="s">
        <v>22</v>
      </c>
      <c r="C134" s="55">
        <f t="shared" ref="C134:F134" si="32">C38 -($G38*C$95/$G$95)</f>
        <v>-4.5055384634594922E-2</v>
      </c>
      <c r="D134" s="56">
        <f t="shared" si="32"/>
        <v>6.4391353103437646E-2</v>
      </c>
      <c r="E134" s="56">
        <f t="shared" si="32"/>
        <v>-4.6405551313863924E-3</v>
      </c>
      <c r="F134" s="57">
        <f t="shared" si="32"/>
        <v>-1.469541333745629E-2</v>
      </c>
    </row>
    <row r="135" spans="1:6" ht="24" x14ac:dyDescent="0.25">
      <c r="A135" s="53"/>
      <c r="B135" s="54" t="s">
        <v>23</v>
      </c>
      <c r="C135" s="55">
        <f t="shared" ref="C135:F135" si="33">C39 -($G39*C$95/$G$95)</f>
        <v>-5.8151854022440441E-3</v>
      </c>
      <c r="D135" s="56">
        <f t="shared" si="33"/>
        <v>-8.120235631738415E-3</v>
      </c>
      <c r="E135" s="56">
        <f t="shared" si="33"/>
        <v>2.7124160011071097E-2</v>
      </c>
      <c r="F135" s="57">
        <f t="shared" si="33"/>
        <v>-1.3188738977088582E-2</v>
      </c>
    </row>
    <row r="136" spans="1:6" ht="24" x14ac:dyDescent="0.25">
      <c r="A136" s="53"/>
      <c r="B136" s="54" t="s">
        <v>24</v>
      </c>
      <c r="C136" s="55">
        <f t="shared" ref="C136:F136" si="34">C40 -($G40*C$95/$G$95)</f>
        <v>2.1400270698973003E-2</v>
      </c>
      <c r="D136" s="56">
        <f t="shared" si="34"/>
        <v>1.4560171962147317E-2</v>
      </c>
      <c r="E136" s="56">
        <f t="shared" si="34"/>
        <v>-3.363310628735796E-2</v>
      </c>
      <c r="F136" s="57">
        <f t="shared" si="34"/>
        <v>-2.3273363737623676E-3</v>
      </c>
    </row>
    <row r="137" spans="1:6" ht="24" x14ac:dyDescent="0.25">
      <c r="A137" s="53"/>
      <c r="B137" s="54" t="s">
        <v>25</v>
      </c>
      <c r="C137" s="55">
        <f t="shared" ref="C137:F137" si="35">C41 -($G41*C$95/$G$95)</f>
        <v>-3.619087954192711E-2</v>
      </c>
      <c r="D137" s="56">
        <f t="shared" si="35"/>
        <v>3.4572264120803581E-2</v>
      </c>
      <c r="E137" s="56">
        <f t="shared" si="35"/>
        <v>-2.5706063666401158E-2</v>
      </c>
      <c r="F137" s="57">
        <f t="shared" si="35"/>
        <v>2.7324679087524673E-2</v>
      </c>
    </row>
    <row r="138" spans="1:6" ht="24" x14ac:dyDescent="0.25">
      <c r="A138" s="53"/>
      <c r="B138" s="54" t="s">
        <v>26</v>
      </c>
      <c r="C138" s="55">
        <f t="shared" ref="C138:F138" si="36">C42 -($G42*C$95/$G$95)</f>
        <v>-4.9426059720905365E-2</v>
      </c>
      <c r="D138" s="56">
        <f t="shared" si="36"/>
        <v>9.8891691079694991E-2</v>
      </c>
      <c r="E138" s="56">
        <f t="shared" si="36"/>
        <v>-1.3821662553356956E-2</v>
      </c>
      <c r="F138" s="57">
        <f t="shared" si="36"/>
        <v>-3.5643968805432663E-2</v>
      </c>
    </row>
    <row r="139" spans="1:6" ht="24" x14ac:dyDescent="0.25">
      <c r="A139" s="53"/>
      <c r="B139" s="54" t="s">
        <v>27</v>
      </c>
      <c r="C139" s="55">
        <f t="shared" ref="C139:F139" si="37">C43 -($G43*C$95/$G$95)</f>
        <v>-9.6136589440416656E-2</v>
      </c>
      <c r="D139" s="56">
        <f t="shared" si="37"/>
        <v>0.26708562469162822</v>
      </c>
      <c r="E139" s="56">
        <f t="shared" si="37"/>
        <v>-8.9733546375541068E-2</v>
      </c>
      <c r="F139" s="57">
        <f t="shared" si="37"/>
        <v>-8.1215488875670511E-2</v>
      </c>
    </row>
    <row r="140" spans="1:6" x14ac:dyDescent="0.25">
      <c r="A140" s="53" t="s">
        <v>28</v>
      </c>
      <c r="B140" s="54" t="s">
        <v>29</v>
      </c>
      <c r="C140" s="55">
        <f t="shared" ref="C140:F140" si="38">C44 -($G44*C$95/$G$95)</f>
        <v>-1.1865417587113902E-2</v>
      </c>
      <c r="D140" s="56">
        <f t="shared" si="38"/>
        <v>2.279920969300489E-2</v>
      </c>
      <c r="E140" s="56">
        <f t="shared" si="38"/>
        <v>-1.2825781385195634E-3</v>
      </c>
      <c r="F140" s="57">
        <f t="shared" si="38"/>
        <v>-9.6512139673714248E-3</v>
      </c>
    </row>
    <row r="141" spans="1:6" x14ac:dyDescent="0.25">
      <c r="A141" s="53"/>
      <c r="B141" s="54" t="s">
        <v>30</v>
      </c>
      <c r="C141" s="55">
        <f t="shared" ref="C141:F141" si="39">C45 -($G45*C$95/$G$95)</f>
        <v>7.3664552200517208E-2</v>
      </c>
      <c r="D141" s="56">
        <f t="shared" si="39"/>
        <v>-6.6779902584138573E-2</v>
      </c>
      <c r="E141" s="56">
        <f t="shared" si="39"/>
        <v>6.4260591859151006E-3</v>
      </c>
      <c r="F141" s="57">
        <f t="shared" si="39"/>
        <v>-1.3310708802293625E-2</v>
      </c>
    </row>
    <row r="142" spans="1:6" x14ac:dyDescent="0.25">
      <c r="A142" s="53"/>
      <c r="B142" s="54" t="s">
        <v>31</v>
      </c>
      <c r="C142" s="55">
        <f t="shared" ref="C142:F142" si="40">C46 -($G46*C$95/$G$95)</f>
        <v>7.0076759834126201E-2</v>
      </c>
      <c r="D142" s="56">
        <f t="shared" si="40"/>
        <v>-0.11941685469049923</v>
      </c>
      <c r="E142" s="56">
        <f t="shared" si="40"/>
        <v>9.3419012405758506E-2</v>
      </c>
      <c r="F142" s="57">
        <f t="shared" si="40"/>
        <v>-4.4078917549385588E-2</v>
      </c>
    </row>
    <row r="143" spans="1:6" x14ac:dyDescent="0.25">
      <c r="A143" s="53"/>
      <c r="B143" s="54" t="s">
        <v>32</v>
      </c>
      <c r="C143" s="55">
        <f t="shared" ref="C143:F143" si="41">C47 -($G47*C$95/$G$95)</f>
        <v>9.5866010693564374E-2</v>
      </c>
      <c r="D143" s="56">
        <f t="shared" si="41"/>
        <v>-0.10714007324029157</v>
      </c>
      <c r="E143" s="56">
        <f t="shared" si="41"/>
        <v>9.6876835533903916E-3</v>
      </c>
      <c r="F143" s="57">
        <f t="shared" si="41"/>
        <v>1.5863789933368011E-3</v>
      </c>
    </row>
    <row r="144" spans="1:6" x14ac:dyDescent="0.25">
      <c r="A144" s="53"/>
      <c r="B144" s="54" t="s">
        <v>33</v>
      </c>
      <c r="C144" s="55">
        <f t="shared" ref="C144:F144" si="42">C48 -($G48*C$95/$G$95)</f>
        <v>3.1187876368642786E-2</v>
      </c>
      <c r="D144" s="56">
        <f t="shared" si="42"/>
        <v>-4.3528102706887367E-2</v>
      </c>
      <c r="E144" s="56">
        <f t="shared" si="42"/>
        <v>2.4001180586587234E-2</v>
      </c>
      <c r="F144" s="57">
        <f t="shared" si="42"/>
        <v>-1.1660954248342584E-2</v>
      </c>
    </row>
    <row r="145" spans="1:6" x14ac:dyDescent="0.25">
      <c r="A145" s="53"/>
      <c r="B145" s="54" t="s">
        <v>34</v>
      </c>
      <c r="C145" s="55">
        <f t="shared" ref="C145:F145" si="43">C49 -($G49*C$95/$G$95)</f>
        <v>-5.2401699228873222E-2</v>
      </c>
      <c r="D145" s="56">
        <f t="shared" si="43"/>
        <v>6.5698834326591904E-2</v>
      </c>
      <c r="E145" s="56">
        <f t="shared" si="43"/>
        <v>-1.0772369504268242E-2</v>
      </c>
      <c r="F145" s="57">
        <f t="shared" si="43"/>
        <v>-2.5247655934504398E-3</v>
      </c>
    </row>
    <row r="146" spans="1:6" x14ac:dyDescent="0.25">
      <c r="A146" s="53"/>
      <c r="B146" s="54" t="s">
        <v>35</v>
      </c>
      <c r="C146" s="55">
        <f t="shared" ref="C146:F146" si="44">C50 -($G50*C$95/$G$95)</f>
        <v>-9.8365427003764203E-2</v>
      </c>
      <c r="D146" s="56">
        <f t="shared" si="44"/>
        <v>0.11231649858046888</v>
      </c>
      <c r="E146" s="56">
        <f t="shared" si="44"/>
        <v>-4.9766788085582103E-2</v>
      </c>
      <c r="F146" s="57">
        <f t="shared" si="44"/>
        <v>3.5815716508877438E-2</v>
      </c>
    </row>
    <row r="147" spans="1:6" x14ac:dyDescent="0.25">
      <c r="A147" s="53"/>
      <c r="B147" s="54" t="s">
        <v>36</v>
      </c>
      <c r="C147" s="55">
        <f t="shared" ref="C147:F147" si="45">C51 -($G51*C$95/$G$95)</f>
        <v>-1.268208253072059E-2</v>
      </c>
      <c r="D147" s="56">
        <f t="shared" si="45"/>
        <v>-1.9272576225311672E-2</v>
      </c>
      <c r="E147" s="56">
        <f t="shared" si="45"/>
        <v>6.3298343990589284E-2</v>
      </c>
      <c r="F147" s="57">
        <f t="shared" si="45"/>
        <v>-3.1343685234557037E-2</v>
      </c>
    </row>
    <row r="148" spans="1:6" x14ac:dyDescent="0.25">
      <c r="A148" s="53"/>
      <c r="B148" s="54" t="s">
        <v>37</v>
      </c>
      <c r="C148" s="55">
        <f t="shared" ref="C148:F148" si="46">C52 -($G52*C$95/$G$95)</f>
        <v>-3.4854198460199104E-3</v>
      </c>
      <c r="D148" s="56">
        <f t="shared" si="46"/>
        <v>-3.5233683988965342E-2</v>
      </c>
      <c r="E148" s="56">
        <f t="shared" si="46"/>
        <v>2.6906084109236006E-2</v>
      </c>
      <c r="F148" s="57">
        <f t="shared" si="46"/>
        <v>1.1813019725749191E-2</v>
      </c>
    </row>
    <row r="149" spans="1:6" ht="24" x14ac:dyDescent="0.25">
      <c r="A149" s="53"/>
      <c r="B149" s="54" t="s">
        <v>38</v>
      </c>
      <c r="C149" s="55">
        <f t="shared" ref="C149:F149" si="47">C53 -($G53*C$95/$G$95)</f>
        <v>1.0547909939880085E-2</v>
      </c>
      <c r="D149" s="56">
        <f t="shared" si="47"/>
        <v>-0.12309499985303735</v>
      </c>
      <c r="E149" s="56">
        <f t="shared" si="47"/>
        <v>-1.216725880948244E-2</v>
      </c>
      <c r="F149" s="57">
        <f t="shared" si="47"/>
        <v>0.12471434872263981</v>
      </c>
    </row>
    <row r="150" spans="1:6" x14ac:dyDescent="0.25">
      <c r="A150" s="53"/>
      <c r="B150" s="54" t="s">
        <v>39</v>
      </c>
      <c r="C150" s="55">
        <f t="shared" ref="C150:F150" si="48">C54 -($G54*C$95/$G$95)</f>
        <v>-3.7216913500931204E-2</v>
      </c>
      <c r="D150" s="56">
        <f t="shared" si="48"/>
        <v>6.6378006791096067E-2</v>
      </c>
      <c r="E150" s="56">
        <f t="shared" si="48"/>
        <v>-2.8464186706628813E-2</v>
      </c>
      <c r="F150" s="57">
        <f t="shared" si="48"/>
        <v>-6.9690658353604995E-4</v>
      </c>
    </row>
    <row r="151" spans="1:6" x14ac:dyDescent="0.25">
      <c r="A151" s="53"/>
      <c r="B151" s="54" t="s">
        <v>40</v>
      </c>
      <c r="C151" s="55">
        <f t="shared" ref="C151:F151" si="49">C55 -($G55*C$95/$G$95)</f>
        <v>6.7434657136916099E-3</v>
      </c>
      <c r="D151" s="56">
        <f t="shared" si="49"/>
        <v>-4.8867641997432654E-4</v>
      </c>
      <c r="E151" s="56">
        <f t="shared" si="49"/>
        <v>3.1425997543097606E-2</v>
      </c>
      <c r="F151" s="57">
        <f t="shared" si="49"/>
        <v>-3.7680786836814889E-2</v>
      </c>
    </row>
    <row r="152" spans="1:6" x14ac:dyDescent="0.25">
      <c r="A152" s="53"/>
      <c r="B152" s="54" t="s">
        <v>41</v>
      </c>
      <c r="C152" s="55">
        <f t="shared" ref="C152:F152" si="50">C56 -($G56*C$95/$G$95)</f>
        <v>-9.2888101352291363E-2</v>
      </c>
      <c r="D152" s="56">
        <f t="shared" si="50"/>
        <v>0.21742305239313625</v>
      </c>
      <c r="E152" s="56">
        <f t="shared" si="50"/>
        <v>-0.10600335550541561</v>
      </c>
      <c r="F152" s="57">
        <f t="shared" si="50"/>
        <v>-1.8531595535429296E-2</v>
      </c>
    </row>
    <row r="153" spans="1:6" ht="24" x14ac:dyDescent="0.25">
      <c r="A153" s="53"/>
      <c r="B153" s="54" t="s">
        <v>42</v>
      </c>
      <c r="C153" s="55">
        <f t="shared" ref="C153:F153" si="51">C57 -($G57*C$95/$G$95)</f>
        <v>-3.043302045546073E-2</v>
      </c>
      <c r="D153" s="56">
        <f t="shared" si="51"/>
        <v>2.0542988655908784E-2</v>
      </c>
      <c r="E153" s="56">
        <f t="shared" si="51"/>
        <v>-4.9905172423685973E-3</v>
      </c>
      <c r="F153" s="57">
        <f t="shared" si="51"/>
        <v>1.4880549041920557E-2</v>
      </c>
    </row>
    <row r="154" spans="1:6" ht="24" x14ac:dyDescent="0.25">
      <c r="A154" s="53"/>
      <c r="B154" s="54" t="s">
        <v>43</v>
      </c>
      <c r="C154" s="55">
        <f t="shared" ref="C154:F154" si="52">C58 -($G58*C$95/$G$95)</f>
        <v>-1.2926835301618644E-2</v>
      </c>
      <c r="D154" s="56">
        <f t="shared" si="52"/>
        <v>5.9418857849885098E-2</v>
      </c>
      <c r="E154" s="56">
        <f t="shared" si="52"/>
        <v>-4.7695055396258318E-2</v>
      </c>
      <c r="F154" s="57">
        <f t="shared" si="52"/>
        <v>1.2030328479920027E-3</v>
      </c>
    </row>
    <row r="155" spans="1:6" ht="24" x14ac:dyDescent="0.25">
      <c r="A155" s="53"/>
      <c r="B155" s="54" t="s">
        <v>44</v>
      </c>
      <c r="C155" s="55">
        <f t="shared" ref="C155:F155" si="53">C59 -($G59*C$95/$G$95)</f>
        <v>8.225480262287177E-2</v>
      </c>
      <c r="D155" s="56">
        <f t="shared" si="53"/>
        <v>-0.10346465716764908</v>
      </c>
      <c r="E155" s="56">
        <f t="shared" si="53"/>
        <v>1.7973018362400617E-2</v>
      </c>
      <c r="F155" s="57">
        <f t="shared" si="53"/>
        <v>3.2368361823768566E-3</v>
      </c>
    </row>
    <row r="156" spans="1:6" ht="24" x14ac:dyDescent="0.25">
      <c r="A156" s="53" t="s">
        <v>64</v>
      </c>
      <c r="B156" s="54" t="s">
        <v>65</v>
      </c>
      <c r="C156" s="55">
        <f t="shared" ref="C156:F156" si="54">C60 -($G60*C$95/$G$95)</f>
        <v>-4.9002037286118683E-2</v>
      </c>
      <c r="D156" s="56">
        <f t="shared" si="54"/>
        <v>8.1924358154962226E-2</v>
      </c>
      <c r="E156" s="56">
        <f t="shared" si="54"/>
        <v>-2.97966177446983E-2</v>
      </c>
      <c r="F156" s="57">
        <f t="shared" si="54"/>
        <v>-3.1257031241452571E-3</v>
      </c>
    </row>
    <row r="157" spans="1:6" ht="24" x14ac:dyDescent="0.25">
      <c r="A157" s="53"/>
      <c r="B157" s="54" t="s">
        <v>66</v>
      </c>
      <c r="C157" s="55">
        <f t="shared" ref="C157:F157" si="55">C61 -($G61*C$95/$G$95)</f>
        <v>-6.7685714620487336E-2</v>
      </c>
      <c r="D157" s="56">
        <f t="shared" si="55"/>
        <v>6.4865390649370275E-2</v>
      </c>
      <c r="E157" s="56">
        <f t="shared" si="55"/>
        <v>5.8658159398425336E-4</v>
      </c>
      <c r="F157" s="57">
        <f t="shared" si="55"/>
        <v>2.2337423771328635E-3</v>
      </c>
    </row>
    <row r="158" spans="1:6" ht="24" x14ac:dyDescent="0.25">
      <c r="A158" s="53"/>
      <c r="B158" s="54" t="s">
        <v>67</v>
      </c>
      <c r="C158" s="55">
        <f t="shared" ref="C158:F158" si="56">C62 -($G62*C$95/$G$95)</f>
        <v>3.4439448953414512E-3</v>
      </c>
      <c r="D158" s="56">
        <f t="shared" si="56"/>
        <v>-2.9336306597381005E-2</v>
      </c>
      <c r="E158" s="56">
        <f t="shared" si="56"/>
        <v>3.1861557078398592E-3</v>
      </c>
      <c r="F158" s="57">
        <f t="shared" si="56"/>
        <v>2.2706205994199702E-2</v>
      </c>
    </row>
    <row r="159" spans="1:6" ht="24" x14ac:dyDescent="0.25">
      <c r="A159" s="53"/>
      <c r="B159" s="54" t="s">
        <v>68</v>
      </c>
      <c r="C159" s="55">
        <f t="shared" ref="C159:F159" si="57">C63 -($G63*C$95/$G$95)</f>
        <v>2.094468169215527E-2</v>
      </c>
      <c r="D159" s="56">
        <f t="shared" si="57"/>
        <v>-7.3438826270380647E-2</v>
      </c>
      <c r="E159" s="56">
        <f t="shared" si="57"/>
        <v>4.9293826581596339E-2</v>
      </c>
      <c r="F159" s="57">
        <f t="shared" si="57"/>
        <v>3.2003179966290929E-3</v>
      </c>
    </row>
    <row r="160" spans="1:6" ht="24" x14ac:dyDescent="0.25">
      <c r="A160" s="53"/>
      <c r="B160" s="54" t="s">
        <v>69</v>
      </c>
      <c r="C160" s="55">
        <f t="shared" ref="C160:F160" si="58">C64 -($G64*C$95/$G$95)</f>
        <v>8.0964138005308384E-2</v>
      </c>
      <c r="D160" s="56">
        <f t="shared" si="58"/>
        <v>-0.12552166552419336</v>
      </c>
      <c r="E160" s="56">
        <f t="shared" si="58"/>
        <v>7.2369446008675009E-2</v>
      </c>
      <c r="F160" s="57">
        <f t="shared" si="58"/>
        <v>-2.7811918489790061E-2</v>
      </c>
    </row>
    <row r="161" spans="1:6" ht="24" x14ac:dyDescent="0.25">
      <c r="A161" s="53"/>
      <c r="B161" s="54" t="s">
        <v>70</v>
      </c>
      <c r="C161" s="55">
        <f t="shared" ref="C161:F161" si="59">C65 -($G65*C$95/$G$95)</f>
        <v>8.0163511072865345E-2</v>
      </c>
      <c r="D161" s="56">
        <f t="shared" si="59"/>
        <v>-9.1541148007180273E-2</v>
      </c>
      <c r="E161" s="56">
        <f t="shared" si="59"/>
        <v>1.9619912095717063E-2</v>
      </c>
      <c r="F161" s="57">
        <f t="shared" si="59"/>
        <v>-8.2422751614021073E-3</v>
      </c>
    </row>
    <row r="162" spans="1:6" ht="24" x14ac:dyDescent="0.25">
      <c r="A162" s="53"/>
      <c r="B162" s="54" t="s">
        <v>71</v>
      </c>
      <c r="C162" s="55">
        <f t="shared" ref="C162:F162" si="60">C66 -($G66*C$95/$G$95)</f>
        <v>6.0530389863089007E-2</v>
      </c>
      <c r="D162" s="56">
        <f t="shared" si="60"/>
        <v>-0.14285640297500918</v>
      </c>
      <c r="E162" s="56">
        <f t="shared" si="60"/>
        <v>0.12946967396746228</v>
      </c>
      <c r="F162" s="57">
        <f t="shared" si="60"/>
        <v>-4.7143660855542113E-2</v>
      </c>
    </row>
    <row r="163" spans="1:6" ht="24" x14ac:dyDescent="0.25">
      <c r="A163" s="53"/>
      <c r="B163" s="54" t="s">
        <v>72</v>
      </c>
      <c r="C163" s="55">
        <f t="shared" ref="C163:F163" si="61">C67 -($G67*C$95/$G$95)</f>
        <v>9.6461630911400087E-2</v>
      </c>
      <c r="D163" s="56">
        <f t="shared" si="61"/>
        <v>-7.8745753536588969E-2</v>
      </c>
      <c r="E163" s="56">
        <f t="shared" si="61"/>
        <v>8.8694748756210362E-3</v>
      </c>
      <c r="F163" s="57">
        <f t="shared" si="61"/>
        <v>-2.6585352250432154E-2</v>
      </c>
    </row>
    <row r="164" spans="1:6" ht="24" x14ac:dyDescent="0.25">
      <c r="A164" s="53"/>
      <c r="B164" s="54" t="s">
        <v>73</v>
      </c>
      <c r="C164" s="55">
        <f t="shared" ref="C164:F164" si="62">C68 -($G68*C$95/$G$95)</f>
        <v>0.10116693304310939</v>
      </c>
      <c r="D164" s="56">
        <f t="shared" si="62"/>
        <v>-8.1468053717077243E-2</v>
      </c>
      <c r="E164" s="56">
        <f t="shared" si="62"/>
        <v>4.2172193640690331E-2</v>
      </c>
      <c r="F164" s="57">
        <f t="shared" si="62"/>
        <v>-6.1871072966722507E-2</v>
      </c>
    </row>
    <row r="165" spans="1:6" ht="24" x14ac:dyDescent="0.25">
      <c r="A165" s="53"/>
      <c r="B165" s="54" t="s">
        <v>74</v>
      </c>
      <c r="C165" s="55">
        <f t="shared" ref="C165:F165" si="63">C69 -($G69*C$95/$G$95)</f>
        <v>8.5010288943086931E-2</v>
      </c>
      <c r="D165" s="56">
        <f t="shared" si="63"/>
        <v>-7.9582284130712416E-2</v>
      </c>
      <c r="E165" s="56">
        <f t="shared" si="63"/>
        <v>3.5195803553239979E-2</v>
      </c>
      <c r="F165" s="57">
        <f t="shared" si="63"/>
        <v>-4.0623808365614467E-2</v>
      </c>
    </row>
    <row r="166" spans="1:6" ht="24" x14ac:dyDescent="0.25">
      <c r="A166" s="53"/>
      <c r="B166" s="54" t="s">
        <v>75</v>
      </c>
      <c r="C166" s="55">
        <f t="shared" ref="C166:F166" si="64">C70 -($G70*C$95/$G$95)</f>
        <v>-1.7087378120525368E-2</v>
      </c>
      <c r="D166" s="56">
        <f t="shared" si="64"/>
        <v>6.0857254684046749E-2</v>
      </c>
      <c r="E166" s="56">
        <f t="shared" si="64"/>
        <v>-2.39946842726661E-2</v>
      </c>
      <c r="F166" s="57">
        <f t="shared" si="64"/>
        <v>-1.9775192290855254E-2</v>
      </c>
    </row>
    <row r="167" spans="1:6" ht="24" x14ac:dyDescent="0.25">
      <c r="A167" s="53"/>
      <c r="B167" s="54" t="s">
        <v>76</v>
      </c>
      <c r="C167" s="55">
        <f t="shared" ref="C167:F167" si="65">C71 -($G71*C$95/$G$95)</f>
        <v>-2.0731262537729944E-2</v>
      </c>
      <c r="D167" s="56">
        <f t="shared" si="65"/>
        <v>2.6959906707654885E-2</v>
      </c>
      <c r="E167" s="56">
        <f t="shared" si="65"/>
        <v>-1.0884925779996529E-2</v>
      </c>
      <c r="F167" s="57">
        <f t="shared" si="65"/>
        <v>4.6562816100716303E-3</v>
      </c>
    </row>
    <row r="168" spans="1:6" ht="24" x14ac:dyDescent="0.25">
      <c r="A168" s="53"/>
      <c r="B168" s="54" t="s">
        <v>77</v>
      </c>
      <c r="C168" s="55">
        <f t="shared" ref="C168:F168" si="66">C72 -($G72*C$95/$G$95)</f>
        <v>-4.9532203115251972E-2</v>
      </c>
      <c r="D168" s="56">
        <f t="shared" si="66"/>
        <v>8.4974722350836973E-2</v>
      </c>
      <c r="E168" s="56">
        <f t="shared" si="66"/>
        <v>-0.10429461217669539</v>
      </c>
      <c r="F168" s="57">
        <f t="shared" si="66"/>
        <v>6.8852092941110443E-2</v>
      </c>
    </row>
    <row r="169" spans="1:6" ht="24" x14ac:dyDescent="0.25">
      <c r="A169" s="53"/>
      <c r="B169" s="54" t="s">
        <v>78</v>
      </c>
      <c r="C169" s="55">
        <f t="shared" ref="C169:F169" si="67">C73 -($G73*C$95/$G$95)</f>
        <v>-2.6495138715011177E-2</v>
      </c>
      <c r="D169" s="56">
        <f t="shared" si="67"/>
        <v>7.3093035954820418E-3</v>
      </c>
      <c r="E169" s="56">
        <f t="shared" si="67"/>
        <v>3.2576427052546847E-2</v>
      </c>
      <c r="F169" s="57">
        <f t="shared" si="67"/>
        <v>-1.3390591933017726E-2</v>
      </c>
    </row>
    <row r="170" spans="1:6" ht="24" x14ac:dyDescent="0.25">
      <c r="A170" s="53"/>
      <c r="B170" s="54" t="s">
        <v>79</v>
      </c>
      <c r="C170" s="55">
        <f t="shared" ref="C170:F170" si="68">C74 -($G74*C$95/$G$95)</f>
        <v>-6.6308520975496998E-2</v>
      </c>
      <c r="D170" s="56">
        <f t="shared" si="68"/>
        <v>5.5887461424401874E-2</v>
      </c>
      <c r="E170" s="56">
        <f t="shared" si="68"/>
        <v>-5.5659135515674751E-2</v>
      </c>
      <c r="F170" s="57">
        <f t="shared" si="68"/>
        <v>6.6080195066769987E-2</v>
      </c>
    </row>
    <row r="171" spans="1:6" ht="24" x14ac:dyDescent="0.25">
      <c r="A171" s="53"/>
      <c r="B171" s="54" t="s">
        <v>80</v>
      </c>
      <c r="C171" s="55">
        <f t="shared" ref="C171:F171" si="69">C75 -($G75*C$95/$G$95)</f>
        <v>-0.10899019564982332</v>
      </c>
      <c r="D171" s="56">
        <f t="shared" si="69"/>
        <v>0.1131554133337476</v>
      </c>
      <c r="E171" s="56">
        <f t="shared" si="69"/>
        <v>-5.1161643676534904E-2</v>
      </c>
      <c r="F171" s="57">
        <f t="shared" si="69"/>
        <v>4.6996425992610641E-2</v>
      </c>
    </row>
    <row r="172" spans="1:6" ht="24" x14ac:dyDescent="0.25">
      <c r="A172" s="53"/>
      <c r="B172" s="54" t="s">
        <v>81</v>
      </c>
      <c r="C172" s="55">
        <f t="shared" ref="C172:F172" si="70">C76 -($G76*C$95/$G$95)</f>
        <v>-9.994463271538892E-2</v>
      </c>
      <c r="D172" s="56">
        <f t="shared" si="70"/>
        <v>0.12951022693909803</v>
      </c>
      <c r="E172" s="56">
        <f t="shared" si="70"/>
        <v>-9.4369159225343752E-2</v>
      </c>
      <c r="F172" s="57">
        <f t="shared" si="70"/>
        <v>6.4803565001634644E-2</v>
      </c>
    </row>
    <row r="173" spans="1:6" ht="24" x14ac:dyDescent="0.25">
      <c r="A173" s="53"/>
      <c r="B173" s="54" t="s">
        <v>82</v>
      </c>
      <c r="C173" s="55">
        <f t="shared" ref="C173:F173" si="71">C77 -($G77*C$95/$G$95)</f>
        <v>-3.1538308469647003E-2</v>
      </c>
      <c r="D173" s="56">
        <f t="shared" si="71"/>
        <v>7.2876607145520383E-2</v>
      </c>
      <c r="E173" s="56">
        <f t="shared" si="71"/>
        <v>-7.0328812150479869E-2</v>
      </c>
      <c r="F173" s="57">
        <f t="shared" si="71"/>
        <v>2.8990513474606655E-2</v>
      </c>
    </row>
    <row r="174" spans="1:6" x14ac:dyDescent="0.25">
      <c r="A174" s="53" t="s">
        <v>83</v>
      </c>
      <c r="B174" s="54" t="s">
        <v>84</v>
      </c>
      <c r="C174" s="55">
        <f t="shared" ref="C174:F174" si="72">C78 -($G78*C$95/$G$95)</f>
        <v>-4.3021140329398772E-2</v>
      </c>
      <c r="D174" s="56">
        <f t="shared" si="72"/>
        <v>7.5681673148641548E-2</v>
      </c>
      <c r="E174" s="56">
        <f t="shared" si="72"/>
        <v>-1.1173785726576124E-2</v>
      </c>
      <c r="F174" s="57">
        <f t="shared" si="72"/>
        <v>-2.1486747092666597E-2</v>
      </c>
    </row>
    <row r="175" spans="1:6" x14ac:dyDescent="0.25">
      <c r="A175" s="53"/>
      <c r="B175" s="54" t="s">
        <v>85</v>
      </c>
      <c r="C175" s="55">
        <f t="shared" ref="C175:F175" si="73">C79 -($G79*C$95/$G$95)</f>
        <v>-6.3406881777674368E-2</v>
      </c>
      <c r="D175" s="56">
        <f t="shared" si="73"/>
        <v>0.14547507374701935</v>
      </c>
      <c r="E175" s="56">
        <f t="shared" si="73"/>
        <v>-7.9406894993795774E-2</v>
      </c>
      <c r="F175" s="57">
        <f t="shared" si="73"/>
        <v>-2.6612969755492044E-3</v>
      </c>
    </row>
    <row r="176" spans="1:6" x14ac:dyDescent="0.25">
      <c r="A176" s="53"/>
      <c r="B176" s="54" t="s">
        <v>86</v>
      </c>
      <c r="C176" s="55">
        <f t="shared" ref="C176:F176" si="74">C80 -($G80*C$95/$G$95)</f>
        <v>-2.7029725726409104E-2</v>
      </c>
      <c r="D176" s="56">
        <f t="shared" si="74"/>
        <v>6.3463150048534617E-2</v>
      </c>
      <c r="E176" s="56">
        <f t="shared" si="74"/>
        <v>-5.5172682693972019E-2</v>
      </c>
      <c r="F176" s="57">
        <f t="shared" si="74"/>
        <v>1.8739258371846507E-2</v>
      </c>
    </row>
    <row r="177" spans="1:6" x14ac:dyDescent="0.25">
      <c r="A177" s="53"/>
      <c r="B177" s="54" t="s">
        <v>87</v>
      </c>
      <c r="C177" s="55">
        <f t="shared" ref="C177:F177" si="75">C81 -($G81*C$95/$G$95)</f>
        <v>9.3883186794211204E-2</v>
      </c>
      <c r="D177" s="56">
        <f t="shared" si="75"/>
        <v>-0.13430813261338362</v>
      </c>
      <c r="E177" s="56">
        <f t="shared" si="75"/>
        <v>5.3271314543892723E-2</v>
      </c>
      <c r="F177" s="57">
        <f t="shared" si="75"/>
        <v>-1.2846368724720281E-2</v>
      </c>
    </row>
    <row r="178" spans="1:6" ht="24" x14ac:dyDescent="0.25">
      <c r="A178" s="53"/>
      <c r="B178" s="54" t="s">
        <v>88</v>
      </c>
      <c r="C178" s="55">
        <f t="shared" ref="C178:F178" si="76">C82 -($G82*C$95/$G$95)</f>
        <v>6.4030211627018052E-2</v>
      </c>
      <c r="D178" s="56">
        <f t="shared" si="76"/>
        <v>-7.3087581823661235E-2</v>
      </c>
      <c r="E178" s="56">
        <f t="shared" si="76"/>
        <v>3.028141489520092E-2</v>
      </c>
      <c r="F178" s="57">
        <f t="shared" si="76"/>
        <v>-2.1224044698557765E-2</v>
      </c>
    </row>
    <row r="179" spans="1:6" ht="24" x14ac:dyDescent="0.25">
      <c r="A179" s="53"/>
      <c r="B179" s="54" t="s">
        <v>89</v>
      </c>
      <c r="C179" s="55">
        <f t="shared" ref="C179:F179" si="77">C83 -($G83*C$95/$G$95)</f>
        <v>3.0820404889056519E-2</v>
      </c>
      <c r="D179" s="56">
        <f t="shared" si="77"/>
        <v>-6.8260041386512066E-2</v>
      </c>
      <c r="E179" s="56">
        <f t="shared" si="77"/>
        <v>3.8653389353523249E-2</v>
      </c>
      <c r="F179" s="57">
        <f t="shared" si="77"/>
        <v>-1.2137528560677013E-3</v>
      </c>
    </row>
    <row r="180" spans="1:6" x14ac:dyDescent="0.25">
      <c r="A180" s="53"/>
      <c r="B180" s="54" t="s">
        <v>90</v>
      </c>
      <c r="C180" s="55">
        <f t="shared" ref="C180:F180" si="78">C84 -($G84*C$95/$G$95)</f>
        <v>8.1461888123714465E-2</v>
      </c>
      <c r="D180" s="56">
        <f t="shared" si="78"/>
        <v>-9.3334547509844906E-2</v>
      </c>
      <c r="E180" s="56">
        <f t="shared" si="78"/>
        <v>6.0763686625484786E-2</v>
      </c>
      <c r="F180" s="57">
        <f t="shared" si="78"/>
        <v>-4.8891027239354318E-2</v>
      </c>
    </row>
    <row r="181" spans="1:6" x14ac:dyDescent="0.25">
      <c r="A181" s="53"/>
      <c r="B181" s="54" t="s">
        <v>91</v>
      </c>
      <c r="C181" s="55">
        <f t="shared" ref="C181:F181" si="79">C85 -($G85*C$95/$G$95)</f>
        <v>3.1310722990032791E-2</v>
      </c>
      <c r="D181" s="56">
        <f t="shared" si="79"/>
        <v>-3.5184028302009646E-2</v>
      </c>
      <c r="E181" s="56">
        <f t="shared" si="79"/>
        <v>1.2073633843034004E-2</v>
      </c>
      <c r="F181" s="57">
        <f t="shared" si="79"/>
        <v>-8.2003285310571633E-3</v>
      </c>
    </row>
    <row r="182" spans="1:6" x14ac:dyDescent="0.25">
      <c r="A182" s="53"/>
      <c r="B182" s="54" t="s">
        <v>92</v>
      </c>
      <c r="C182" s="55">
        <f t="shared" ref="C182:F182" si="80">C86 -($G86*C$95/$G$95)</f>
        <v>1.2626071275240514E-2</v>
      </c>
      <c r="D182" s="56">
        <f t="shared" si="80"/>
        <v>-1.9109172321596313E-2</v>
      </c>
      <c r="E182" s="56">
        <f t="shared" si="80"/>
        <v>2.4003273165932176E-2</v>
      </c>
      <c r="F182" s="57">
        <f t="shared" si="80"/>
        <v>-1.7520172119576266E-2</v>
      </c>
    </row>
    <row r="183" spans="1:6" x14ac:dyDescent="0.25">
      <c r="A183" s="53"/>
      <c r="B183" s="54" t="s">
        <v>93</v>
      </c>
      <c r="C183" s="55">
        <f t="shared" ref="C183:F183" si="81">C87 -($G87*C$95/$G$95)</f>
        <v>2.828549211760964E-2</v>
      </c>
      <c r="D183" s="56">
        <f t="shared" si="81"/>
        <v>-0.10382659419264359</v>
      </c>
      <c r="E183" s="56">
        <f t="shared" si="81"/>
        <v>7.6171113245254662E-2</v>
      </c>
      <c r="F183" s="57">
        <f t="shared" si="81"/>
        <v>-6.3001117022071229E-4</v>
      </c>
    </row>
    <row r="184" spans="1:6" x14ac:dyDescent="0.25">
      <c r="A184" s="53"/>
      <c r="B184" s="54" t="s">
        <v>94</v>
      </c>
      <c r="C184" s="55">
        <f t="shared" ref="C184:F184" si="82">C88 -($G88*C$95/$G$95)</f>
        <v>-5.0302407136745081E-2</v>
      </c>
      <c r="D184" s="56">
        <f t="shared" si="82"/>
        <v>4.928517274750488E-2</v>
      </c>
      <c r="E184" s="56">
        <f t="shared" si="82"/>
        <v>-2.8693980823572746E-2</v>
      </c>
      <c r="F184" s="57">
        <f t="shared" si="82"/>
        <v>2.9711215212812947E-2</v>
      </c>
    </row>
    <row r="185" spans="1:6" ht="24" x14ac:dyDescent="0.25">
      <c r="A185" s="53"/>
      <c r="B185" s="54" t="s">
        <v>95</v>
      </c>
      <c r="C185" s="55">
        <f t="shared" ref="C185:F185" si="83">C89 -($G89*C$95/$G$95)</f>
        <v>2.1529584622401454E-2</v>
      </c>
      <c r="D185" s="56">
        <f t="shared" si="83"/>
        <v>1.9304081665257461E-2</v>
      </c>
      <c r="E185" s="56">
        <f t="shared" si="83"/>
        <v>-2.1938206477690639E-2</v>
      </c>
      <c r="F185" s="57">
        <f t="shared" si="83"/>
        <v>-1.8895459809968346E-2</v>
      </c>
    </row>
    <row r="186" spans="1:6" ht="24" x14ac:dyDescent="0.25">
      <c r="A186" s="53"/>
      <c r="B186" s="54" t="s">
        <v>96</v>
      </c>
      <c r="C186" s="55">
        <f t="shared" ref="C186:F186" si="84">C90 -($G90*C$95/$G$95)</f>
        <v>-2.5959263829772983E-2</v>
      </c>
      <c r="D186" s="56">
        <f t="shared" si="84"/>
        <v>4.887325334440315E-2</v>
      </c>
      <c r="E186" s="56">
        <f t="shared" si="84"/>
        <v>-3.1528172470893304E-2</v>
      </c>
      <c r="F186" s="57">
        <f t="shared" si="84"/>
        <v>8.6141829562631778E-3</v>
      </c>
    </row>
    <row r="187" spans="1:6" x14ac:dyDescent="0.25">
      <c r="A187" s="53"/>
      <c r="B187" s="54" t="s">
        <v>97</v>
      </c>
      <c r="C187" s="55">
        <f t="shared" ref="C187:F187" si="85">C91 -($G91*C$95/$G$95)</f>
        <v>-3.6881105184541685E-2</v>
      </c>
      <c r="D187" s="56">
        <f t="shared" si="85"/>
        <v>1.5901633884888133E-2</v>
      </c>
      <c r="E187" s="56">
        <f t="shared" si="85"/>
        <v>-1.156989097695918E-2</v>
      </c>
      <c r="F187" s="57">
        <f t="shared" si="85"/>
        <v>3.2549362276612703E-2</v>
      </c>
    </row>
    <row r="188" spans="1:6" x14ac:dyDescent="0.25">
      <c r="A188" s="53"/>
      <c r="B188" s="54" t="s">
        <v>98</v>
      </c>
      <c r="C188" s="55">
        <f t="shared" ref="C188:F188" si="86">C92 -($G92*C$95/$G$95)</f>
        <v>-4.1607063187203364E-2</v>
      </c>
      <c r="D188" s="56">
        <f t="shared" si="86"/>
        <v>2.1523131308522903E-2</v>
      </c>
      <c r="E188" s="56">
        <f t="shared" si="86"/>
        <v>-2.3917534669318397E-2</v>
      </c>
      <c r="F188" s="57">
        <f t="shared" si="86"/>
        <v>4.4001466547998913E-2</v>
      </c>
    </row>
    <row r="189" spans="1:6" x14ac:dyDescent="0.25">
      <c r="A189" s="53"/>
      <c r="B189" s="54" t="s">
        <v>99</v>
      </c>
      <c r="C189" s="55">
        <f t="shared" ref="C189:F189" si="87">C93 -($G93*C$95/$G$95)</f>
        <v>-6.4977560777781607E-2</v>
      </c>
      <c r="D189" s="56">
        <f t="shared" si="87"/>
        <v>2.7282256489860546E-2</v>
      </c>
      <c r="E189" s="56">
        <f t="shared" si="87"/>
        <v>-3.480826327942721E-3</v>
      </c>
      <c r="F189" s="57">
        <f t="shared" si="87"/>
        <v>4.1176130615863837E-2</v>
      </c>
    </row>
    <row r="190" spans="1:6" ht="15.75" thickBot="1" x14ac:dyDescent="0.3">
      <c r="A190" s="58"/>
      <c r="B190" s="59" t="s">
        <v>100</v>
      </c>
      <c r="C190" s="60">
        <f t="shared" ref="C190:F190" si="88">C94 -($G94*C$95/$G$95)</f>
        <v>-6.3503300215757258E-2</v>
      </c>
      <c r="D190" s="61">
        <f t="shared" si="88"/>
        <v>0.10631934012202462</v>
      </c>
      <c r="E190" s="61">
        <f t="shared" si="88"/>
        <v>-5.1252490123161409E-2</v>
      </c>
      <c r="F190" s="62">
        <f t="shared" si="88"/>
        <v>8.436450216894098E-3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Bumbu + Competiti (1)</vt:lpstr>
      <vt:lpstr> 1 Bumbu + Competiti (2)</vt:lpstr>
      <vt:lpstr> 1 Bumbu + Competiti (3)</vt:lpstr>
      <vt:lpstr> 1 Bumbu + Competiti (4)</vt:lpstr>
      <vt:lpstr> 1 Bumbu + Competiti (5)</vt:lpstr>
      <vt:lpstr> 1 Bumbu + Competiti (6)</vt:lpstr>
      <vt:lpstr> 1 Bumbu + Competiti (7)</vt:lpstr>
      <vt:lpstr> 1 Bumbu + Competiti (8)</vt:lpstr>
      <vt:lpstr> 1 Bumbu + Competiti (9)</vt:lpstr>
      <vt:lpstr> 1 Bumbu + Competiti (10)</vt:lpstr>
      <vt:lpstr> 1 Bumbu + Competiti (11)</vt:lpstr>
      <vt:lpstr> 1 Bumbu + Competiti (12)</vt:lpstr>
      <vt:lpstr> 1 Bumbu + Competiti (13)</vt:lpstr>
      <vt:lpstr> 1 Bumbu + Competiti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2024-08-14T23:59:19Z</dcterms:created>
  <dcterms:modified xsi:type="dcterms:W3CDTF">2024-08-15T00:56:56Z</dcterms:modified>
</cp:coreProperties>
</file>