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SK\OUTPUT\"/>
    </mc:Choice>
  </mc:AlternateContent>
  <xr:revisionPtr revIDLastSave="0" documentId="13_ncr:1_{6D8C6ABC-3B1F-47BC-90D4-FF218CFF819F}" xr6:coauthVersionLast="47" xr6:coauthVersionMax="47" xr10:uidLastSave="{00000000-0000-0000-0000-000000000000}"/>
  <bookViews>
    <workbookView xWindow="-28920" yWindow="-315" windowWidth="29040" windowHeight="15720" xr2:uid="{75CE9F26-9238-492F-8366-CAF568590312}"/>
  </bookViews>
  <sheets>
    <sheet name="Arkusz1" sheetId="1" r:id="rId1"/>
    <sheet name=" 1 Havana Club + Com (1)" sheetId="2" r:id="rId2"/>
    <sheet name=" 1 Havana Club + Com (2)" sheetId="3" r:id="rId3"/>
    <sheet name=" 1 Havana Club + Com (3)" sheetId="4" r:id="rId4"/>
    <sheet name=" 1 Havana Club + Com (4)" sheetId="5" r:id="rId5"/>
    <sheet name=" 1 Havana Club + Com (5)" sheetId="6" r:id="rId6"/>
    <sheet name=" 1 Havana Club + Com (6)" sheetId="7" r:id="rId7"/>
    <sheet name=" 1 Havana Club + Com (7)" sheetId="8" r:id="rId8"/>
    <sheet name=" 1 Havana Club + Com (8)" sheetId="9" r:id="rId9"/>
    <sheet name=" 1 Havana Club + Com (9)" sheetId="10" r:id="rId10"/>
    <sheet name=" 1 Havana Club + Com (10)" sheetId="11" r:id="rId11"/>
    <sheet name=" 1 Havana Club + Com (11)" sheetId="12" r:id="rId12"/>
    <sheet name=" 1 Havana Club + Com (12)" sheetId="13" r:id="rId13"/>
    <sheet name=" 1 Havana Club + Com (13)" sheetId="14" r:id="rId14"/>
    <sheet name=" 1 Havana Club + Com (14)" sheetId="15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0" i="15" l="1"/>
  <c r="E190" i="15"/>
  <c r="D190" i="15"/>
  <c r="C190" i="15"/>
  <c r="F189" i="15"/>
  <c r="E189" i="15"/>
  <c r="D189" i="15"/>
  <c r="C189" i="15"/>
  <c r="F188" i="15"/>
  <c r="E188" i="15"/>
  <c r="D188" i="15"/>
  <c r="C188" i="15"/>
  <c r="F187" i="15"/>
  <c r="E187" i="15"/>
  <c r="D187" i="15"/>
  <c r="C187" i="15"/>
  <c r="F186" i="15"/>
  <c r="E186" i="15"/>
  <c r="D186" i="15"/>
  <c r="C186" i="15"/>
  <c r="F185" i="15"/>
  <c r="E185" i="15"/>
  <c r="D185" i="15"/>
  <c r="C185" i="15"/>
  <c r="F184" i="15"/>
  <c r="E184" i="15"/>
  <c r="D184" i="15"/>
  <c r="C184" i="15"/>
  <c r="F183" i="15"/>
  <c r="E183" i="15"/>
  <c r="D183" i="15"/>
  <c r="C183" i="15"/>
  <c r="F182" i="15"/>
  <c r="E182" i="15"/>
  <c r="D182" i="15"/>
  <c r="C182" i="15"/>
  <c r="F181" i="15"/>
  <c r="E181" i="15"/>
  <c r="D181" i="15"/>
  <c r="C181" i="15"/>
  <c r="F180" i="15"/>
  <c r="E180" i="15"/>
  <c r="D180" i="15"/>
  <c r="C180" i="15"/>
  <c r="F179" i="15"/>
  <c r="E179" i="15"/>
  <c r="D179" i="15"/>
  <c r="C179" i="15"/>
  <c r="F178" i="15"/>
  <c r="E178" i="15"/>
  <c r="D178" i="15"/>
  <c r="C178" i="15"/>
  <c r="F177" i="15"/>
  <c r="E177" i="15"/>
  <c r="D177" i="15"/>
  <c r="C177" i="15"/>
  <c r="F176" i="15"/>
  <c r="E176" i="15"/>
  <c r="D176" i="15"/>
  <c r="C176" i="15"/>
  <c r="F175" i="15"/>
  <c r="E175" i="15"/>
  <c r="D175" i="15"/>
  <c r="C175" i="15"/>
  <c r="F174" i="15"/>
  <c r="E174" i="15"/>
  <c r="D174" i="15"/>
  <c r="C174" i="15"/>
  <c r="F173" i="15"/>
  <c r="E173" i="15"/>
  <c r="D173" i="15"/>
  <c r="C173" i="15"/>
  <c r="F172" i="15"/>
  <c r="E172" i="15"/>
  <c r="D172" i="15"/>
  <c r="C172" i="15"/>
  <c r="F171" i="15"/>
  <c r="E171" i="15"/>
  <c r="D171" i="15"/>
  <c r="C171" i="15"/>
  <c r="F170" i="15"/>
  <c r="E170" i="15"/>
  <c r="D170" i="15"/>
  <c r="C170" i="15"/>
  <c r="F169" i="15"/>
  <c r="E169" i="15"/>
  <c r="D169" i="15"/>
  <c r="C169" i="15"/>
  <c r="F168" i="15"/>
  <c r="E168" i="15"/>
  <c r="D168" i="15"/>
  <c r="C168" i="15"/>
  <c r="F167" i="15"/>
  <c r="E167" i="15"/>
  <c r="D167" i="15"/>
  <c r="C167" i="15"/>
  <c r="F166" i="15"/>
  <c r="E166" i="15"/>
  <c r="D166" i="15"/>
  <c r="C166" i="15"/>
  <c r="F165" i="15"/>
  <c r="E165" i="15"/>
  <c r="D165" i="15"/>
  <c r="C165" i="15"/>
  <c r="F164" i="15"/>
  <c r="E164" i="15"/>
  <c r="D164" i="15"/>
  <c r="C164" i="15"/>
  <c r="F163" i="15"/>
  <c r="E163" i="15"/>
  <c r="D163" i="15"/>
  <c r="C163" i="15"/>
  <c r="F162" i="15"/>
  <c r="E162" i="15"/>
  <c r="D162" i="15"/>
  <c r="C162" i="15"/>
  <c r="F161" i="15"/>
  <c r="E161" i="15"/>
  <c r="D161" i="15"/>
  <c r="C161" i="15"/>
  <c r="F160" i="15"/>
  <c r="E160" i="15"/>
  <c r="D160" i="15"/>
  <c r="C160" i="15"/>
  <c r="F159" i="15"/>
  <c r="E159" i="15"/>
  <c r="D159" i="15"/>
  <c r="C159" i="15"/>
  <c r="F158" i="15"/>
  <c r="E158" i="15"/>
  <c r="D158" i="15"/>
  <c r="C158" i="15"/>
  <c r="F157" i="15"/>
  <c r="E157" i="15"/>
  <c r="D157" i="15"/>
  <c r="C157" i="15"/>
  <c r="F156" i="15"/>
  <c r="E156" i="15"/>
  <c r="D156" i="15"/>
  <c r="C156" i="15"/>
  <c r="F155" i="15"/>
  <c r="E155" i="15"/>
  <c r="D155" i="15"/>
  <c r="C155" i="15"/>
  <c r="F154" i="15"/>
  <c r="E154" i="15"/>
  <c r="D154" i="15"/>
  <c r="C154" i="15"/>
  <c r="F153" i="15"/>
  <c r="E153" i="15"/>
  <c r="D153" i="15"/>
  <c r="C153" i="15"/>
  <c r="F152" i="15"/>
  <c r="E152" i="15"/>
  <c r="D152" i="15"/>
  <c r="C152" i="15"/>
  <c r="F151" i="15"/>
  <c r="E151" i="15"/>
  <c r="D151" i="15"/>
  <c r="C151" i="15"/>
  <c r="F150" i="15"/>
  <c r="E150" i="15"/>
  <c r="D150" i="15"/>
  <c r="C150" i="15"/>
  <c r="F149" i="15"/>
  <c r="E149" i="15"/>
  <c r="D149" i="15"/>
  <c r="C149" i="15"/>
  <c r="F148" i="15"/>
  <c r="E148" i="15"/>
  <c r="D148" i="15"/>
  <c r="C148" i="15"/>
  <c r="F147" i="15"/>
  <c r="E147" i="15"/>
  <c r="D147" i="15"/>
  <c r="C147" i="15"/>
  <c r="F146" i="15"/>
  <c r="E146" i="15"/>
  <c r="D146" i="15"/>
  <c r="C146" i="15"/>
  <c r="F145" i="15"/>
  <c r="E145" i="15"/>
  <c r="D145" i="15"/>
  <c r="C145" i="15"/>
  <c r="F144" i="15"/>
  <c r="E144" i="15"/>
  <c r="D144" i="15"/>
  <c r="C144" i="15"/>
  <c r="F143" i="15"/>
  <c r="E143" i="15"/>
  <c r="D143" i="15"/>
  <c r="C143" i="15"/>
  <c r="F142" i="15"/>
  <c r="E142" i="15"/>
  <c r="D142" i="15"/>
  <c r="C142" i="15"/>
  <c r="F141" i="15"/>
  <c r="E141" i="15"/>
  <c r="D141" i="15"/>
  <c r="C141" i="15"/>
  <c r="F140" i="15"/>
  <c r="E140" i="15"/>
  <c r="D140" i="15"/>
  <c r="C140" i="15"/>
  <c r="F139" i="15"/>
  <c r="E139" i="15"/>
  <c r="D139" i="15"/>
  <c r="C139" i="15"/>
  <c r="F138" i="15"/>
  <c r="E138" i="15"/>
  <c r="D138" i="15"/>
  <c r="C138" i="15"/>
  <c r="F137" i="15"/>
  <c r="E137" i="15"/>
  <c r="D137" i="15"/>
  <c r="C137" i="15"/>
  <c r="F136" i="15"/>
  <c r="E136" i="15"/>
  <c r="D136" i="15"/>
  <c r="C136" i="15"/>
  <c r="F135" i="15"/>
  <c r="E135" i="15"/>
  <c r="D135" i="15"/>
  <c r="C135" i="15"/>
  <c r="F134" i="15"/>
  <c r="E134" i="15"/>
  <c r="D134" i="15"/>
  <c r="C134" i="15"/>
  <c r="F133" i="15"/>
  <c r="E133" i="15"/>
  <c r="D133" i="15"/>
  <c r="C133" i="15"/>
  <c r="F132" i="15"/>
  <c r="E132" i="15"/>
  <c r="D132" i="15"/>
  <c r="C132" i="15"/>
  <c r="F131" i="15"/>
  <c r="E131" i="15"/>
  <c r="D131" i="15"/>
  <c r="C131" i="15"/>
  <c r="F130" i="15"/>
  <c r="E130" i="15"/>
  <c r="D130" i="15"/>
  <c r="C130" i="15"/>
  <c r="F129" i="15"/>
  <c r="E129" i="15"/>
  <c r="D129" i="15"/>
  <c r="C129" i="15"/>
  <c r="F128" i="15"/>
  <c r="E128" i="15"/>
  <c r="D128" i="15"/>
  <c r="C128" i="15"/>
  <c r="F127" i="15"/>
  <c r="E127" i="15"/>
  <c r="D127" i="15"/>
  <c r="C127" i="15"/>
  <c r="F126" i="15"/>
  <c r="E126" i="15"/>
  <c r="D126" i="15"/>
  <c r="C126" i="15"/>
  <c r="F125" i="15"/>
  <c r="E125" i="15"/>
  <c r="D125" i="15"/>
  <c r="C125" i="15"/>
  <c r="F124" i="15"/>
  <c r="E124" i="15"/>
  <c r="D124" i="15"/>
  <c r="C124" i="15"/>
  <c r="F123" i="15"/>
  <c r="E123" i="15"/>
  <c r="D123" i="15"/>
  <c r="C123" i="15"/>
  <c r="F122" i="15"/>
  <c r="E122" i="15"/>
  <c r="D122" i="15"/>
  <c r="C122" i="15"/>
  <c r="F121" i="15"/>
  <c r="E121" i="15"/>
  <c r="D121" i="15"/>
  <c r="C121" i="15"/>
  <c r="F120" i="15"/>
  <c r="E120" i="15"/>
  <c r="D120" i="15"/>
  <c r="C120" i="15"/>
  <c r="F119" i="15"/>
  <c r="E119" i="15"/>
  <c r="D119" i="15"/>
  <c r="C119" i="15"/>
  <c r="F118" i="15"/>
  <c r="E118" i="15"/>
  <c r="D118" i="15"/>
  <c r="C118" i="15"/>
  <c r="F117" i="15"/>
  <c r="E117" i="15"/>
  <c r="D117" i="15"/>
  <c r="C117" i="15"/>
  <c r="F116" i="15"/>
  <c r="E116" i="15"/>
  <c r="D116" i="15"/>
  <c r="C116" i="15"/>
  <c r="F115" i="15"/>
  <c r="E115" i="15"/>
  <c r="D115" i="15"/>
  <c r="C115" i="15"/>
  <c r="F114" i="15"/>
  <c r="E114" i="15"/>
  <c r="D114" i="15"/>
  <c r="C114" i="15"/>
  <c r="F113" i="15"/>
  <c r="E113" i="15"/>
  <c r="D113" i="15"/>
  <c r="C113" i="15"/>
  <c r="F112" i="15"/>
  <c r="E112" i="15"/>
  <c r="D112" i="15"/>
  <c r="C112" i="15"/>
  <c r="F111" i="15"/>
  <c r="E111" i="15"/>
  <c r="D111" i="15"/>
  <c r="C111" i="15"/>
  <c r="F110" i="15"/>
  <c r="E110" i="15"/>
  <c r="D110" i="15"/>
  <c r="C110" i="15"/>
  <c r="F109" i="15"/>
  <c r="E109" i="15"/>
  <c r="D109" i="15"/>
  <c r="C109" i="15"/>
  <c r="F108" i="15"/>
  <c r="E108" i="15"/>
  <c r="D108" i="15"/>
  <c r="C108" i="15"/>
  <c r="F107" i="15"/>
  <c r="E107" i="15"/>
  <c r="D107" i="15"/>
  <c r="C107" i="15"/>
  <c r="F106" i="15"/>
  <c r="E106" i="15"/>
  <c r="D106" i="15"/>
  <c r="C106" i="15"/>
  <c r="F105" i="15"/>
  <c r="E105" i="15"/>
  <c r="D105" i="15"/>
  <c r="C105" i="15"/>
  <c r="F104" i="15"/>
  <c r="E104" i="15"/>
  <c r="D104" i="15"/>
  <c r="C104" i="15"/>
  <c r="F103" i="15"/>
  <c r="E103" i="15"/>
  <c r="D103" i="15"/>
  <c r="C103" i="15"/>
  <c r="F102" i="15"/>
  <c r="E102" i="15"/>
  <c r="D102" i="15"/>
  <c r="C102" i="15"/>
  <c r="G95" i="15"/>
  <c r="F95" i="15"/>
  <c r="E95" i="15"/>
  <c r="D95" i="15"/>
  <c r="C95" i="15"/>
  <c r="G94" i="15"/>
  <c r="G93" i="15"/>
  <c r="G92" i="15"/>
  <c r="G91" i="15"/>
  <c r="G90" i="15"/>
  <c r="G89" i="15"/>
  <c r="G88" i="15"/>
  <c r="G87" i="15"/>
  <c r="G86" i="15"/>
  <c r="G85" i="15"/>
  <c r="G84" i="15"/>
  <c r="G83" i="15"/>
  <c r="G82" i="15"/>
  <c r="G81" i="15"/>
  <c r="G80" i="15"/>
  <c r="G79" i="15"/>
  <c r="G78" i="15"/>
  <c r="G77" i="15"/>
  <c r="G76" i="15"/>
  <c r="G75" i="15"/>
  <c r="G74" i="15"/>
  <c r="G73" i="15"/>
  <c r="G72" i="15"/>
  <c r="G71" i="15"/>
  <c r="G70" i="15"/>
  <c r="G69" i="15"/>
  <c r="G68" i="15"/>
  <c r="G67" i="15"/>
  <c r="G66" i="15"/>
  <c r="G65" i="15"/>
  <c r="G64" i="15"/>
  <c r="G63" i="15"/>
  <c r="G62" i="15"/>
  <c r="G61" i="15"/>
  <c r="G60" i="15"/>
  <c r="G59" i="15"/>
  <c r="G58" i="15"/>
  <c r="G57" i="15"/>
  <c r="G56" i="15"/>
  <c r="G55" i="15"/>
  <c r="G54" i="15"/>
  <c r="G53" i="15"/>
  <c r="G52" i="15"/>
  <c r="G51" i="15"/>
  <c r="G50" i="15"/>
  <c r="G49" i="15"/>
  <c r="G48" i="15"/>
  <c r="G47" i="15"/>
  <c r="G46" i="15"/>
  <c r="G45" i="15"/>
  <c r="G44" i="15"/>
  <c r="G43" i="15"/>
  <c r="G42" i="15"/>
  <c r="G41" i="15"/>
  <c r="G40" i="15"/>
  <c r="G39" i="15"/>
  <c r="G38" i="15"/>
  <c r="G37" i="15"/>
  <c r="G36" i="15"/>
  <c r="G35" i="15"/>
  <c r="G34" i="15"/>
  <c r="G33" i="15"/>
  <c r="G32" i="15"/>
  <c r="G31" i="15"/>
  <c r="G30" i="15"/>
  <c r="G29" i="15"/>
  <c r="G28" i="15"/>
  <c r="G27" i="15"/>
  <c r="G26" i="15"/>
  <c r="G25" i="15"/>
  <c r="G24" i="15"/>
  <c r="G23" i="15"/>
  <c r="G22" i="15"/>
  <c r="G21" i="15"/>
  <c r="G20" i="15"/>
  <c r="G19" i="15"/>
  <c r="G18" i="15"/>
  <c r="G17" i="15"/>
  <c r="G16" i="15"/>
  <c r="G15" i="15"/>
  <c r="G14" i="15"/>
  <c r="G13" i="15"/>
  <c r="G12" i="15"/>
  <c r="G11" i="15"/>
  <c r="G10" i="15"/>
  <c r="G9" i="15"/>
  <c r="G8" i="15"/>
  <c r="G7" i="15"/>
  <c r="G6" i="15"/>
  <c r="F46" i="14"/>
  <c r="E46" i="14"/>
  <c r="D46" i="14"/>
  <c r="C46" i="14"/>
  <c r="F45" i="14"/>
  <c r="E45" i="14"/>
  <c r="D45" i="14"/>
  <c r="C45" i="14"/>
  <c r="F44" i="14"/>
  <c r="E44" i="14"/>
  <c r="D44" i="14"/>
  <c r="C44" i="14"/>
  <c r="F43" i="14"/>
  <c r="E43" i="14"/>
  <c r="D43" i="14"/>
  <c r="C43" i="14"/>
  <c r="F42" i="14"/>
  <c r="E42" i="14"/>
  <c r="D42" i="14"/>
  <c r="C42" i="14"/>
  <c r="F41" i="14"/>
  <c r="E41" i="14"/>
  <c r="D41" i="14"/>
  <c r="C41" i="14"/>
  <c r="F40" i="14"/>
  <c r="E40" i="14"/>
  <c r="D40" i="14"/>
  <c r="C40" i="14"/>
  <c r="F39" i="14"/>
  <c r="E39" i="14"/>
  <c r="D39" i="14"/>
  <c r="C39" i="14"/>
  <c r="F38" i="14"/>
  <c r="E38" i="14"/>
  <c r="D38" i="14"/>
  <c r="C38" i="14"/>
  <c r="F37" i="14"/>
  <c r="E37" i="14"/>
  <c r="D37" i="14"/>
  <c r="C37" i="14"/>
  <c r="F36" i="14"/>
  <c r="E36" i="14"/>
  <c r="D36" i="14"/>
  <c r="C36" i="14"/>
  <c r="F35" i="14"/>
  <c r="E35" i="14"/>
  <c r="D35" i="14"/>
  <c r="C35" i="14"/>
  <c r="F34" i="14"/>
  <c r="E34" i="14"/>
  <c r="D34" i="14"/>
  <c r="C34" i="14"/>
  <c r="F33" i="14"/>
  <c r="E33" i="14"/>
  <c r="D33" i="14"/>
  <c r="C33" i="14"/>
  <c r="F32" i="14"/>
  <c r="E32" i="14"/>
  <c r="D32" i="14"/>
  <c r="C32" i="14"/>
  <c r="F31" i="14"/>
  <c r="E31" i="14"/>
  <c r="D31" i="14"/>
  <c r="C31" i="14"/>
  <c r="F30" i="14"/>
  <c r="E30" i="14"/>
  <c r="D30" i="14"/>
  <c r="C30" i="14"/>
  <c r="G23" i="14"/>
  <c r="F23" i="14"/>
  <c r="E23" i="14"/>
  <c r="D23" i="14"/>
  <c r="C23" i="14"/>
  <c r="G22" i="14"/>
  <c r="G21" i="14"/>
  <c r="G20" i="14"/>
  <c r="G19" i="14"/>
  <c r="G18" i="14"/>
  <c r="G17" i="14"/>
  <c r="G16" i="14"/>
  <c r="G15" i="14"/>
  <c r="G14" i="14"/>
  <c r="G13" i="14"/>
  <c r="G12" i="14"/>
  <c r="G11" i="14"/>
  <c r="G10" i="14"/>
  <c r="G9" i="14"/>
  <c r="G8" i="14"/>
  <c r="G7" i="14"/>
  <c r="G6" i="14"/>
  <c r="F48" i="13"/>
  <c r="E48" i="13"/>
  <c r="D48" i="13"/>
  <c r="C48" i="13"/>
  <c r="F47" i="13"/>
  <c r="E47" i="13"/>
  <c r="D47" i="13"/>
  <c r="C47" i="13"/>
  <c r="F46" i="13"/>
  <c r="E46" i="13"/>
  <c r="D46" i="13"/>
  <c r="C46" i="13"/>
  <c r="F45" i="13"/>
  <c r="E45" i="13"/>
  <c r="D45" i="13"/>
  <c r="C45" i="13"/>
  <c r="F44" i="13"/>
  <c r="E44" i="13"/>
  <c r="D44" i="13"/>
  <c r="C44" i="13"/>
  <c r="F43" i="13"/>
  <c r="E43" i="13"/>
  <c r="D43" i="13"/>
  <c r="C43" i="13"/>
  <c r="F42" i="13"/>
  <c r="E42" i="13"/>
  <c r="D42" i="13"/>
  <c r="C42" i="13"/>
  <c r="F41" i="13"/>
  <c r="E41" i="13"/>
  <c r="D41" i="13"/>
  <c r="C41" i="13"/>
  <c r="F40" i="13"/>
  <c r="E40" i="13"/>
  <c r="D40" i="13"/>
  <c r="C40" i="13"/>
  <c r="F39" i="13"/>
  <c r="E39" i="13"/>
  <c r="D39" i="13"/>
  <c r="C39" i="13"/>
  <c r="F38" i="13"/>
  <c r="E38" i="13"/>
  <c r="D38" i="13"/>
  <c r="C38" i="13"/>
  <c r="F37" i="13"/>
  <c r="E37" i="13"/>
  <c r="D37" i="13"/>
  <c r="C37" i="13"/>
  <c r="F36" i="13"/>
  <c r="E36" i="13"/>
  <c r="D36" i="13"/>
  <c r="C36" i="13"/>
  <c r="F35" i="13"/>
  <c r="E35" i="13"/>
  <c r="D35" i="13"/>
  <c r="C35" i="13"/>
  <c r="F34" i="13"/>
  <c r="E34" i="13"/>
  <c r="D34" i="13"/>
  <c r="C34" i="13"/>
  <c r="F33" i="13"/>
  <c r="E33" i="13"/>
  <c r="D33" i="13"/>
  <c r="C33" i="13"/>
  <c r="F32" i="13"/>
  <c r="E32" i="13"/>
  <c r="D32" i="13"/>
  <c r="C32" i="13"/>
  <c r="F31" i="13"/>
  <c r="E31" i="13"/>
  <c r="D31" i="13"/>
  <c r="C31" i="13"/>
  <c r="G24" i="13"/>
  <c r="F24" i="13"/>
  <c r="E24" i="13"/>
  <c r="D24" i="13"/>
  <c r="C24" i="13"/>
  <c r="G23" i="13"/>
  <c r="G22" i="13"/>
  <c r="G21" i="13"/>
  <c r="G20" i="13"/>
  <c r="G19" i="13"/>
  <c r="G18" i="13"/>
  <c r="G17" i="13"/>
  <c r="G16" i="13"/>
  <c r="G15" i="13"/>
  <c r="G14" i="13"/>
  <c r="G13" i="13"/>
  <c r="G12" i="13"/>
  <c r="G11" i="13"/>
  <c r="G10" i="13"/>
  <c r="G9" i="13"/>
  <c r="G8" i="13"/>
  <c r="G7" i="13"/>
  <c r="G6" i="13"/>
  <c r="F44" i="12"/>
  <c r="E44" i="12"/>
  <c r="D44" i="12"/>
  <c r="C44" i="12"/>
  <c r="F43" i="12"/>
  <c r="E43" i="12"/>
  <c r="D43" i="12"/>
  <c r="C43" i="12"/>
  <c r="F42" i="12"/>
  <c r="E42" i="12"/>
  <c r="D42" i="12"/>
  <c r="C42" i="12"/>
  <c r="F41" i="12"/>
  <c r="E41" i="12"/>
  <c r="D41" i="12"/>
  <c r="C41" i="12"/>
  <c r="F40" i="12"/>
  <c r="E40" i="12"/>
  <c r="D40" i="12"/>
  <c r="C40" i="12"/>
  <c r="F39" i="12"/>
  <c r="E39" i="12"/>
  <c r="D39" i="12"/>
  <c r="C39" i="12"/>
  <c r="F38" i="12"/>
  <c r="E38" i="12"/>
  <c r="D38" i="12"/>
  <c r="C38" i="12"/>
  <c r="F37" i="12"/>
  <c r="E37" i="12"/>
  <c r="D37" i="12"/>
  <c r="C37" i="12"/>
  <c r="F36" i="12"/>
  <c r="E36" i="12"/>
  <c r="D36" i="12"/>
  <c r="C36" i="12"/>
  <c r="F35" i="12"/>
  <c r="E35" i="12"/>
  <c r="D35" i="12"/>
  <c r="C35" i="12"/>
  <c r="F34" i="12"/>
  <c r="E34" i="12"/>
  <c r="D34" i="12"/>
  <c r="C34" i="12"/>
  <c r="F33" i="12"/>
  <c r="E33" i="12"/>
  <c r="D33" i="12"/>
  <c r="C33" i="12"/>
  <c r="F32" i="12"/>
  <c r="E32" i="12"/>
  <c r="D32" i="12"/>
  <c r="C32" i="12"/>
  <c r="F31" i="12"/>
  <c r="E31" i="12"/>
  <c r="D31" i="12"/>
  <c r="C31" i="12"/>
  <c r="F30" i="12"/>
  <c r="E30" i="12"/>
  <c r="D30" i="12"/>
  <c r="C30" i="12"/>
  <c r="F29" i="12"/>
  <c r="E29" i="12"/>
  <c r="D29" i="12"/>
  <c r="C29" i="12"/>
  <c r="G22" i="12"/>
  <c r="F22" i="12"/>
  <c r="E22" i="12"/>
  <c r="D22" i="12"/>
  <c r="C22" i="12"/>
  <c r="G21" i="12"/>
  <c r="G20" i="12"/>
  <c r="G19" i="12"/>
  <c r="G18" i="12"/>
  <c r="G17" i="12"/>
  <c r="G16" i="12"/>
  <c r="G15" i="12"/>
  <c r="G14" i="12"/>
  <c r="G13" i="12"/>
  <c r="G12" i="12"/>
  <c r="G11" i="12"/>
  <c r="G10" i="12"/>
  <c r="G9" i="12"/>
  <c r="G8" i="12"/>
  <c r="G7" i="12"/>
  <c r="G6" i="12"/>
  <c r="F52" i="11"/>
  <c r="E52" i="11"/>
  <c r="D52" i="11"/>
  <c r="C52" i="11"/>
  <c r="F51" i="11"/>
  <c r="E51" i="11"/>
  <c r="D51" i="11"/>
  <c r="C51" i="11"/>
  <c r="F50" i="11"/>
  <c r="E50" i="11"/>
  <c r="D50" i="11"/>
  <c r="C50" i="11"/>
  <c r="F49" i="11"/>
  <c r="E49" i="11"/>
  <c r="D49" i="11"/>
  <c r="C49" i="11"/>
  <c r="F48" i="11"/>
  <c r="E48" i="11"/>
  <c r="D48" i="11"/>
  <c r="C48" i="11"/>
  <c r="F47" i="11"/>
  <c r="E47" i="11"/>
  <c r="D47" i="11"/>
  <c r="C47" i="11"/>
  <c r="F46" i="11"/>
  <c r="E46" i="11"/>
  <c r="D46" i="11"/>
  <c r="C46" i="11"/>
  <c r="F45" i="11"/>
  <c r="E45" i="11"/>
  <c r="D45" i="11"/>
  <c r="C45" i="11"/>
  <c r="F44" i="11"/>
  <c r="E44" i="11"/>
  <c r="D44" i="11"/>
  <c r="C44" i="11"/>
  <c r="F43" i="11"/>
  <c r="E43" i="11"/>
  <c r="D43" i="11"/>
  <c r="C43" i="11"/>
  <c r="F42" i="11"/>
  <c r="E42" i="11"/>
  <c r="D42" i="11"/>
  <c r="C42" i="11"/>
  <c r="F41" i="11"/>
  <c r="E41" i="11"/>
  <c r="D41" i="11"/>
  <c r="C41" i="11"/>
  <c r="F40" i="11"/>
  <c r="E40" i="11"/>
  <c r="D40" i="11"/>
  <c r="C40" i="11"/>
  <c r="F39" i="11"/>
  <c r="E39" i="11"/>
  <c r="D39" i="11"/>
  <c r="C39" i="11"/>
  <c r="F38" i="11"/>
  <c r="E38" i="11"/>
  <c r="D38" i="11"/>
  <c r="C38" i="11"/>
  <c r="F37" i="11"/>
  <c r="E37" i="11"/>
  <c r="D37" i="11"/>
  <c r="C37" i="11"/>
  <c r="F36" i="11"/>
  <c r="E36" i="11"/>
  <c r="D36" i="11"/>
  <c r="C36" i="11"/>
  <c r="F35" i="11"/>
  <c r="E35" i="11"/>
  <c r="D35" i="11"/>
  <c r="C35" i="11"/>
  <c r="F34" i="11"/>
  <c r="E34" i="11"/>
  <c r="D34" i="11"/>
  <c r="C34" i="11"/>
  <c r="F33" i="11"/>
  <c r="E33" i="11"/>
  <c r="D33" i="11"/>
  <c r="C33" i="11"/>
  <c r="G26" i="11"/>
  <c r="F26" i="11"/>
  <c r="E26" i="11"/>
  <c r="D26" i="11"/>
  <c r="C26" i="11"/>
  <c r="G25" i="11"/>
  <c r="G24" i="11"/>
  <c r="G23" i="11"/>
  <c r="G22" i="11"/>
  <c r="G21" i="11"/>
  <c r="G20" i="11"/>
  <c r="G19" i="11"/>
  <c r="G18" i="11"/>
  <c r="G17" i="11"/>
  <c r="G16" i="11"/>
  <c r="G15" i="11"/>
  <c r="G14" i="11"/>
  <c r="G13" i="11"/>
  <c r="G12" i="11"/>
  <c r="G11" i="11"/>
  <c r="G10" i="11"/>
  <c r="G9" i="11"/>
  <c r="G8" i="11"/>
  <c r="G7" i="11"/>
  <c r="G6" i="11"/>
  <c r="F48" i="10"/>
  <c r="E48" i="10"/>
  <c r="D48" i="10"/>
  <c r="C48" i="10"/>
  <c r="F47" i="10"/>
  <c r="E47" i="10"/>
  <c r="D47" i="10"/>
  <c r="C47" i="10"/>
  <c r="F46" i="10"/>
  <c r="E46" i="10"/>
  <c r="D46" i="10"/>
  <c r="C46" i="10"/>
  <c r="F45" i="10"/>
  <c r="E45" i="10"/>
  <c r="D45" i="10"/>
  <c r="C45" i="10"/>
  <c r="F44" i="10"/>
  <c r="E44" i="10"/>
  <c r="D44" i="10"/>
  <c r="C44" i="10"/>
  <c r="F43" i="10"/>
  <c r="E43" i="10"/>
  <c r="D43" i="10"/>
  <c r="C43" i="10"/>
  <c r="F42" i="10"/>
  <c r="E42" i="10"/>
  <c r="D42" i="10"/>
  <c r="C42" i="10"/>
  <c r="F41" i="10"/>
  <c r="E41" i="10"/>
  <c r="D41" i="10"/>
  <c r="C41" i="10"/>
  <c r="F40" i="10"/>
  <c r="E40" i="10"/>
  <c r="D40" i="10"/>
  <c r="C40" i="10"/>
  <c r="F39" i="10"/>
  <c r="E39" i="10"/>
  <c r="D39" i="10"/>
  <c r="C39" i="10"/>
  <c r="F38" i="10"/>
  <c r="E38" i="10"/>
  <c r="D38" i="10"/>
  <c r="C38" i="10"/>
  <c r="F37" i="10"/>
  <c r="E37" i="10"/>
  <c r="D37" i="10"/>
  <c r="C37" i="10"/>
  <c r="F36" i="10"/>
  <c r="E36" i="10"/>
  <c r="D36" i="10"/>
  <c r="C36" i="10"/>
  <c r="F35" i="10"/>
  <c r="E35" i="10"/>
  <c r="D35" i="10"/>
  <c r="C35" i="10"/>
  <c r="F34" i="10"/>
  <c r="E34" i="10"/>
  <c r="D34" i="10"/>
  <c r="C34" i="10"/>
  <c r="F33" i="10"/>
  <c r="E33" i="10"/>
  <c r="D33" i="10"/>
  <c r="C33" i="10"/>
  <c r="F32" i="10"/>
  <c r="E32" i="10"/>
  <c r="D32" i="10"/>
  <c r="C32" i="10"/>
  <c r="F31" i="10"/>
  <c r="E31" i="10"/>
  <c r="D31" i="10"/>
  <c r="C31" i="10"/>
  <c r="G24" i="10"/>
  <c r="F24" i="10"/>
  <c r="E24" i="10"/>
  <c r="D24" i="10"/>
  <c r="C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G6" i="10"/>
  <c r="F84" i="9"/>
  <c r="E84" i="9"/>
  <c r="D84" i="9"/>
  <c r="C84" i="9"/>
  <c r="F83" i="9"/>
  <c r="E83" i="9"/>
  <c r="D83" i="9"/>
  <c r="C83" i="9"/>
  <c r="F82" i="9"/>
  <c r="E82" i="9"/>
  <c r="D82" i="9"/>
  <c r="C82" i="9"/>
  <c r="F81" i="9"/>
  <c r="E81" i="9"/>
  <c r="D81" i="9"/>
  <c r="C81" i="9"/>
  <c r="F80" i="9"/>
  <c r="E80" i="9"/>
  <c r="D80" i="9"/>
  <c r="C80" i="9"/>
  <c r="F79" i="9"/>
  <c r="E79" i="9"/>
  <c r="D79" i="9"/>
  <c r="C79" i="9"/>
  <c r="F78" i="9"/>
  <c r="E78" i="9"/>
  <c r="D78" i="9"/>
  <c r="C78" i="9"/>
  <c r="F77" i="9"/>
  <c r="E77" i="9"/>
  <c r="D77" i="9"/>
  <c r="C77" i="9"/>
  <c r="F76" i="9"/>
  <c r="E76" i="9"/>
  <c r="D76" i="9"/>
  <c r="C76" i="9"/>
  <c r="F75" i="9"/>
  <c r="E75" i="9"/>
  <c r="D75" i="9"/>
  <c r="C75" i="9"/>
  <c r="F74" i="9"/>
  <c r="E74" i="9"/>
  <c r="D74" i="9"/>
  <c r="C74" i="9"/>
  <c r="F73" i="9"/>
  <c r="E73" i="9"/>
  <c r="D73" i="9"/>
  <c r="C73" i="9"/>
  <c r="F72" i="9"/>
  <c r="E72" i="9"/>
  <c r="D72" i="9"/>
  <c r="C72" i="9"/>
  <c r="F71" i="9"/>
  <c r="E71" i="9"/>
  <c r="D71" i="9"/>
  <c r="C71" i="9"/>
  <c r="F70" i="9"/>
  <c r="E70" i="9"/>
  <c r="D70" i="9"/>
  <c r="C70" i="9"/>
  <c r="F69" i="9"/>
  <c r="E69" i="9"/>
  <c r="D69" i="9"/>
  <c r="C69" i="9"/>
  <c r="F68" i="9"/>
  <c r="E68" i="9"/>
  <c r="D68" i="9"/>
  <c r="C68" i="9"/>
  <c r="F67" i="9"/>
  <c r="E67" i="9"/>
  <c r="D67" i="9"/>
  <c r="C67" i="9"/>
  <c r="F66" i="9"/>
  <c r="E66" i="9"/>
  <c r="D66" i="9"/>
  <c r="C66" i="9"/>
  <c r="F65" i="9"/>
  <c r="E65" i="9"/>
  <c r="D65" i="9"/>
  <c r="C65" i="9"/>
  <c r="F64" i="9"/>
  <c r="E64" i="9"/>
  <c r="D64" i="9"/>
  <c r="C64" i="9"/>
  <c r="F63" i="9"/>
  <c r="E63" i="9"/>
  <c r="D63" i="9"/>
  <c r="C63" i="9"/>
  <c r="F62" i="9"/>
  <c r="E62" i="9"/>
  <c r="D62" i="9"/>
  <c r="C62" i="9"/>
  <c r="F61" i="9"/>
  <c r="E61" i="9"/>
  <c r="D61" i="9"/>
  <c r="C61" i="9"/>
  <c r="F60" i="9"/>
  <c r="E60" i="9"/>
  <c r="D60" i="9"/>
  <c r="C60" i="9"/>
  <c r="F59" i="9"/>
  <c r="E59" i="9"/>
  <c r="D59" i="9"/>
  <c r="C59" i="9"/>
  <c r="F58" i="9"/>
  <c r="E58" i="9"/>
  <c r="D58" i="9"/>
  <c r="C58" i="9"/>
  <c r="F57" i="9"/>
  <c r="E57" i="9"/>
  <c r="D57" i="9"/>
  <c r="C57" i="9"/>
  <c r="F56" i="9"/>
  <c r="E56" i="9"/>
  <c r="D56" i="9"/>
  <c r="C56" i="9"/>
  <c r="F55" i="9"/>
  <c r="E55" i="9"/>
  <c r="D55" i="9"/>
  <c r="C55" i="9"/>
  <c r="F54" i="9"/>
  <c r="E54" i="9"/>
  <c r="D54" i="9"/>
  <c r="C54" i="9"/>
  <c r="F53" i="9"/>
  <c r="E53" i="9"/>
  <c r="D53" i="9"/>
  <c r="C53" i="9"/>
  <c r="F52" i="9"/>
  <c r="E52" i="9"/>
  <c r="D52" i="9"/>
  <c r="C52" i="9"/>
  <c r="F51" i="9"/>
  <c r="E51" i="9"/>
  <c r="D51" i="9"/>
  <c r="C51" i="9"/>
  <c r="F50" i="9"/>
  <c r="E50" i="9"/>
  <c r="D50" i="9"/>
  <c r="C50" i="9"/>
  <c r="F49" i="9"/>
  <c r="E49" i="9"/>
  <c r="D49" i="9"/>
  <c r="C49" i="9"/>
  <c r="G42" i="9"/>
  <c r="F42" i="9"/>
  <c r="E42" i="9"/>
  <c r="D42" i="9"/>
  <c r="C42" i="9"/>
  <c r="G41" i="9"/>
  <c r="G40" i="9"/>
  <c r="G39" i="9"/>
  <c r="G38" i="9"/>
  <c r="G37" i="9"/>
  <c r="G36" i="9"/>
  <c r="G35" i="9"/>
  <c r="G34" i="9"/>
  <c r="G33" i="9"/>
  <c r="G32" i="9"/>
  <c r="G31" i="9"/>
  <c r="G30" i="9"/>
  <c r="G29" i="9"/>
  <c r="G28" i="9"/>
  <c r="G27" i="9"/>
  <c r="G26" i="9"/>
  <c r="G25" i="9"/>
  <c r="G24" i="9"/>
  <c r="G23" i="9"/>
  <c r="G22" i="9"/>
  <c r="G21" i="9"/>
  <c r="G20" i="9"/>
  <c r="G19" i="9"/>
  <c r="G18" i="9"/>
  <c r="G17" i="9"/>
  <c r="G16" i="9"/>
  <c r="G15" i="9"/>
  <c r="G14" i="9"/>
  <c r="G13" i="9"/>
  <c r="G12" i="9"/>
  <c r="G11" i="9"/>
  <c r="G10" i="9"/>
  <c r="G9" i="9"/>
  <c r="G8" i="9"/>
  <c r="G7" i="9"/>
  <c r="G6" i="9"/>
  <c r="F190" i="8"/>
  <c r="E190" i="8"/>
  <c r="D190" i="8"/>
  <c r="C190" i="8"/>
  <c r="F189" i="8"/>
  <c r="E189" i="8"/>
  <c r="D189" i="8"/>
  <c r="C189" i="8"/>
  <c r="F188" i="8"/>
  <c r="E188" i="8"/>
  <c r="D188" i="8"/>
  <c r="C188" i="8"/>
  <c r="F187" i="8"/>
  <c r="E187" i="8"/>
  <c r="D187" i="8"/>
  <c r="C187" i="8"/>
  <c r="F186" i="8"/>
  <c r="E186" i="8"/>
  <c r="D186" i="8"/>
  <c r="C186" i="8"/>
  <c r="F185" i="8"/>
  <c r="E185" i="8"/>
  <c r="D185" i="8"/>
  <c r="C185" i="8"/>
  <c r="F184" i="8"/>
  <c r="E184" i="8"/>
  <c r="D184" i="8"/>
  <c r="C184" i="8"/>
  <c r="F183" i="8"/>
  <c r="E183" i="8"/>
  <c r="D183" i="8"/>
  <c r="C183" i="8"/>
  <c r="F182" i="8"/>
  <c r="E182" i="8"/>
  <c r="D182" i="8"/>
  <c r="C182" i="8"/>
  <c r="F181" i="8"/>
  <c r="E181" i="8"/>
  <c r="D181" i="8"/>
  <c r="C181" i="8"/>
  <c r="F180" i="8"/>
  <c r="E180" i="8"/>
  <c r="D180" i="8"/>
  <c r="C180" i="8"/>
  <c r="F179" i="8"/>
  <c r="E179" i="8"/>
  <c r="D179" i="8"/>
  <c r="C179" i="8"/>
  <c r="F178" i="8"/>
  <c r="E178" i="8"/>
  <c r="D178" i="8"/>
  <c r="C178" i="8"/>
  <c r="F177" i="8"/>
  <c r="E177" i="8"/>
  <c r="D177" i="8"/>
  <c r="C177" i="8"/>
  <c r="F176" i="8"/>
  <c r="E176" i="8"/>
  <c r="D176" i="8"/>
  <c r="C176" i="8"/>
  <c r="F175" i="8"/>
  <c r="E175" i="8"/>
  <c r="D175" i="8"/>
  <c r="C175" i="8"/>
  <c r="F174" i="8"/>
  <c r="E174" i="8"/>
  <c r="D174" i="8"/>
  <c r="C174" i="8"/>
  <c r="F173" i="8"/>
  <c r="E173" i="8"/>
  <c r="D173" i="8"/>
  <c r="C173" i="8"/>
  <c r="F172" i="8"/>
  <c r="E172" i="8"/>
  <c r="D172" i="8"/>
  <c r="C172" i="8"/>
  <c r="F171" i="8"/>
  <c r="E171" i="8"/>
  <c r="D171" i="8"/>
  <c r="C171" i="8"/>
  <c r="F170" i="8"/>
  <c r="E170" i="8"/>
  <c r="D170" i="8"/>
  <c r="C170" i="8"/>
  <c r="F169" i="8"/>
  <c r="E169" i="8"/>
  <c r="D169" i="8"/>
  <c r="C169" i="8"/>
  <c r="F168" i="8"/>
  <c r="E168" i="8"/>
  <c r="D168" i="8"/>
  <c r="C168" i="8"/>
  <c r="F167" i="8"/>
  <c r="E167" i="8"/>
  <c r="D167" i="8"/>
  <c r="C167" i="8"/>
  <c r="F166" i="8"/>
  <c r="E166" i="8"/>
  <c r="D166" i="8"/>
  <c r="C166" i="8"/>
  <c r="F165" i="8"/>
  <c r="E165" i="8"/>
  <c r="D165" i="8"/>
  <c r="C165" i="8"/>
  <c r="F164" i="8"/>
  <c r="E164" i="8"/>
  <c r="D164" i="8"/>
  <c r="C164" i="8"/>
  <c r="F163" i="8"/>
  <c r="E163" i="8"/>
  <c r="D163" i="8"/>
  <c r="C163" i="8"/>
  <c r="F162" i="8"/>
  <c r="E162" i="8"/>
  <c r="D162" i="8"/>
  <c r="C162" i="8"/>
  <c r="F161" i="8"/>
  <c r="E161" i="8"/>
  <c r="D161" i="8"/>
  <c r="C161" i="8"/>
  <c r="F160" i="8"/>
  <c r="E160" i="8"/>
  <c r="D160" i="8"/>
  <c r="C160" i="8"/>
  <c r="F159" i="8"/>
  <c r="E159" i="8"/>
  <c r="D159" i="8"/>
  <c r="C159" i="8"/>
  <c r="F158" i="8"/>
  <c r="E158" i="8"/>
  <c r="D158" i="8"/>
  <c r="C158" i="8"/>
  <c r="F157" i="8"/>
  <c r="E157" i="8"/>
  <c r="D157" i="8"/>
  <c r="C157" i="8"/>
  <c r="F156" i="8"/>
  <c r="E156" i="8"/>
  <c r="D156" i="8"/>
  <c r="C156" i="8"/>
  <c r="F155" i="8"/>
  <c r="E155" i="8"/>
  <c r="D155" i="8"/>
  <c r="C155" i="8"/>
  <c r="F154" i="8"/>
  <c r="E154" i="8"/>
  <c r="D154" i="8"/>
  <c r="C154" i="8"/>
  <c r="F153" i="8"/>
  <c r="E153" i="8"/>
  <c r="D153" i="8"/>
  <c r="C153" i="8"/>
  <c r="F152" i="8"/>
  <c r="E152" i="8"/>
  <c r="D152" i="8"/>
  <c r="C152" i="8"/>
  <c r="F151" i="8"/>
  <c r="E151" i="8"/>
  <c r="D151" i="8"/>
  <c r="C151" i="8"/>
  <c r="F150" i="8"/>
  <c r="E150" i="8"/>
  <c r="D150" i="8"/>
  <c r="C150" i="8"/>
  <c r="F149" i="8"/>
  <c r="E149" i="8"/>
  <c r="D149" i="8"/>
  <c r="C149" i="8"/>
  <c r="F148" i="8"/>
  <c r="E148" i="8"/>
  <c r="D148" i="8"/>
  <c r="C148" i="8"/>
  <c r="F147" i="8"/>
  <c r="E147" i="8"/>
  <c r="D147" i="8"/>
  <c r="C147" i="8"/>
  <c r="F146" i="8"/>
  <c r="E146" i="8"/>
  <c r="D146" i="8"/>
  <c r="C146" i="8"/>
  <c r="F145" i="8"/>
  <c r="E145" i="8"/>
  <c r="D145" i="8"/>
  <c r="C145" i="8"/>
  <c r="F144" i="8"/>
  <c r="E144" i="8"/>
  <c r="D144" i="8"/>
  <c r="C144" i="8"/>
  <c r="F143" i="8"/>
  <c r="E143" i="8"/>
  <c r="D143" i="8"/>
  <c r="C143" i="8"/>
  <c r="F142" i="8"/>
  <c r="E142" i="8"/>
  <c r="D142" i="8"/>
  <c r="C142" i="8"/>
  <c r="F141" i="8"/>
  <c r="E141" i="8"/>
  <c r="D141" i="8"/>
  <c r="C141" i="8"/>
  <c r="F140" i="8"/>
  <c r="E140" i="8"/>
  <c r="D140" i="8"/>
  <c r="C140" i="8"/>
  <c r="F139" i="8"/>
  <c r="E139" i="8"/>
  <c r="D139" i="8"/>
  <c r="C139" i="8"/>
  <c r="F138" i="8"/>
  <c r="E138" i="8"/>
  <c r="D138" i="8"/>
  <c r="C138" i="8"/>
  <c r="F137" i="8"/>
  <c r="E137" i="8"/>
  <c r="D137" i="8"/>
  <c r="C137" i="8"/>
  <c r="F136" i="8"/>
  <c r="E136" i="8"/>
  <c r="D136" i="8"/>
  <c r="C136" i="8"/>
  <c r="F135" i="8"/>
  <c r="E135" i="8"/>
  <c r="D135" i="8"/>
  <c r="C135" i="8"/>
  <c r="F134" i="8"/>
  <c r="E134" i="8"/>
  <c r="D134" i="8"/>
  <c r="C134" i="8"/>
  <c r="F133" i="8"/>
  <c r="E133" i="8"/>
  <c r="D133" i="8"/>
  <c r="C133" i="8"/>
  <c r="F132" i="8"/>
  <c r="E132" i="8"/>
  <c r="D132" i="8"/>
  <c r="C132" i="8"/>
  <c r="F131" i="8"/>
  <c r="E131" i="8"/>
  <c r="D131" i="8"/>
  <c r="C131" i="8"/>
  <c r="F130" i="8"/>
  <c r="E130" i="8"/>
  <c r="D130" i="8"/>
  <c r="C130" i="8"/>
  <c r="F129" i="8"/>
  <c r="E129" i="8"/>
  <c r="D129" i="8"/>
  <c r="C129" i="8"/>
  <c r="F128" i="8"/>
  <c r="E128" i="8"/>
  <c r="D128" i="8"/>
  <c r="C128" i="8"/>
  <c r="F127" i="8"/>
  <c r="E127" i="8"/>
  <c r="D127" i="8"/>
  <c r="C127" i="8"/>
  <c r="F126" i="8"/>
  <c r="E126" i="8"/>
  <c r="D126" i="8"/>
  <c r="C126" i="8"/>
  <c r="F125" i="8"/>
  <c r="E125" i="8"/>
  <c r="D125" i="8"/>
  <c r="C125" i="8"/>
  <c r="F124" i="8"/>
  <c r="E124" i="8"/>
  <c r="D124" i="8"/>
  <c r="C124" i="8"/>
  <c r="F123" i="8"/>
  <c r="E123" i="8"/>
  <c r="D123" i="8"/>
  <c r="C123" i="8"/>
  <c r="F122" i="8"/>
  <c r="E122" i="8"/>
  <c r="D122" i="8"/>
  <c r="C122" i="8"/>
  <c r="F121" i="8"/>
  <c r="E121" i="8"/>
  <c r="D121" i="8"/>
  <c r="C121" i="8"/>
  <c r="F120" i="8"/>
  <c r="E120" i="8"/>
  <c r="D120" i="8"/>
  <c r="C120" i="8"/>
  <c r="F119" i="8"/>
  <c r="E119" i="8"/>
  <c r="D119" i="8"/>
  <c r="C119" i="8"/>
  <c r="F118" i="8"/>
  <c r="E118" i="8"/>
  <c r="D118" i="8"/>
  <c r="C118" i="8"/>
  <c r="F117" i="8"/>
  <c r="E117" i="8"/>
  <c r="D117" i="8"/>
  <c r="C117" i="8"/>
  <c r="F116" i="8"/>
  <c r="E116" i="8"/>
  <c r="D116" i="8"/>
  <c r="C116" i="8"/>
  <c r="F115" i="8"/>
  <c r="E115" i="8"/>
  <c r="D115" i="8"/>
  <c r="C115" i="8"/>
  <c r="F114" i="8"/>
  <c r="E114" i="8"/>
  <c r="D114" i="8"/>
  <c r="C114" i="8"/>
  <c r="F113" i="8"/>
  <c r="E113" i="8"/>
  <c r="D113" i="8"/>
  <c r="C113" i="8"/>
  <c r="F112" i="8"/>
  <c r="E112" i="8"/>
  <c r="D112" i="8"/>
  <c r="C112" i="8"/>
  <c r="F111" i="8"/>
  <c r="E111" i="8"/>
  <c r="D111" i="8"/>
  <c r="C111" i="8"/>
  <c r="F110" i="8"/>
  <c r="E110" i="8"/>
  <c r="D110" i="8"/>
  <c r="C110" i="8"/>
  <c r="F109" i="8"/>
  <c r="E109" i="8"/>
  <c r="D109" i="8"/>
  <c r="C109" i="8"/>
  <c r="F108" i="8"/>
  <c r="E108" i="8"/>
  <c r="D108" i="8"/>
  <c r="C108" i="8"/>
  <c r="F107" i="8"/>
  <c r="E107" i="8"/>
  <c r="D107" i="8"/>
  <c r="C107" i="8"/>
  <c r="F106" i="8"/>
  <c r="E106" i="8"/>
  <c r="D106" i="8"/>
  <c r="C106" i="8"/>
  <c r="F105" i="8"/>
  <c r="E105" i="8"/>
  <c r="D105" i="8"/>
  <c r="C105" i="8"/>
  <c r="F104" i="8"/>
  <c r="E104" i="8"/>
  <c r="D104" i="8"/>
  <c r="C104" i="8"/>
  <c r="F103" i="8"/>
  <c r="E103" i="8"/>
  <c r="D103" i="8"/>
  <c r="C103" i="8"/>
  <c r="F102" i="8"/>
  <c r="E102" i="8"/>
  <c r="D102" i="8"/>
  <c r="C102" i="8"/>
  <c r="G95" i="8"/>
  <c r="F95" i="8"/>
  <c r="E95" i="8"/>
  <c r="D95" i="8"/>
  <c r="C95" i="8"/>
  <c r="G94" i="8"/>
  <c r="G93" i="8"/>
  <c r="G92" i="8"/>
  <c r="G91" i="8"/>
  <c r="G90" i="8"/>
  <c r="G89" i="8"/>
  <c r="G88" i="8"/>
  <c r="G87" i="8"/>
  <c r="G86" i="8"/>
  <c r="G85" i="8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F46" i="7"/>
  <c r="E46" i="7"/>
  <c r="D46" i="7"/>
  <c r="C46" i="7"/>
  <c r="F45" i="7"/>
  <c r="E45" i="7"/>
  <c r="D45" i="7"/>
  <c r="C45" i="7"/>
  <c r="F44" i="7"/>
  <c r="E44" i="7"/>
  <c r="D44" i="7"/>
  <c r="C44" i="7"/>
  <c r="F43" i="7"/>
  <c r="E43" i="7"/>
  <c r="D43" i="7"/>
  <c r="C43" i="7"/>
  <c r="F42" i="7"/>
  <c r="E42" i="7"/>
  <c r="D42" i="7"/>
  <c r="C42" i="7"/>
  <c r="F41" i="7"/>
  <c r="E41" i="7"/>
  <c r="D41" i="7"/>
  <c r="C41" i="7"/>
  <c r="F40" i="7"/>
  <c r="E40" i="7"/>
  <c r="D40" i="7"/>
  <c r="C40" i="7"/>
  <c r="F39" i="7"/>
  <c r="E39" i="7"/>
  <c r="D39" i="7"/>
  <c r="C39" i="7"/>
  <c r="F38" i="7"/>
  <c r="E38" i="7"/>
  <c r="D38" i="7"/>
  <c r="C38" i="7"/>
  <c r="F37" i="7"/>
  <c r="E37" i="7"/>
  <c r="D37" i="7"/>
  <c r="C37" i="7"/>
  <c r="F36" i="7"/>
  <c r="E36" i="7"/>
  <c r="D36" i="7"/>
  <c r="C36" i="7"/>
  <c r="F35" i="7"/>
  <c r="E35" i="7"/>
  <c r="D35" i="7"/>
  <c r="C35" i="7"/>
  <c r="F34" i="7"/>
  <c r="E34" i="7"/>
  <c r="D34" i="7"/>
  <c r="C34" i="7"/>
  <c r="F33" i="7"/>
  <c r="E33" i="7"/>
  <c r="D33" i="7"/>
  <c r="C33" i="7"/>
  <c r="F32" i="7"/>
  <c r="E32" i="7"/>
  <c r="D32" i="7"/>
  <c r="C32" i="7"/>
  <c r="F31" i="7"/>
  <c r="E31" i="7"/>
  <c r="D31" i="7"/>
  <c r="C31" i="7"/>
  <c r="F30" i="7"/>
  <c r="E30" i="7"/>
  <c r="D30" i="7"/>
  <c r="C30" i="7"/>
  <c r="G23" i="7"/>
  <c r="F23" i="7"/>
  <c r="E23" i="7"/>
  <c r="D23" i="7"/>
  <c r="C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F48" i="6"/>
  <c r="E48" i="6"/>
  <c r="D48" i="6"/>
  <c r="C48" i="6"/>
  <c r="F47" i="6"/>
  <c r="E47" i="6"/>
  <c r="D47" i="6"/>
  <c r="C47" i="6"/>
  <c r="F46" i="6"/>
  <c r="E46" i="6"/>
  <c r="D46" i="6"/>
  <c r="C46" i="6"/>
  <c r="F45" i="6"/>
  <c r="E45" i="6"/>
  <c r="D45" i="6"/>
  <c r="C45" i="6"/>
  <c r="F44" i="6"/>
  <c r="E44" i="6"/>
  <c r="D44" i="6"/>
  <c r="C44" i="6"/>
  <c r="F43" i="6"/>
  <c r="E43" i="6"/>
  <c r="D43" i="6"/>
  <c r="C43" i="6"/>
  <c r="F42" i="6"/>
  <c r="E42" i="6"/>
  <c r="D42" i="6"/>
  <c r="C42" i="6"/>
  <c r="F41" i="6"/>
  <c r="E41" i="6"/>
  <c r="D41" i="6"/>
  <c r="C41" i="6"/>
  <c r="F40" i="6"/>
  <c r="E40" i="6"/>
  <c r="D40" i="6"/>
  <c r="C40" i="6"/>
  <c r="F39" i="6"/>
  <c r="E39" i="6"/>
  <c r="D39" i="6"/>
  <c r="C39" i="6"/>
  <c r="F38" i="6"/>
  <c r="E38" i="6"/>
  <c r="D38" i="6"/>
  <c r="C38" i="6"/>
  <c r="F37" i="6"/>
  <c r="E37" i="6"/>
  <c r="D37" i="6"/>
  <c r="C37" i="6"/>
  <c r="F36" i="6"/>
  <c r="E36" i="6"/>
  <c r="D36" i="6"/>
  <c r="C36" i="6"/>
  <c r="F35" i="6"/>
  <c r="E35" i="6"/>
  <c r="D35" i="6"/>
  <c r="C35" i="6"/>
  <c r="F34" i="6"/>
  <c r="E34" i="6"/>
  <c r="D34" i="6"/>
  <c r="C34" i="6"/>
  <c r="F33" i="6"/>
  <c r="E33" i="6"/>
  <c r="D33" i="6"/>
  <c r="C33" i="6"/>
  <c r="F32" i="6"/>
  <c r="E32" i="6"/>
  <c r="D32" i="6"/>
  <c r="C32" i="6"/>
  <c r="F31" i="6"/>
  <c r="E31" i="6"/>
  <c r="D31" i="6"/>
  <c r="C31" i="6"/>
  <c r="G24" i="6"/>
  <c r="F24" i="6"/>
  <c r="E24" i="6"/>
  <c r="D24" i="6"/>
  <c r="C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F44" i="5"/>
  <c r="E44" i="5"/>
  <c r="D44" i="5"/>
  <c r="C44" i="5"/>
  <c r="F43" i="5"/>
  <c r="E43" i="5"/>
  <c r="D43" i="5"/>
  <c r="C43" i="5"/>
  <c r="F42" i="5"/>
  <c r="E42" i="5"/>
  <c r="D42" i="5"/>
  <c r="C42" i="5"/>
  <c r="F41" i="5"/>
  <c r="E41" i="5"/>
  <c r="D41" i="5"/>
  <c r="C41" i="5"/>
  <c r="F40" i="5"/>
  <c r="E40" i="5"/>
  <c r="D40" i="5"/>
  <c r="C40" i="5"/>
  <c r="F39" i="5"/>
  <c r="E39" i="5"/>
  <c r="D39" i="5"/>
  <c r="C39" i="5"/>
  <c r="F38" i="5"/>
  <c r="E38" i="5"/>
  <c r="D38" i="5"/>
  <c r="C38" i="5"/>
  <c r="F37" i="5"/>
  <c r="E37" i="5"/>
  <c r="D37" i="5"/>
  <c r="C37" i="5"/>
  <c r="F36" i="5"/>
  <c r="E36" i="5"/>
  <c r="D36" i="5"/>
  <c r="C36" i="5"/>
  <c r="F35" i="5"/>
  <c r="E35" i="5"/>
  <c r="D35" i="5"/>
  <c r="C35" i="5"/>
  <c r="F34" i="5"/>
  <c r="E34" i="5"/>
  <c r="D34" i="5"/>
  <c r="C34" i="5"/>
  <c r="F33" i="5"/>
  <c r="E33" i="5"/>
  <c r="D33" i="5"/>
  <c r="C33" i="5"/>
  <c r="F32" i="5"/>
  <c r="E32" i="5"/>
  <c r="D32" i="5"/>
  <c r="C32" i="5"/>
  <c r="F31" i="5"/>
  <c r="E31" i="5"/>
  <c r="D31" i="5"/>
  <c r="C31" i="5"/>
  <c r="F30" i="5"/>
  <c r="E30" i="5"/>
  <c r="D30" i="5"/>
  <c r="C30" i="5"/>
  <c r="F29" i="5"/>
  <c r="E29" i="5"/>
  <c r="D29" i="5"/>
  <c r="C29" i="5"/>
  <c r="G22" i="5"/>
  <c r="F22" i="5"/>
  <c r="E22" i="5"/>
  <c r="D22" i="5"/>
  <c r="C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F52" i="4"/>
  <c r="E52" i="4"/>
  <c r="D52" i="4"/>
  <c r="C52" i="4"/>
  <c r="F51" i="4"/>
  <c r="E51" i="4"/>
  <c r="D51" i="4"/>
  <c r="C51" i="4"/>
  <c r="F50" i="4"/>
  <c r="E50" i="4"/>
  <c r="D50" i="4"/>
  <c r="C50" i="4"/>
  <c r="F49" i="4"/>
  <c r="E49" i="4"/>
  <c r="D49" i="4"/>
  <c r="C49" i="4"/>
  <c r="F48" i="4"/>
  <c r="E48" i="4"/>
  <c r="D48" i="4"/>
  <c r="C48" i="4"/>
  <c r="F47" i="4"/>
  <c r="E47" i="4"/>
  <c r="D47" i="4"/>
  <c r="C47" i="4"/>
  <c r="F46" i="4"/>
  <c r="E46" i="4"/>
  <c r="D46" i="4"/>
  <c r="C46" i="4"/>
  <c r="F45" i="4"/>
  <c r="E45" i="4"/>
  <c r="D45" i="4"/>
  <c r="C45" i="4"/>
  <c r="F44" i="4"/>
  <c r="E44" i="4"/>
  <c r="D44" i="4"/>
  <c r="C44" i="4"/>
  <c r="F43" i="4"/>
  <c r="E43" i="4"/>
  <c r="D43" i="4"/>
  <c r="C43" i="4"/>
  <c r="F42" i="4"/>
  <c r="E42" i="4"/>
  <c r="D42" i="4"/>
  <c r="C42" i="4"/>
  <c r="F41" i="4"/>
  <c r="E41" i="4"/>
  <c r="D41" i="4"/>
  <c r="C41" i="4"/>
  <c r="F40" i="4"/>
  <c r="E40" i="4"/>
  <c r="D40" i="4"/>
  <c r="C40" i="4"/>
  <c r="F39" i="4"/>
  <c r="E39" i="4"/>
  <c r="D39" i="4"/>
  <c r="C39" i="4"/>
  <c r="F38" i="4"/>
  <c r="E38" i="4"/>
  <c r="D38" i="4"/>
  <c r="C38" i="4"/>
  <c r="F37" i="4"/>
  <c r="E37" i="4"/>
  <c r="D37" i="4"/>
  <c r="C37" i="4"/>
  <c r="F36" i="4"/>
  <c r="E36" i="4"/>
  <c r="D36" i="4"/>
  <c r="C36" i="4"/>
  <c r="F35" i="4"/>
  <c r="E35" i="4"/>
  <c r="D35" i="4"/>
  <c r="C35" i="4"/>
  <c r="F34" i="4"/>
  <c r="E34" i="4"/>
  <c r="D34" i="4"/>
  <c r="C34" i="4"/>
  <c r="F33" i="4"/>
  <c r="E33" i="4"/>
  <c r="D33" i="4"/>
  <c r="C33" i="4"/>
  <c r="G26" i="4"/>
  <c r="F26" i="4"/>
  <c r="E26" i="4"/>
  <c r="D26" i="4"/>
  <c r="C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F48" i="3"/>
  <c r="E48" i="3"/>
  <c r="D48" i="3"/>
  <c r="C48" i="3"/>
  <c r="F47" i="3"/>
  <c r="E47" i="3"/>
  <c r="D47" i="3"/>
  <c r="C47" i="3"/>
  <c r="F46" i="3"/>
  <c r="E46" i="3"/>
  <c r="D46" i="3"/>
  <c r="C46" i="3"/>
  <c r="F45" i="3"/>
  <c r="E45" i="3"/>
  <c r="D45" i="3"/>
  <c r="C45" i="3"/>
  <c r="F44" i="3"/>
  <c r="E44" i="3"/>
  <c r="D44" i="3"/>
  <c r="C44" i="3"/>
  <c r="F43" i="3"/>
  <c r="E43" i="3"/>
  <c r="D43" i="3"/>
  <c r="C43" i="3"/>
  <c r="F42" i="3"/>
  <c r="E42" i="3"/>
  <c r="D42" i="3"/>
  <c r="C42" i="3"/>
  <c r="F41" i="3"/>
  <c r="E41" i="3"/>
  <c r="D41" i="3"/>
  <c r="C41" i="3"/>
  <c r="F40" i="3"/>
  <c r="E40" i="3"/>
  <c r="D40" i="3"/>
  <c r="C40" i="3"/>
  <c r="F39" i="3"/>
  <c r="E39" i="3"/>
  <c r="D39" i="3"/>
  <c r="C39" i="3"/>
  <c r="F38" i="3"/>
  <c r="E38" i="3"/>
  <c r="D38" i="3"/>
  <c r="C38" i="3"/>
  <c r="F37" i="3"/>
  <c r="E37" i="3"/>
  <c r="D37" i="3"/>
  <c r="C37" i="3"/>
  <c r="F36" i="3"/>
  <c r="E36" i="3"/>
  <c r="D36" i="3"/>
  <c r="C36" i="3"/>
  <c r="F35" i="3"/>
  <c r="E35" i="3"/>
  <c r="D35" i="3"/>
  <c r="C35" i="3"/>
  <c r="F34" i="3"/>
  <c r="E34" i="3"/>
  <c r="D34" i="3"/>
  <c r="C34" i="3"/>
  <c r="F33" i="3"/>
  <c r="E33" i="3"/>
  <c r="D33" i="3"/>
  <c r="C33" i="3"/>
  <c r="F32" i="3"/>
  <c r="E32" i="3"/>
  <c r="D32" i="3"/>
  <c r="C32" i="3"/>
  <c r="F31" i="3"/>
  <c r="E31" i="3"/>
  <c r="D31" i="3"/>
  <c r="C31" i="3"/>
  <c r="G24" i="3"/>
  <c r="F24" i="3"/>
  <c r="E24" i="3"/>
  <c r="D24" i="3"/>
  <c r="C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F84" i="2"/>
  <c r="E84" i="2"/>
  <c r="D84" i="2"/>
  <c r="C84" i="2"/>
  <c r="F83" i="2"/>
  <c r="E83" i="2"/>
  <c r="D83" i="2"/>
  <c r="C83" i="2"/>
  <c r="F82" i="2"/>
  <c r="E82" i="2"/>
  <c r="D82" i="2"/>
  <c r="C82" i="2"/>
  <c r="F81" i="2"/>
  <c r="E81" i="2"/>
  <c r="D81" i="2"/>
  <c r="C81" i="2"/>
  <c r="F80" i="2"/>
  <c r="E80" i="2"/>
  <c r="D80" i="2"/>
  <c r="C80" i="2"/>
  <c r="F79" i="2"/>
  <c r="E79" i="2"/>
  <c r="D79" i="2"/>
  <c r="C79" i="2"/>
  <c r="F78" i="2"/>
  <c r="E78" i="2"/>
  <c r="D78" i="2"/>
  <c r="C78" i="2"/>
  <c r="F77" i="2"/>
  <c r="E77" i="2"/>
  <c r="D77" i="2"/>
  <c r="C77" i="2"/>
  <c r="F76" i="2"/>
  <c r="E76" i="2"/>
  <c r="D76" i="2"/>
  <c r="C76" i="2"/>
  <c r="F75" i="2"/>
  <c r="E75" i="2"/>
  <c r="D75" i="2"/>
  <c r="C75" i="2"/>
  <c r="F74" i="2"/>
  <c r="E74" i="2"/>
  <c r="D74" i="2"/>
  <c r="C74" i="2"/>
  <c r="F73" i="2"/>
  <c r="E73" i="2"/>
  <c r="D73" i="2"/>
  <c r="C73" i="2"/>
  <c r="F72" i="2"/>
  <c r="E72" i="2"/>
  <c r="D72" i="2"/>
  <c r="C72" i="2"/>
  <c r="F71" i="2"/>
  <c r="E71" i="2"/>
  <c r="D71" i="2"/>
  <c r="C71" i="2"/>
  <c r="F70" i="2"/>
  <c r="E70" i="2"/>
  <c r="D70" i="2"/>
  <c r="C70" i="2"/>
  <c r="F69" i="2"/>
  <c r="E69" i="2"/>
  <c r="D69" i="2"/>
  <c r="C69" i="2"/>
  <c r="F68" i="2"/>
  <c r="E68" i="2"/>
  <c r="D68" i="2"/>
  <c r="C68" i="2"/>
  <c r="F67" i="2"/>
  <c r="E67" i="2"/>
  <c r="D67" i="2"/>
  <c r="C67" i="2"/>
  <c r="F66" i="2"/>
  <c r="E66" i="2"/>
  <c r="D66" i="2"/>
  <c r="C66" i="2"/>
  <c r="F65" i="2"/>
  <c r="E65" i="2"/>
  <c r="D65" i="2"/>
  <c r="C65" i="2"/>
  <c r="F64" i="2"/>
  <c r="E64" i="2"/>
  <c r="D64" i="2"/>
  <c r="C64" i="2"/>
  <c r="F63" i="2"/>
  <c r="E63" i="2"/>
  <c r="D63" i="2"/>
  <c r="C63" i="2"/>
  <c r="F62" i="2"/>
  <c r="E62" i="2"/>
  <c r="D62" i="2"/>
  <c r="C62" i="2"/>
  <c r="F61" i="2"/>
  <c r="E61" i="2"/>
  <c r="D61" i="2"/>
  <c r="C61" i="2"/>
  <c r="F60" i="2"/>
  <c r="E60" i="2"/>
  <c r="D60" i="2"/>
  <c r="C60" i="2"/>
  <c r="F59" i="2"/>
  <c r="E59" i="2"/>
  <c r="D59" i="2"/>
  <c r="C59" i="2"/>
  <c r="F58" i="2"/>
  <c r="E58" i="2"/>
  <c r="D58" i="2"/>
  <c r="C58" i="2"/>
  <c r="F57" i="2"/>
  <c r="E57" i="2"/>
  <c r="D57" i="2"/>
  <c r="C57" i="2"/>
  <c r="F56" i="2"/>
  <c r="E56" i="2"/>
  <c r="D56" i="2"/>
  <c r="C56" i="2"/>
  <c r="F55" i="2"/>
  <c r="E55" i="2"/>
  <c r="D55" i="2"/>
  <c r="C55" i="2"/>
  <c r="F54" i="2"/>
  <c r="E54" i="2"/>
  <c r="D54" i="2"/>
  <c r="C54" i="2"/>
  <c r="F53" i="2"/>
  <c r="E53" i="2"/>
  <c r="D53" i="2"/>
  <c r="C53" i="2"/>
  <c r="F52" i="2"/>
  <c r="E52" i="2"/>
  <c r="D52" i="2"/>
  <c r="C52" i="2"/>
  <c r="F51" i="2"/>
  <c r="E51" i="2"/>
  <c r="D51" i="2"/>
  <c r="C51" i="2"/>
  <c r="F50" i="2"/>
  <c r="E50" i="2"/>
  <c r="D50" i="2"/>
  <c r="C50" i="2"/>
  <c r="F49" i="2"/>
  <c r="E49" i="2"/>
  <c r="D49" i="2"/>
  <c r="C49" i="2"/>
  <c r="G42" i="2"/>
  <c r="F42" i="2"/>
  <c r="E42" i="2"/>
  <c r="D42" i="2"/>
  <c r="C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</calcChain>
</file>

<file path=xl/sharedStrings.xml><?xml version="1.0" encoding="utf-8"?>
<sst xmlns="http://schemas.openxmlformats.org/spreadsheetml/2006/main" count="1170" uniqueCount="101">
  <si>
    <t xml:space="preserve"> 1 Havana Club + Competition</t>
  </si>
  <si>
    <t>BRAND BRAND</t>
  </si>
  <si>
    <t>23,00 Božkov Republica</t>
  </si>
  <si>
    <t>24,00 Captain Morgan</t>
  </si>
  <si>
    <t>26,00 Havana Club</t>
  </si>
  <si>
    <t>31,00 Bacardi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</si>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</sst>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6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3">
    <xf numFmtId="0" fontId="0" fillId="0" borderId="0" xfId="0"/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0" fontId="2" fillId="0" borderId="1" xfId="16" applyFont="1" applyBorder="1" applyAlignment="1">
      <alignment horizontal="left" vertical="top" wrapText="1"/>
    </xf>
    <xf numFmtId="0" fontId="2" fillId="0" borderId="6" xfId="21" applyFont="1" applyBorder="1" applyAlignment="1">
      <alignment horizontal="left" vertical="top" wrapText="1"/>
    </xf>
    <xf numFmtId="0" fontId="2" fillId="0" borderId="11" xfId="26" applyFont="1" applyBorder="1" applyAlignment="1">
      <alignment horizontal="left" vertical="top" wrapText="1"/>
    </xf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1" xfId="31" applyFont="1" applyBorder="1" applyAlignment="1">
      <alignment horizontal="left" wrapText="1"/>
    </xf>
    <xf numFmtId="0" fontId="2" fillId="0" borderId="2" xfId="32" applyFont="1" applyBorder="1" applyAlignment="1">
      <alignment horizontal="left" wrapText="1"/>
    </xf>
    <xf numFmtId="0" fontId="2" fillId="0" borderId="3" xfId="33" applyFont="1" applyBorder="1" applyAlignment="1">
      <alignment horizontal="center" wrapText="1"/>
    </xf>
    <xf numFmtId="0" fontId="2" fillId="0" borderId="4" xfId="34" applyFont="1" applyBorder="1" applyAlignment="1">
      <alignment horizontal="center" wrapText="1"/>
    </xf>
    <xf numFmtId="0" fontId="2" fillId="0" borderId="5" xfId="35" applyFont="1" applyBorder="1" applyAlignment="1">
      <alignment horizontal="center" wrapText="1"/>
    </xf>
    <xf numFmtId="0" fontId="2" fillId="0" borderId="6" xfId="36" applyFont="1" applyBorder="1" applyAlignment="1">
      <alignment horizontal="left" wrapText="1"/>
    </xf>
    <xf numFmtId="0" fontId="2" fillId="0" borderId="7" xfId="37" applyFont="1" applyBorder="1" applyAlignment="1">
      <alignment horizontal="left" wrapText="1"/>
    </xf>
    <xf numFmtId="0" fontId="2" fillId="0" borderId="8" xfId="38" applyFont="1" applyBorder="1" applyAlignment="1">
      <alignment horizontal="center" wrapText="1"/>
    </xf>
    <xf numFmtId="0" fontId="2" fillId="0" borderId="9" xfId="39" applyFont="1" applyBorder="1" applyAlignment="1">
      <alignment horizontal="center" wrapText="1"/>
    </xf>
    <xf numFmtId="0" fontId="2" fillId="0" borderId="10" xfId="40" applyFont="1" applyBorder="1" applyAlignment="1">
      <alignment horizontal="center" wrapText="1"/>
    </xf>
    <xf numFmtId="0" fontId="2" fillId="0" borderId="11" xfId="41" applyFont="1" applyBorder="1" applyAlignment="1">
      <alignment horizontal="left" wrapText="1"/>
    </xf>
    <xf numFmtId="0" fontId="2" fillId="0" borderId="12" xfId="42" applyFont="1" applyBorder="1" applyAlignment="1">
      <alignment horizontal="left" wrapText="1"/>
    </xf>
    <xf numFmtId="0" fontId="2" fillId="0" borderId="13" xfId="43" applyFont="1" applyBorder="1" applyAlignment="1">
      <alignment horizontal="center" wrapText="1"/>
    </xf>
    <xf numFmtId="0" fontId="2" fillId="0" borderId="14" xfId="44" applyFont="1" applyBorder="1" applyAlignment="1">
      <alignment horizontal="center" wrapText="1"/>
    </xf>
    <xf numFmtId="0" fontId="2" fillId="0" borderId="15" xfId="45" applyFont="1" applyBorder="1" applyAlignment="1">
      <alignment horizontal="center" wrapText="1"/>
    </xf>
    <xf numFmtId="0" fontId="2" fillId="0" borderId="1" xfId="46" applyFont="1" applyBorder="1" applyAlignment="1">
      <alignment horizontal="left" vertical="top" wrapText="1"/>
    </xf>
    <xf numFmtId="0" fontId="2" fillId="0" borderId="2" xfId="47" applyFont="1" applyBorder="1" applyAlignment="1">
      <alignment horizontal="left" vertical="top" wrapText="1"/>
    </xf>
    <xf numFmtId="164" fontId="2" fillId="0" borderId="16" xfId="48" applyNumberFormat="1" applyFont="1" applyBorder="1" applyAlignment="1">
      <alignment horizontal="right" vertical="center"/>
    </xf>
    <xf numFmtId="164" fontId="2" fillId="0" borderId="17" xfId="49" applyNumberFormat="1" applyFont="1" applyBorder="1" applyAlignment="1">
      <alignment horizontal="right" vertical="center"/>
    </xf>
    <xf numFmtId="164" fontId="2" fillId="0" borderId="18" xfId="50" applyNumberFormat="1" applyFont="1" applyBorder="1" applyAlignment="1">
      <alignment horizontal="right" vertical="center"/>
    </xf>
    <xf numFmtId="0" fontId="2" fillId="0" borderId="6" xfId="51" applyFont="1" applyBorder="1" applyAlignment="1">
      <alignment horizontal="left" vertical="top" wrapText="1"/>
    </xf>
    <xf numFmtId="0" fontId="2" fillId="0" borderId="7" xfId="52" applyFont="1" applyBorder="1" applyAlignment="1">
      <alignment horizontal="left" vertical="top" wrapText="1"/>
    </xf>
    <xf numFmtId="164" fontId="2" fillId="0" borderId="19" xfId="53" applyNumberFormat="1" applyFont="1" applyBorder="1" applyAlignment="1">
      <alignment horizontal="right" vertical="center"/>
    </xf>
    <xf numFmtId="164" fontId="2" fillId="0" borderId="20" xfId="54" applyNumberFormat="1" applyFont="1" applyBorder="1" applyAlignment="1">
      <alignment horizontal="right" vertical="center"/>
    </xf>
    <xf numFmtId="164" fontId="2" fillId="0" borderId="21" xfId="55" applyNumberFormat="1" applyFont="1" applyBorder="1" applyAlignment="1">
      <alignment horizontal="right" vertical="center"/>
    </xf>
    <xf numFmtId="0" fontId="2" fillId="0" borderId="11" xfId="56" applyFont="1" applyBorder="1" applyAlignment="1">
      <alignment horizontal="left" vertical="top" wrapText="1"/>
    </xf>
    <xf numFmtId="0" fontId="2" fillId="0" borderId="12" xfId="57" applyFont="1" applyBorder="1" applyAlignment="1">
      <alignment horizontal="left" vertical="top" wrapText="1"/>
    </xf>
    <xf numFmtId="164" fontId="2" fillId="0" borderId="22" xfId="58" applyNumberFormat="1" applyFont="1" applyBorder="1" applyAlignment="1">
      <alignment horizontal="right" vertical="center"/>
    </xf>
    <xf numFmtId="164" fontId="2" fillId="0" borderId="23" xfId="59" applyNumberFormat="1" applyFont="1" applyBorder="1" applyAlignment="1">
      <alignment horizontal="right" vertical="center"/>
    </xf>
    <xf numFmtId="164" fontId="2" fillId="0" borderId="24" xfId="60" applyNumberFormat="1" applyFont="1" applyBorder="1" applyAlignment="1">
      <alignment horizontal="right" vertical="center"/>
    </xf>
  </cellXfs>
  <cellStyles count="61">
    <cellStyle name="Normalny" xfId="0" builtinId="0"/>
    <cellStyle name="style1723678694844" xfId="16" xr:uid="{72371DA9-295C-4E12-937F-1AF7676AC6B1}"/>
    <cellStyle name="style1723678694852" xfId="17" xr:uid="{237A6AE4-305F-4433-B451-3CD4C9E97435}"/>
    <cellStyle name="style1723678694861" xfId="21" xr:uid="{964D85BB-A61C-4068-A59A-A93DEF92765E}"/>
    <cellStyle name="style1723678694869" xfId="22" xr:uid="{8243B2F2-E287-4898-AACD-FC52A865A0DC}"/>
    <cellStyle name="style1723678694876" xfId="26" xr:uid="{C769E237-3053-4016-8EAB-8D8D50793B3C}"/>
    <cellStyle name="style1723678694885" xfId="27" xr:uid="{108E7C60-C21B-4147-998C-988DB66FFCD4}"/>
    <cellStyle name="style1723678694941" xfId="1" xr:uid="{B7639F3B-9C86-4422-B79D-4524407F90DB}"/>
    <cellStyle name="style1723678694948" xfId="2" xr:uid="{AA0923BF-A5CD-466A-995C-C28786AA6EFC}"/>
    <cellStyle name="style1723678694954" xfId="6" xr:uid="{39C1A3EC-409F-475D-A224-DFA28E06869E}"/>
    <cellStyle name="style1723678694961" xfId="7" xr:uid="{60EA3512-0A44-4763-BFDC-A0090714BAD8}"/>
    <cellStyle name="style1723678694967" xfId="11" xr:uid="{920C9BC1-8FD3-4638-9791-5F774124C722}"/>
    <cellStyle name="style1723678694973" xfId="12" xr:uid="{7FE8FC59-6008-4958-9B2F-599DC7973671}"/>
    <cellStyle name="style1723678694980" xfId="3" xr:uid="{EF552052-4039-428B-A52E-A815A720AEA0}"/>
    <cellStyle name="style1723678694988" xfId="4" xr:uid="{6B7F347A-BC00-45AB-A45E-D81C14DFF1CA}"/>
    <cellStyle name="style1723678694995" xfId="5" xr:uid="{045BF34D-A702-41AD-A6C2-193C77C24B6E}"/>
    <cellStyle name="style1723678695003" xfId="8" xr:uid="{C6ADBEC6-FC66-4C77-963F-B492956E92C7}"/>
    <cellStyle name="style1723678695011" xfId="9" xr:uid="{8C768309-71C2-412D-98E4-1E1C6FB7E38E}"/>
    <cellStyle name="style1723678695018" xfId="10" xr:uid="{5E34664A-28C7-4915-8DDE-BC8A3C5339A8}"/>
    <cellStyle name="style1723678695026" xfId="13" xr:uid="{5B08AC20-73E2-4944-97F1-2FE5D8EE4009}"/>
    <cellStyle name="style1723678695035" xfId="14" xr:uid="{A4822186-B6DD-4F66-B788-068AAB6F32F6}"/>
    <cellStyle name="style1723678695042" xfId="15" xr:uid="{216D19FF-9D44-49AE-A51A-4616518D1BEE}"/>
    <cellStyle name="style1723678695051" xfId="18" xr:uid="{347F6B55-5798-4B38-905D-E76E58A9C048}"/>
    <cellStyle name="style1723678695059" xfId="19" xr:uid="{E4971F33-AE51-464F-AD5F-A17801357C93}"/>
    <cellStyle name="style1723678695067" xfId="20" xr:uid="{87CE5721-41E5-487B-9BD8-5278CDD35C28}"/>
    <cellStyle name="style1723678695075" xfId="23" xr:uid="{C5D87D24-B8B7-4B37-B0ED-36F905048A95}"/>
    <cellStyle name="style1723678695083" xfId="24" xr:uid="{7E3EAC2B-EBB9-4AE2-91ED-1B5CB8C0CCCB}"/>
    <cellStyle name="style1723678695090" xfId="25" xr:uid="{DC8F839D-1708-4516-B185-D91BA8B0D5F5}"/>
    <cellStyle name="style1723678695100" xfId="28" xr:uid="{BDF12433-B049-4621-A337-C54330D91591}"/>
    <cellStyle name="style1723678695108" xfId="29" xr:uid="{E2226E4E-AD32-46DB-B2C2-D37BFE5C33D7}"/>
    <cellStyle name="style1723678695116" xfId="30" xr:uid="{29AFE43C-04A4-45FA-B369-1DC54F352E6A}"/>
    <cellStyle name="style1723682954400" xfId="46" xr:uid="{AE2E47FD-8821-4D38-B169-4FA889311E19}"/>
    <cellStyle name="style1723682954412" xfId="47" xr:uid="{AF96CDDD-677C-4826-AB0D-F8EA65E0B72B}"/>
    <cellStyle name="style1723682954426" xfId="51" xr:uid="{628DA128-F345-4BD6-9BE4-B975FC2D9F3B}"/>
    <cellStyle name="style1723682954436" xfId="52" xr:uid="{CB5EE071-A411-4D3C-8F4C-61821F76FA59}"/>
    <cellStyle name="style1723682954447" xfId="56" xr:uid="{BE47172C-0AD4-42F8-8AC3-B538975F2186}"/>
    <cellStyle name="style1723682954455" xfId="57" xr:uid="{215F6B32-A73F-4D31-B927-05176541C2B2}"/>
    <cellStyle name="style1723682954517" xfId="31" xr:uid="{E4460784-2E83-452B-90E1-D203AFA36AF4}"/>
    <cellStyle name="style1723682954525" xfId="32" xr:uid="{ABE538B6-70E0-48D2-977C-6C089AE19731}"/>
    <cellStyle name="style1723682954531" xfId="36" xr:uid="{2D034E50-5A1D-4283-B158-A5FF72DAE4A3}"/>
    <cellStyle name="style1723682954539" xfId="37" xr:uid="{17F4197B-FF45-4435-A10E-53182C232C7D}"/>
    <cellStyle name="style1723682954546" xfId="41" xr:uid="{FABF9BD1-B98D-4974-B46C-BF4738EF39B0}"/>
    <cellStyle name="style1723682954552" xfId="42" xr:uid="{14364D5B-481E-4E78-BF61-AF4DA2EE770D}"/>
    <cellStyle name="style1723682954561" xfId="33" xr:uid="{11D3F202-A9D4-419D-B7FC-2BF0BE7BFF0E}"/>
    <cellStyle name="style1723682954571" xfId="34" xr:uid="{3BD59652-5A6D-4B03-A21B-18D20EB6C6B3}"/>
    <cellStyle name="style1723682954582" xfId="35" xr:uid="{154B388B-0FB1-403B-B830-6C99E6FE4D57}"/>
    <cellStyle name="style1723682954592" xfId="38" xr:uid="{FBFEFDE5-49F3-4219-8E45-6067D0454EDB}"/>
    <cellStyle name="style1723682954600" xfId="39" xr:uid="{F7107C0D-255D-4963-8716-F7A5D98DC8D5}"/>
    <cellStyle name="style1723682954611" xfId="40" xr:uid="{8B133782-F2D0-48EE-8F26-D82D2FB96599}"/>
    <cellStyle name="style1723682954620" xfId="43" xr:uid="{3F07B4DA-EDBD-4A53-B8E9-BF75D52169D1}"/>
    <cellStyle name="style1723682954628" xfId="44" xr:uid="{F74A20B1-CFF4-4A7C-BE11-02E012E1ABDC}"/>
    <cellStyle name="style1723682954637" xfId="45" xr:uid="{AE110FB8-637B-4473-813A-41F6212AE221}"/>
    <cellStyle name="style1723682954648" xfId="48" xr:uid="{0D1E835F-9DBC-48EF-9B7A-3BB20FAD28B7}"/>
    <cellStyle name="style1723682954657" xfId="49" xr:uid="{387BF5CB-BA70-4DC1-8D47-5F8138090CDC}"/>
    <cellStyle name="style1723682954666" xfId="50" xr:uid="{4BE5ADEC-692D-4186-9924-030D531903A9}"/>
    <cellStyle name="style1723682954676" xfId="53" xr:uid="{E6A3B448-62E0-4F44-8DAE-712A0B62911F}"/>
    <cellStyle name="style1723682954683" xfId="54" xr:uid="{D12729F9-ECED-45BE-8AA2-D500443425D3}"/>
    <cellStyle name="style1723682954693" xfId="55" xr:uid="{2D2AA5E1-128E-4C77-A05E-BEA234060186}"/>
    <cellStyle name="style1723682954703" xfId="58" xr:uid="{3DE8978F-4FD9-41D8-8A53-B9494726CAE3}"/>
    <cellStyle name="style1723682954712" xfId="59" xr:uid="{B3AAB3E0-109D-4C3F-B25A-A6FBC5E5F588}"/>
    <cellStyle name="style1723682954721" xfId="60" xr:uid="{74F57806-3394-44F5-A3B4-922AC97FA27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156F6-66CA-42E3-9665-A7D913F01F50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C64E8-DEB0-42B1-91CA-A0B01AE0199E}">
  <dimension ref="A1:G85"/>
  <sheetViews>
    <sheetView workbookViewId="0">
      <selection activeCell="C49" sqref="C49:F8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24"/>
      <c r="B3" s="25"/>
      <c r="C3" s="30" t="s">
        <v>1</v>
      </c>
      <c r="D3" s="31"/>
      <c r="E3" s="31"/>
      <c r="F3" s="32"/>
    </row>
    <row r="4" spans="1:7" ht="36.75" x14ac:dyDescent="0.25">
      <c r="A4" s="26"/>
      <c r="B4" s="27"/>
      <c r="C4" s="1" t="s">
        <v>2</v>
      </c>
      <c r="D4" s="2" t="s">
        <v>3</v>
      </c>
      <c r="E4" s="2" t="s">
        <v>4</v>
      </c>
      <c r="F4" s="3" t="s">
        <v>5</v>
      </c>
    </row>
    <row r="5" spans="1:7" ht="25.5" thickBot="1" x14ac:dyDescent="0.3">
      <c r="A5" s="28"/>
      <c r="B5" s="29"/>
      <c r="C5" s="4" t="s">
        <v>6</v>
      </c>
      <c r="D5" s="5" t="s">
        <v>6</v>
      </c>
      <c r="E5" s="5" t="s">
        <v>6</v>
      </c>
      <c r="F5" s="6" t="s">
        <v>6</v>
      </c>
    </row>
    <row r="6" spans="1:7" ht="24.75" thickTop="1" x14ac:dyDescent="0.25">
      <c r="A6" s="21" t="s">
        <v>7</v>
      </c>
      <c r="B6" s="7" t="s">
        <v>8</v>
      </c>
      <c r="C6" s="8">
        <v>0.21662468513853905</v>
      </c>
      <c r="D6" s="9">
        <v>0.14507772020725387</v>
      </c>
      <c r="E6" s="9">
        <v>0.171875</v>
      </c>
      <c r="F6" s="10">
        <v>0.18238993710691823</v>
      </c>
      <c r="G6" s="19">
        <f t="shared" ref="G6:G41" si="0">AVERAGE(C6:F6)</f>
        <v>0.17899183561317777</v>
      </c>
    </row>
    <row r="7" spans="1:7" ht="24" x14ac:dyDescent="0.25">
      <c r="A7" s="22"/>
      <c r="B7" s="11" t="s">
        <v>9</v>
      </c>
      <c r="C7" s="12">
        <v>0.16120906801007556</v>
      </c>
      <c r="D7" s="13">
        <v>0.14248704663212436</v>
      </c>
      <c r="E7" s="13">
        <v>0.1796875</v>
      </c>
      <c r="F7" s="14">
        <v>0.21383647798742139</v>
      </c>
      <c r="G7" s="19">
        <f t="shared" si="0"/>
        <v>0.17430502315740531</v>
      </c>
    </row>
    <row r="8" spans="1:7" ht="24" x14ac:dyDescent="0.25">
      <c r="A8" s="22"/>
      <c r="B8" s="11" t="s">
        <v>10</v>
      </c>
      <c r="C8" s="12">
        <v>0.28967254408060455</v>
      </c>
      <c r="D8" s="13">
        <v>0.22020725388601037</v>
      </c>
      <c r="E8" s="13">
        <v>0.171875</v>
      </c>
      <c r="F8" s="14">
        <v>0.15723270440251572</v>
      </c>
      <c r="G8" s="19">
        <f t="shared" si="0"/>
        <v>0.20974687559228267</v>
      </c>
    </row>
    <row r="9" spans="1:7" ht="24" x14ac:dyDescent="0.25">
      <c r="A9" s="22"/>
      <c r="B9" s="11" t="s">
        <v>11</v>
      </c>
      <c r="C9" s="12">
        <v>0.14357682619647355</v>
      </c>
      <c r="D9" s="13">
        <v>9.8445595854922269E-2</v>
      </c>
      <c r="E9" s="13">
        <v>3.90625E-2</v>
      </c>
      <c r="F9" s="14">
        <v>0.15094339622641509</v>
      </c>
      <c r="G9" s="19">
        <f t="shared" si="0"/>
        <v>0.10800707956945271</v>
      </c>
    </row>
    <row r="10" spans="1:7" ht="24" x14ac:dyDescent="0.25">
      <c r="A10" s="22"/>
      <c r="B10" s="11" t="s">
        <v>12</v>
      </c>
      <c r="C10" s="12">
        <v>0.27959697732997479</v>
      </c>
      <c r="D10" s="13">
        <v>0.2357512953367876</v>
      </c>
      <c r="E10" s="13">
        <v>0.2578125</v>
      </c>
      <c r="F10" s="14">
        <v>0.22641509433962267</v>
      </c>
      <c r="G10" s="19">
        <f t="shared" si="0"/>
        <v>0.24989396675159628</v>
      </c>
    </row>
    <row r="11" spans="1:7" ht="24" x14ac:dyDescent="0.25">
      <c r="A11" s="22"/>
      <c r="B11" s="11" t="s">
        <v>13</v>
      </c>
      <c r="C11" s="12">
        <v>0.11838790931989925</v>
      </c>
      <c r="D11" s="13">
        <v>0.10103626943005181</v>
      </c>
      <c r="E11" s="13">
        <v>0.1953125</v>
      </c>
      <c r="F11" s="14">
        <v>0.11949685534591195</v>
      </c>
      <c r="G11" s="19">
        <f t="shared" si="0"/>
        <v>0.13355838352396576</v>
      </c>
    </row>
    <row r="12" spans="1:7" ht="24" x14ac:dyDescent="0.25">
      <c r="A12" s="22"/>
      <c r="B12" s="11" t="s">
        <v>14</v>
      </c>
      <c r="C12" s="12">
        <v>0.22418136020151136</v>
      </c>
      <c r="D12" s="13">
        <v>0.25388601036269431</v>
      </c>
      <c r="E12" s="13">
        <v>0.203125</v>
      </c>
      <c r="F12" s="14">
        <v>0.20125786163522016</v>
      </c>
      <c r="G12" s="19">
        <f t="shared" si="0"/>
        <v>0.22061255804985647</v>
      </c>
    </row>
    <row r="13" spans="1:7" ht="24" x14ac:dyDescent="0.25">
      <c r="A13" s="22"/>
      <c r="B13" s="11" t="s">
        <v>15</v>
      </c>
      <c r="C13" s="12">
        <v>0.43828715365239296</v>
      </c>
      <c r="D13" s="13">
        <v>0.43005181347150256</v>
      </c>
      <c r="E13" s="13">
        <v>0.328125</v>
      </c>
      <c r="F13" s="14">
        <v>0.3522012578616352</v>
      </c>
      <c r="G13" s="19">
        <f t="shared" si="0"/>
        <v>0.38716630624638265</v>
      </c>
    </row>
    <row r="14" spans="1:7" ht="24" x14ac:dyDescent="0.25">
      <c r="A14" s="22"/>
      <c r="B14" s="11" t="s">
        <v>16</v>
      </c>
      <c r="C14" s="12">
        <v>9.3198992443324927E-2</v>
      </c>
      <c r="D14" s="13">
        <v>0.18911917098445596</v>
      </c>
      <c r="E14" s="13">
        <v>0.1953125</v>
      </c>
      <c r="F14" s="14">
        <v>0.2389937106918239</v>
      </c>
      <c r="G14" s="19">
        <f t="shared" si="0"/>
        <v>0.17915609352990119</v>
      </c>
    </row>
    <row r="15" spans="1:7" ht="24" x14ac:dyDescent="0.25">
      <c r="A15" s="22"/>
      <c r="B15" s="11" t="s">
        <v>17</v>
      </c>
      <c r="C15" s="12">
        <v>9.8236775818639793E-2</v>
      </c>
      <c r="D15" s="13">
        <v>0.12176165803108809</v>
      </c>
      <c r="E15" s="13">
        <v>0.109375</v>
      </c>
      <c r="F15" s="14">
        <v>0.13207547169811321</v>
      </c>
      <c r="G15" s="19">
        <f t="shared" si="0"/>
        <v>0.11536222638696028</v>
      </c>
    </row>
    <row r="16" spans="1:7" ht="24" x14ac:dyDescent="0.25">
      <c r="A16" s="22"/>
      <c r="B16" s="11" t="s">
        <v>18</v>
      </c>
      <c r="C16" s="12">
        <v>9.3198992443324927E-2</v>
      </c>
      <c r="D16" s="13">
        <v>0.11398963730569948</v>
      </c>
      <c r="E16" s="13">
        <v>0.125</v>
      </c>
      <c r="F16" s="14">
        <v>0.11320754716981134</v>
      </c>
      <c r="G16" s="19">
        <f t="shared" si="0"/>
        <v>0.11134904422970894</v>
      </c>
    </row>
    <row r="17" spans="1:7" ht="24" x14ac:dyDescent="0.25">
      <c r="A17" s="22"/>
      <c r="B17" s="11" t="s">
        <v>19</v>
      </c>
      <c r="C17" s="12">
        <v>0.10075566750629723</v>
      </c>
      <c r="D17" s="13">
        <v>6.4766839378238336E-2</v>
      </c>
      <c r="E17" s="13">
        <v>7.03125E-2</v>
      </c>
      <c r="F17" s="14">
        <v>6.2893081761006289E-2</v>
      </c>
      <c r="G17" s="19">
        <f t="shared" si="0"/>
        <v>7.4682022161385461E-2</v>
      </c>
    </row>
    <row r="18" spans="1:7" ht="24" x14ac:dyDescent="0.25">
      <c r="A18" s="22"/>
      <c r="B18" s="11" t="s">
        <v>20</v>
      </c>
      <c r="C18" s="12">
        <v>0.22418136020151136</v>
      </c>
      <c r="D18" s="13">
        <v>0.22020725388601037</v>
      </c>
      <c r="E18" s="13">
        <v>0.21875</v>
      </c>
      <c r="F18" s="14">
        <v>0.1761006289308176</v>
      </c>
      <c r="G18" s="19">
        <f t="shared" si="0"/>
        <v>0.20980981075458482</v>
      </c>
    </row>
    <row r="19" spans="1:7" ht="24" x14ac:dyDescent="0.25">
      <c r="A19" s="22"/>
      <c r="B19" s="11" t="s">
        <v>21</v>
      </c>
      <c r="C19" s="12">
        <v>0.10327455919395465</v>
      </c>
      <c r="D19" s="13">
        <v>9.5854922279792726E-2</v>
      </c>
      <c r="E19" s="13">
        <v>0.1015625</v>
      </c>
      <c r="F19" s="14">
        <v>9.4339622641509441E-2</v>
      </c>
      <c r="G19" s="19">
        <f t="shared" si="0"/>
        <v>9.875790102881421E-2</v>
      </c>
    </row>
    <row r="20" spans="1:7" ht="24" x14ac:dyDescent="0.25">
      <c r="A20" s="22"/>
      <c r="B20" s="11" t="s">
        <v>22</v>
      </c>
      <c r="C20" s="12">
        <v>0.14357682619647355</v>
      </c>
      <c r="D20" s="13">
        <v>0.15025906735751296</v>
      </c>
      <c r="E20" s="13">
        <v>0.1640625</v>
      </c>
      <c r="F20" s="14">
        <v>0.20754716981132076</v>
      </c>
      <c r="G20" s="19">
        <f t="shared" si="0"/>
        <v>0.16636139084132684</v>
      </c>
    </row>
    <row r="21" spans="1:7" ht="24" x14ac:dyDescent="0.25">
      <c r="A21" s="22"/>
      <c r="B21" s="11" t="s">
        <v>23</v>
      </c>
      <c r="C21" s="12">
        <v>0.11335012594458437</v>
      </c>
      <c r="D21" s="13">
        <v>0.11398963730569948</v>
      </c>
      <c r="E21" s="13">
        <v>0.1328125</v>
      </c>
      <c r="F21" s="14">
        <v>0.14465408805031446</v>
      </c>
      <c r="G21" s="19">
        <f t="shared" si="0"/>
        <v>0.12620158782514956</v>
      </c>
    </row>
    <row r="22" spans="1:7" ht="24" x14ac:dyDescent="0.25">
      <c r="A22" s="22"/>
      <c r="B22" s="11" t="s">
        <v>24</v>
      </c>
      <c r="C22" s="12">
        <v>7.8085642317380355E-2</v>
      </c>
      <c r="D22" s="13">
        <v>9.8445595854922269E-2</v>
      </c>
      <c r="E22" s="13">
        <v>0.109375</v>
      </c>
      <c r="F22" s="14">
        <v>0.13836477987421383</v>
      </c>
      <c r="G22" s="19">
        <f t="shared" si="0"/>
        <v>0.10606775451162911</v>
      </c>
    </row>
    <row r="23" spans="1:7" ht="24" x14ac:dyDescent="0.25">
      <c r="A23" s="22"/>
      <c r="B23" s="11" t="s">
        <v>25</v>
      </c>
      <c r="C23" s="12">
        <v>0.24937027707808565</v>
      </c>
      <c r="D23" s="13">
        <v>0.22538860103626943</v>
      </c>
      <c r="E23" s="13">
        <v>0.171875</v>
      </c>
      <c r="F23" s="14">
        <v>0.18238993710691823</v>
      </c>
      <c r="G23" s="19">
        <f t="shared" si="0"/>
        <v>0.2072559538053183</v>
      </c>
    </row>
    <row r="24" spans="1:7" ht="24" x14ac:dyDescent="0.25">
      <c r="A24" s="22"/>
      <c r="B24" s="11" t="s">
        <v>26</v>
      </c>
      <c r="C24" s="12">
        <v>0.1486146095717884</v>
      </c>
      <c r="D24" s="13">
        <v>0.21243523316062177</v>
      </c>
      <c r="E24" s="13">
        <v>0.1796875</v>
      </c>
      <c r="F24" s="14">
        <v>0.18867924528301888</v>
      </c>
      <c r="G24" s="19">
        <f t="shared" si="0"/>
        <v>0.18235414700385727</v>
      </c>
    </row>
    <row r="25" spans="1:7" ht="24" x14ac:dyDescent="0.25">
      <c r="A25" s="22"/>
      <c r="B25" s="11" t="s">
        <v>27</v>
      </c>
      <c r="C25" s="12">
        <v>0.10075566750629723</v>
      </c>
      <c r="D25" s="13">
        <v>0.18393782383419688</v>
      </c>
      <c r="E25" s="13">
        <v>0.40625</v>
      </c>
      <c r="F25" s="14">
        <v>0.33333333333333326</v>
      </c>
      <c r="G25" s="19">
        <f t="shared" si="0"/>
        <v>0.25606920616845685</v>
      </c>
    </row>
    <row r="26" spans="1:7" x14ac:dyDescent="0.25">
      <c r="A26" s="22" t="s">
        <v>28</v>
      </c>
      <c r="B26" s="11" t="s">
        <v>29</v>
      </c>
      <c r="C26" s="12">
        <v>0.24181360201511334</v>
      </c>
      <c r="D26" s="13">
        <v>0.12694300518134716</v>
      </c>
      <c r="E26" s="13">
        <v>0.2421875</v>
      </c>
      <c r="F26" s="14">
        <v>0.1761006289308176</v>
      </c>
      <c r="G26" s="19">
        <f t="shared" si="0"/>
        <v>0.19676118403181952</v>
      </c>
    </row>
    <row r="27" spans="1:7" x14ac:dyDescent="0.25">
      <c r="A27" s="22"/>
      <c r="B27" s="11" t="s">
        <v>30</v>
      </c>
      <c r="C27" s="12">
        <v>0.181360201511335</v>
      </c>
      <c r="D27" s="13">
        <v>0.13730569948186527</v>
      </c>
      <c r="E27" s="13">
        <v>0.1953125</v>
      </c>
      <c r="F27" s="14">
        <v>0.19496855345911951</v>
      </c>
      <c r="G27" s="19">
        <f t="shared" si="0"/>
        <v>0.17723673861307992</v>
      </c>
    </row>
    <row r="28" spans="1:7" x14ac:dyDescent="0.25">
      <c r="A28" s="22"/>
      <c r="B28" s="11" t="s">
        <v>31</v>
      </c>
      <c r="C28" s="12">
        <v>0.22166246851385391</v>
      </c>
      <c r="D28" s="13">
        <v>0.24093264248704663</v>
      </c>
      <c r="E28" s="13">
        <v>0.21875</v>
      </c>
      <c r="F28" s="14">
        <v>0.18867924528301888</v>
      </c>
      <c r="G28" s="19">
        <f t="shared" si="0"/>
        <v>0.21750608907097985</v>
      </c>
    </row>
    <row r="29" spans="1:7" x14ac:dyDescent="0.25">
      <c r="A29" s="22"/>
      <c r="B29" s="11" t="s">
        <v>32</v>
      </c>
      <c r="C29" s="12">
        <v>0.17632241813602015</v>
      </c>
      <c r="D29" s="13">
        <v>0.12953367875647667</v>
      </c>
      <c r="E29" s="13">
        <v>0.1796875</v>
      </c>
      <c r="F29" s="14">
        <v>0.22012578616352202</v>
      </c>
      <c r="G29" s="19">
        <f t="shared" si="0"/>
        <v>0.1764173457640047</v>
      </c>
    </row>
    <row r="30" spans="1:7" x14ac:dyDescent="0.25">
      <c r="A30" s="22"/>
      <c r="B30" s="11" t="s">
        <v>33</v>
      </c>
      <c r="C30" s="12">
        <v>6.8010075566750636E-2</v>
      </c>
      <c r="D30" s="13">
        <v>7.512953367875648E-2</v>
      </c>
      <c r="E30" s="13">
        <v>7.8125E-2</v>
      </c>
      <c r="F30" s="14">
        <v>0.11949685534591195</v>
      </c>
      <c r="G30" s="19">
        <f t="shared" si="0"/>
        <v>8.5190366147854774E-2</v>
      </c>
    </row>
    <row r="31" spans="1:7" x14ac:dyDescent="0.25">
      <c r="A31" s="22"/>
      <c r="B31" s="11" t="s">
        <v>34</v>
      </c>
      <c r="C31" s="12">
        <v>0.34760705289672544</v>
      </c>
      <c r="D31" s="13">
        <v>0.43264248704663211</v>
      </c>
      <c r="E31" s="13">
        <v>0.3671875</v>
      </c>
      <c r="F31" s="14">
        <v>0.3522012578616352</v>
      </c>
      <c r="G31" s="19">
        <f t="shared" si="0"/>
        <v>0.37490957445124817</v>
      </c>
    </row>
    <row r="32" spans="1:7" x14ac:dyDescent="0.25">
      <c r="A32" s="22"/>
      <c r="B32" s="11" t="s">
        <v>35</v>
      </c>
      <c r="C32" s="12">
        <v>0.23173803526448364</v>
      </c>
      <c r="D32" s="13">
        <v>0.41709844559585491</v>
      </c>
      <c r="E32" s="13">
        <v>0.2734375</v>
      </c>
      <c r="F32" s="14">
        <v>0.28301886792452829</v>
      </c>
      <c r="G32" s="19">
        <f t="shared" si="0"/>
        <v>0.30132321219621672</v>
      </c>
    </row>
    <row r="33" spans="1:7" x14ac:dyDescent="0.25">
      <c r="A33" s="22"/>
      <c r="B33" s="11" t="s">
        <v>36</v>
      </c>
      <c r="C33" s="12">
        <v>0.14105793450881612</v>
      </c>
      <c r="D33" s="13">
        <v>8.0310880829015552E-2</v>
      </c>
      <c r="E33" s="13">
        <v>0.125</v>
      </c>
      <c r="F33" s="14">
        <v>9.4339622641509441E-2</v>
      </c>
      <c r="G33" s="19">
        <f t="shared" si="0"/>
        <v>0.11017710949483528</v>
      </c>
    </row>
    <row r="34" spans="1:7" x14ac:dyDescent="0.25">
      <c r="A34" s="22"/>
      <c r="B34" s="11" t="s">
        <v>37</v>
      </c>
      <c r="C34" s="12">
        <v>0.20403022670025192</v>
      </c>
      <c r="D34" s="13">
        <v>0.24093264248704663</v>
      </c>
      <c r="E34" s="13">
        <v>0.15625</v>
      </c>
      <c r="F34" s="14">
        <v>0.28301886792452829</v>
      </c>
      <c r="G34" s="19">
        <f t="shared" si="0"/>
        <v>0.22105793427795672</v>
      </c>
    </row>
    <row r="35" spans="1:7" ht="24" x14ac:dyDescent="0.25">
      <c r="A35" s="22"/>
      <c r="B35" s="11" t="s">
        <v>38</v>
      </c>
      <c r="C35" s="12">
        <v>0.20654911838790929</v>
      </c>
      <c r="D35" s="13">
        <v>0.18393782383419688</v>
      </c>
      <c r="E35" s="13">
        <v>0.140625</v>
      </c>
      <c r="F35" s="14">
        <v>0.20125786163522016</v>
      </c>
      <c r="G35" s="19">
        <f t="shared" si="0"/>
        <v>0.1830924509643316</v>
      </c>
    </row>
    <row r="36" spans="1:7" x14ac:dyDescent="0.25">
      <c r="A36" s="22"/>
      <c r="B36" s="11" t="s">
        <v>39</v>
      </c>
      <c r="C36" s="12">
        <v>0.16624685138539042</v>
      </c>
      <c r="D36" s="13">
        <v>0.15544041450777202</v>
      </c>
      <c r="E36" s="13">
        <v>0.234375</v>
      </c>
      <c r="F36" s="14">
        <v>0.22641509433962267</v>
      </c>
      <c r="G36" s="19">
        <f t="shared" si="0"/>
        <v>0.19561934005819628</v>
      </c>
    </row>
    <row r="37" spans="1:7" x14ac:dyDescent="0.25">
      <c r="A37" s="22"/>
      <c r="B37" s="11" t="s">
        <v>40</v>
      </c>
      <c r="C37" s="12">
        <v>0.12594458438287154</v>
      </c>
      <c r="D37" s="13">
        <v>8.0310880829015552E-2</v>
      </c>
      <c r="E37" s="13">
        <v>0.125</v>
      </c>
      <c r="F37" s="14">
        <v>0.12578616352201258</v>
      </c>
      <c r="G37" s="19">
        <f t="shared" si="0"/>
        <v>0.11426040718347491</v>
      </c>
    </row>
    <row r="38" spans="1:7" x14ac:dyDescent="0.25">
      <c r="A38" s="22"/>
      <c r="B38" s="11" t="s">
        <v>41</v>
      </c>
      <c r="C38" s="12">
        <v>0.33501259445843828</v>
      </c>
      <c r="D38" s="13">
        <v>0.49740932642487046</v>
      </c>
      <c r="E38" s="13">
        <v>0.40625</v>
      </c>
      <c r="F38" s="14">
        <v>0.33333333333333326</v>
      </c>
      <c r="G38" s="19">
        <f t="shared" si="0"/>
        <v>0.39300131355416051</v>
      </c>
    </row>
    <row r="39" spans="1:7" ht="24" x14ac:dyDescent="0.25">
      <c r="A39" s="22"/>
      <c r="B39" s="11" t="s">
        <v>42</v>
      </c>
      <c r="C39" s="12">
        <v>7.0528967254408062E-2</v>
      </c>
      <c r="D39" s="13">
        <v>9.5854922279792726E-2</v>
      </c>
      <c r="E39" s="13">
        <v>0.109375</v>
      </c>
      <c r="F39" s="14">
        <v>0.12578616352201258</v>
      </c>
      <c r="G39" s="19">
        <f t="shared" si="0"/>
        <v>0.10038626326405334</v>
      </c>
    </row>
    <row r="40" spans="1:7" ht="24" x14ac:dyDescent="0.25">
      <c r="A40" s="22"/>
      <c r="B40" s="11" t="s">
        <v>43</v>
      </c>
      <c r="C40" s="12">
        <v>0.32241813602015112</v>
      </c>
      <c r="D40" s="13">
        <v>0.30310880829015546</v>
      </c>
      <c r="E40" s="13">
        <v>0.3359375</v>
      </c>
      <c r="F40" s="14">
        <v>0.28301886792452829</v>
      </c>
      <c r="G40" s="19">
        <f t="shared" si="0"/>
        <v>0.31112082805870872</v>
      </c>
    </row>
    <row r="41" spans="1:7" ht="24.75" thickBot="1" x14ac:dyDescent="0.3">
      <c r="A41" s="23"/>
      <c r="B41" s="15" t="s">
        <v>44</v>
      </c>
      <c r="C41" s="16">
        <v>0.23677581863979849</v>
      </c>
      <c r="D41" s="17">
        <v>0.13730569948186527</v>
      </c>
      <c r="E41" s="17">
        <v>0.203125</v>
      </c>
      <c r="F41" s="18">
        <v>0.2389937106918239</v>
      </c>
      <c r="G41" s="19">
        <f t="shared" si="0"/>
        <v>0.20405005720337194</v>
      </c>
    </row>
    <row r="42" spans="1:7" ht="15.75" thickTop="1" x14ac:dyDescent="0.25">
      <c r="C42" s="20">
        <f>AVERAGE(C6:C41)</f>
        <v>0.18597816960537361</v>
      </c>
      <c r="D42" s="20">
        <f>AVERAGE(D6:D41)</f>
        <v>0.18753598157743234</v>
      </c>
      <c r="E42" s="20">
        <f>AVERAGE(E6:E41)</f>
        <v>0.19227430555555555</v>
      </c>
      <c r="F42" s="20">
        <f>AVERAGE(F6:F41)</f>
        <v>0.1961914744933613</v>
      </c>
      <c r="G42" s="20">
        <f>AVERAGE(G6:G41)</f>
        <v>0.19049498280793076</v>
      </c>
    </row>
    <row r="45" spans="1:7" ht="15.75" thickBot="1" x14ac:dyDescent="0.3"/>
    <row r="46" spans="1:7" ht="15.75" thickTop="1" x14ac:dyDescent="0.25">
      <c r="A46" s="24"/>
      <c r="B46" s="25"/>
      <c r="C46" s="30" t="s">
        <v>1</v>
      </c>
      <c r="D46" s="31"/>
      <c r="E46" s="31"/>
      <c r="F46" s="32"/>
    </row>
    <row r="47" spans="1:7" ht="36.75" x14ac:dyDescent="0.25">
      <c r="A47" s="26"/>
      <c r="B47" s="27"/>
      <c r="C47" s="1" t="s">
        <v>2</v>
      </c>
      <c r="D47" s="2" t="s">
        <v>3</v>
      </c>
      <c r="E47" s="2" t="s">
        <v>4</v>
      </c>
      <c r="F47" s="3" t="s">
        <v>5</v>
      </c>
    </row>
    <row r="48" spans="1:7" ht="25.5" thickBot="1" x14ac:dyDescent="0.3">
      <c r="A48" s="28"/>
      <c r="B48" s="29"/>
      <c r="C48" s="4" t="s">
        <v>6</v>
      </c>
      <c r="D48" s="5" t="s">
        <v>6</v>
      </c>
      <c r="E48" s="5" t="s">
        <v>6</v>
      </c>
      <c r="F48" s="6" t="s">
        <v>6</v>
      </c>
    </row>
    <row r="49" spans="1:6" ht="24.75" thickTop="1" x14ac:dyDescent="0.25">
      <c r="A49" s="21" t="s">
        <v>7</v>
      </c>
      <c r="B49" s="7" t="s">
        <v>8</v>
      </c>
      <c r="C49" s="8">
        <f>C6 -($G6*C$42/$G$42)</f>
        <v>4.1876912410013151E-2</v>
      </c>
      <c r="D49" s="9">
        <f t="shared" ref="D49:F49" si="1">D6 -($G6*D$42/$G$42)</f>
        <v>-3.1133795137003345E-2</v>
      </c>
      <c r="E49" s="9">
        <f t="shared" si="1"/>
        <v>-8.7887129511061979E-3</v>
      </c>
      <c r="F49" s="10">
        <f t="shared" si="1"/>
        <v>-1.9544043219033858E-3</v>
      </c>
    </row>
    <row r="50" spans="1:6" ht="24" x14ac:dyDescent="0.25">
      <c r="A50" s="22"/>
      <c r="B50" s="11" t="s">
        <v>9</v>
      </c>
      <c r="C50" s="12">
        <f t="shared" ref="C50:F50" si="2">C7 -($G7*C$42/$G$42)</f>
        <v>-8.9630209447360554E-3</v>
      </c>
      <c r="D50" s="13">
        <f t="shared" si="2"/>
        <v>-2.9110457563876868E-2</v>
      </c>
      <c r="E50" s="13">
        <f t="shared" si="2"/>
        <v>3.7543767836973607E-3</v>
      </c>
      <c r="F50" s="14">
        <f t="shared" si="2"/>
        <v>3.431910172491584E-2</v>
      </c>
    </row>
    <row r="51" spans="1:6" ht="24" x14ac:dyDescent="0.25">
      <c r="A51" s="22"/>
      <c r="B51" s="11" t="s">
        <v>10</v>
      </c>
      <c r="C51" s="12">
        <f t="shared" ref="C51:F51" si="3">C8 -($G8*C$42/$G$42)</f>
        <v>8.4898961973040837E-2</v>
      </c>
      <c r="D51" s="13">
        <f t="shared" si="3"/>
        <v>1.3718423486427239E-2</v>
      </c>
      <c r="E51" s="13">
        <f t="shared" si="3"/>
        <v>-3.9831021085163537E-2</v>
      </c>
      <c r="F51" s="14">
        <f t="shared" si="3"/>
        <v>-5.8786364374304345E-2</v>
      </c>
    </row>
    <row r="52" spans="1:6" ht="24" x14ac:dyDescent="0.25">
      <c r="A52" s="22"/>
      <c r="B52" s="11" t="s">
        <v>11</v>
      </c>
      <c r="C52" s="12">
        <f t="shared" ref="C52:F52" si="4">C9 -($G9*C$42/$G$42)</f>
        <v>3.8130694930109857E-2</v>
      </c>
      <c r="D52" s="13">
        <f t="shared" si="4"/>
        <v>-7.8837855587171463E-3</v>
      </c>
      <c r="E52" s="13">
        <f t="shared" si="4"/>
        <v>-6.9953422168610377E-2</v>
      </c>
      <c r="F52" s="14">
        <f t="shared" si="4"/>
        <v>3.9706512797217847E-2</v>
      </c>
    </row>
    <row r="53" spans="1:6" ht="24" x14ac:dyDescent="0.25">
      <c r="A53" s="22"/>
      <c r="B53" s="11" t="s">
        <v>12</v>
      </c>
      <c r="C53" s="12">
        <f t="shared" ref="C53:F53" si="5">C10 -($G10*C$42/$G$42)</f>
        <v>3.5628228931247341E-2</v>
      </c>
      <c r="D53" s="13">
        <f t="shared" si="5"/>
        <v>-1.0261012463939373E-2</v>
      </c>
      <c r="E53" s="13">
        <f t="shared" si="5"/>
        <v>5.5843929315239627E-3</v>
      </c>
      <c r="F53" s="14">
        <f t="shared" si="5"/>
        <v>-3.0951609398831709E-2</v>
      </c>
    </row>
    <row r="54" spans="1:6" ht="24" x14ac:dyDescent="0.25">
      <c r="A54" s="22"/>
      <c r="B54" s="11" t="s">
        <v>13</v>
      </c>
      <c r="C54" s="12">
        <f t="shared" ref="C54:F54" si="6">C11 -($G11*C$42/$G$42)</f>
        <v>-1.2003680721523816E-2</v>
      </c>
      <c r="D54" s="13">
        <f t="shared" si="6"/>
        <v>-3.0447521811400868E-2</v>
      </c>
      <c r="E54" s="13">
        <f t="shared" si="6"/>
        <v>6.0506611337382915E-2</v>
      </c>
      <c r="F54" s="14">
        <f t="shared" si="6"/>
        <v>-1.8055408804458106E-2</v>
      </c>
    </row>
    <row r="55" spans="1:6" ht="24" x14ac:dyDescent="0.25">
      <c r="A55" s="22"/>
      <c r="B55" s="11" t="s">
        <v>14</v>
      </c>
      <c r="C55" s="12">
        <f t="shared" ref="C55:F55" si="7">C12 -($G12*C$42/$G$42)</f>
        <v>8.7997310725188849E-3</v>
      </c>
      <c r="D55" s="13">
        <f t="shared" si="7"/>
        <v>3.6700276584588437E-2</v>
      </c>
      <c r="E55" s="13">
        <f t="shared" si="7"/>
        <v>-1.9548194698463583E-2</v>
      </c>
      <c r="F55" s="14">
        <f t="shared" si="7"/>
        <v>-2.5951812958643516E-2</v>
      </c>
    </row>
    <row r="56" spans="1:6" ht="24" x14ac:dyDescent="0.25">
      <c r="A56" s="22"/>
      <c r="B56" s="11" t="s">
        <v>15</v>
      </c>
      <c r="C56" s="12">
        <f t="shared" ref="C56:F56" si="8">C13 -($G13*C$42/$G$42)</f>
        <v>6.0300920591466078E-2</v>
      </c>
      <c r="D56" s="13">
        <f t="shared" si="8"/>
        <v>4.8899448168360726E-2</v>
      </c>
      <c r="E56" s="13">
        <f t="shared" si="8"/>
        <v>-6.2657641992677038E-2</v>
      </c>
      <c r="F56" s="14">
        <f t="shared" si="8"/>
        <v>-4.6542726767149212E-2</v>
      </c>
    </row>
    <row r="57" spans="1:6" ht="24" x14ac:dyDescent="0.25">
      <c r="A57" s="22"/>
      <c r="B57" s="11" t="s">
        <v>16</v>
      </c>
      <c r="C57" s="12">
        <f t="shared" ref="C57:F57" si="9">C14 -($G14*C$42/$G$42)</f>
        <v>-8.1709143493959122E-2</v>
      </c>
      <c r="D57" s="13">
        <f t="shared" si="9"/>
        <v>1.2745949178482374E-2</v>
      </c>
      <c r="E57" s="13">
        <f t="shared" si="9"/>
        <v>1.4482994877339117E-2</v>
      </c>
      <c r="F57" s="14">
        <f t="shared" si="9"/>
        <v>5.4480199438137866E-2</v>
      </c>
    </row>
    <row r="58" spans="1:6" ht="24" x14ac:dyDescent="0.25">
      <c r="A58" s="22"/>
      <c r="B58" s="11" t="s">
        <v>17</v>
      </c>
      <c r="C58" s="12">
        <f t="shared" ref="C58:F58" si="10">C15 -($G15*C$42/$G$42)</f>
        <v>-1.4390104893907713E-2</v>
      </c>
      <c r="D58" s="13">
        <f t="shared" si="10"/>
        <v>8.1913789426885653E-3</v>
      </c>
      <c r="E58" s="13">
        <f t="shared" si="10"/>
        <v>-7.0647699033368899E-3</v>
      </c>
      <c r="F58" s="14">
        <f t="shared" si="10"/>
        <v>1.326349585455612E-2</v>
      </c>
    </row>
    <row r="59" spans="1:6" ht="24" x14ac:dyDescent="0.25">
      <c r="A59" s="22"/>
      <c r="B59" s="11" t="s">
        <v>18</v>
      </c>
      <c r="C59" s="12">
        <f t="shared" ref="C59:F59" si="11">C16 -($G16*C$42/$G$42)</f>
        <v>-1.5509862393175852E-2</v>
      </c>
      <c r="D59" s="13">
        <f t="shared" si="11"/>
        <v>4.3702027173254804E-3</v>
      </c>
      <c r="E59" s="13">
        <f t="shared" si="11"/>
        <v>1.2610897473721822E-2</v>
      </c>
      <c r="F59" s="14">
        <f t="shared" si="11"/>
        <v>-1.4712377978713526E-3</v>
      </c>
    </row>
    <row r="60" spans="1:6" ht="24" x14ac:dyDescent="0.25">
      <c r="A60" s="22"/>
      <c r="B60" s="11" t="s">
        <v>19</v>
      </c>
      <c r="C60" s="12">
        <f t="shared" ref="C60:F60" si="12">C17 -($G17*C$42/$G$42)</f>
        <v>2.7844425544578888E-2</v>
      </c>
      <c r="D60" s="13">
        <f t="shared" si="12"/>
        <v>-8.7551302074083681E-3</v>
      </c>
      <c r="E60" s="13">
        <f t="shared" si="12"/>
        <v>-5.0670912989640299E-3</v>
      </c>
      <c r="F60" s="14">
        <f t="shared" si="12"/>
        <v>-1.4022204038206393E-2</v>
      </c>
    </row>
    <row r="61" spans="1:6" ht="24" x14ac:dyDescent="0.25">
      <c r="A61" s="22"/>
      <c r="B61" s="11" t="s">
        <v>20</v>
      </c>
      <c r="C61" s="12">
        <f t="shared" ref="C61:F61" si="13">C18 -($G18*C$42/$G$42)</f>
        <v>1.934633518287332E-2</v>
      </c>
      <c r="D61" s="13">
        <f t="shared" si="13"/>
        <v>1.3656465910095839E-2</v>
      </c>
      <c r="E61" s="13">
        <f t="shared" si="13"/>
        <v>6.9804559052101256E-3</v>
      </c>
      <c r="F61" s="14">
        <f t="shared" si="13"/>
        <v>-3.9983256998179062E-2</v>
      </c>
    </row>
    <row r="62" spans="1:6" ht="24" x14ac:dyDescent="0.25">
      <c r="A62" s="22"/>
      <c r="B62" s="11" t="s">
        <v>21</v>
      </c>
      <c r="C62" s="12">
        <f t="shared" ref="C62:F62" si="14">C19 -($G19*C$42/$G$42)</f>
        <v>6.8582998433023012E-3</v>
      </c>
      <c r="D62" s="13">
        <f t="shared" si="14"/>
        <v>-1.3689501548913158E-3</v>
      </c>
      <c r="E62" s="13">
        <f t="shared" si="14"/>
        <v>1.8821485359141049E-3</v>
      </c>
      <c r="F62" s="14">
        <f t="shared" si="14"/>
        <v>-7.371498224325021E-3</v>
      </c>
    </row>
    <row r="63" spans="1:6" ht="24" x14ac:dyDescent="0.25">
      <c r="A63" s="22"/>
      <c r="B63" s="11" t="s">
        <v>22</v>
      </c>
      <c r="C63" s="12">
        <f t="shared" ref="C63:F63" si="15">C20 -($G20*C$42/$G$42)</f>
        <v>-1.8839981352045482E-2</v>
      </c>
      <c r="D63" s="13">
        <f t="shared" si="15"/>
        <v>-1.3518194742201589E-2</v>
      </c>
      <c r="E63" s="13">
        <f t="shared" si="15"/>
        <v>-3.852793220734535E-3</v>
      </c>
      <c r="F63" s="14">
        <f t="shared" si="15"/>
        <v>3.6210969314981717E-2</v>
      </c>
    </row>
    <row r="64" spans="1:6" ht="24" x14ac:dyDescent="0.25">
      <c r="A64" s="22"/>
      <c r="B64" s="11" t="s">
        <v>23</v>
      </c>
      <c r="C64" s="12">
        <f t="shared" ref="C64:F64" si="16">C21 -($G21*C$42/$G$42)</f>
        <v>-9.8591048658555197E-3</v>
      </c>
      <c r="D64" s="13">
        <f t="shared" si="16"/>
        <v>-1.0251632992127127E-2</v>
      </c>
      <c r="E64" s="13">
        <f t="shared" si="16"/>
        <v>5.4321233548316472E-3</v>
      </c>
      <c r="F64" s="14">
        <f t="shared" si="16"/>
        <v>1.4678614503151194E-2</v>
      </c>
    </row>
    <row r="65" spans="1:6" ht="24" x14ac:dyDescent="0.25">
      <c r="A65" s="22"/>
      <c r="B65" s="11" t="s">
        <v>24</v>
      </c>
      <c r="C65" s="12">
        <f t="shared" ref="C65:F65" si="17">C22 -($G22*C$42/$G$42)</f>
        <v>-2.546714709185148E-2</v>
      </c>
      <c r="D65" s="13">
        <f t="shared" si="17"/>
        <v>-5.9745844713406937E-3</v>
      </c>
      <c r="E65" s="13">
        <f t="shared" si="17"/>
        <v>2.3165171993097949E-3</v>
      </c>
      <c r="F65" s="14">
        <f t="shared" si="17"/>
        <v>2.9125214363882504E-2</v>
      </c>
    </row>
    <row r="66" spans="1:6" ht="24" x14ac:dyDescent="0.25">
      <c r="A66" s="22"/>
      <c r="B66" s="11" t="s">
        <v>25</v>
      </c>
      <c r="C66" s="12">
        <f t="shared" ref="C66:F66" si="18">C23 -($G23*C$42/$G$42)</f>
        <v>4.7028554685362128E-2</v>
      </c>
      <c r="D66" s="13">
        <f t="shared" si="18"/>
        <v>2.1352000377676233E-2</v>
      </c>
      <c r="E66" s="13">
        <f t="shared" si="18"/>
        <v>-3.7316832786227189E-2</v>
      </c>
      <c r="F66" s="14">
        <f t="shared" si="18"/>
        <v>-3.1063722276810812E-2</v>
      </c>
    </row>
    <row r="67" spans="1:6" ht="24" x14ac:dyDescent="0.25">
      <c r="A67" s="22"/>
      <c r="B67" s="11" t="s">
        <v>26</v>
      </c>
      <c r="C67" s="12">
        <f t="shared" ref="C67:F67" si="19">C24 -($G24*C$42/$G$42)</f>
        <v>-2.9415751017397074E-2</v>
      </c>
      <c r="D67" s="13">
        <f t="shared" si="19"/>
        <v>3.2913633961527133E-2</v>
      </c>
      <c r="E67" s="13">
        <f t="shared" si="19"/>
        <v>-4.369930088298557E-3</v>
      </c>
      <c r="F67" s="14">
        <f t="shared" si="19"/>
        <v>8.7204714416866391E-4</v>
      </c>
    </row>
    <row r="68" spans="1:6" ht="24" x14ac:dyDescent="0.25">
      <c r="A68" s="22"/>
      <c r="B68" s="11" t="s">
        <v>27</v>
      </c>
      <c r="C68" s="12">
        <f t="shared" ref="C68:F68" si="20">C25 -($G25*C$42/$G$42)</f>
        <v>-0.14924189963974932</v>
      </c>
      <c r="D68" s="13">
        <f t="shared" si="20"/>
        <v>-6.8153802006545083E-2</v>
      </c>
      <c r="E68" s="13">
        <f t="shared" si="20"/>
        <v>0.14778897354952997</v>
      </c>
      <c r="F68" s="14">
        <f t="shared" si="20"/>
        <v>6.9606728096764658E-2</v>
      </c>
    </row>
    <row r="69" spans="1:6" x14ac:dyDescent="0.25">
      <c r="A69" s="22" t="s">
        <v>28</v>
      </c>
      <c r="B69" s="11" t="s">
        <v>29</v>
      </c>
      <c r="C69" s="12">
        <f t="shared" ref="C69:F69" si="21">C26 -($G26*C$42/$G$42)</f>
        <v>4.9717808644431483E-2</v>
      </c>
      <c r="D69" s="13">
        <f t="shared" si="21"/>
        <v>-6.6761843313008329E-2</v>
      </c>
      <c r="E69" s="13">
        <f t="shared" si="21"/>
        <v>4.3588463624581492E-2</v>
      </c>
      <c r="F69" s="14">
        <f t="shared" si="21"/>
        <v>-2.6544428956004396E-2</v>
      </c>
    </row>
    <row r="70" spans="1:6" x14ac:dyDescent="0.25">
      <c r="A70" s="22"/>
      <c r="B70" s="11" t="s">
        <v>30</v>
      </c>
      <c r="C70" s="12">
        <f t="shared" ref="C70:F70" si="22">C27 -($G27*C$42/$G$42)</f>
        <v>8.3259108007958382E-3</v>
      </c>
      <c r="D70" s="13">
        <f t="shared" si="22"/>
        <v>-3.7177981177061559E-2</v>
      </c>
      <c r="E70" s="13">
        <f t="shared" si="22"/>
        <v>1.6420277572697789E-2</v>
      </c>
      <c r="F70" s="14">
        <f t="shared" si="22"/>
        <v>1.2431792803568209E-2</v>
      </c>
    </row>
    <row r="71" spans="1:6" x14ac:dyDescent="0.25">
      <c r="A71" s="22"/>
      <c r="B71" s="11" t="s">
        <v>31</v>
      </c>
      <c r="C71" s="12">
        <f t="shared" ref="C71:F71" si="23">C28 -($G28*C$42/$G$42)</f>
        <v>9.3136510952352425E-3</v>
      </c>
      <c r="D71" s="13">
        <f t="shared" si="23"/>
        <v>2.6805124209455328E-2</v>
      </c>
      <c r="E71" s="13">
        <f t="shared" si="23"/>
        <v>-7.8770967497818201E-4</v>
      </c>
      <c r="F71" s="14">
        <f t="shared" si="23"/>
        <v>-3.5331065629712111E-2</v>
      </c>
    </row>
    <row r="72" spans="1:6" x14ac:dyDescent="0.25">
      <c r="A72" s="22"/>
      <c r="B72" s="11" t="s">
        <v>32</v>
      </c>
      <c r="C72" s="12">
        <f t="shared" ref="C72:F72" si="24">C29 -($G29*C$42/$G$42)</f>
        <v>4.0880917080699797E-3</v>
      </c>
      <c r="D72" s="13">
        <f t="shared" si="24"/>
        <v>-4.4143336866007771E-2</v>
      </c>
      <c r="E72" s="13">
        <f t="shared" si="24"/>
        <v>1.6223239794368738E-3</v>
      </c>
      <c r="F72" s="14">
        <f t="shared" si="24"/>
        <v>3.8432921178501167E-2</v>
      </c>
    </row>
    <row r="73" spans="1:6" x14ac:dyDescent="0.25">
      <c r="A73" s="22"/>
      <c r="B73" s="11" t="s">
        <v>33</v>
      </c>
      <c r="C73" s="12">
        <f t="shared" ref="C73:F73" si="25">C30 -($G30*C$42/$G$42)</f>
        <v>-1.5160347772766369E-2</v>
      </c>
      <c r="D73" s="13">
        <f t="shared" si="25"/>
        <v>-8.7375514328083548E-3</v>
      </c>
      <c r="E73" s="13">
        <f t="shared" si="25"/>
        <v>-7.8610887129902385E-3</v>
      </c>
      <c r="F73" s="14">
        <f t="shared" si="25"/>
        <v>3.1758987918565032E-2</v>
      </c>
    </row>
    <row r="74" spans="1:6" x14ac:dyDescent="0.25">
      <c r="A74" s="22"/>
      <c r="B74" s="11" t="s">
        <v>34</v>
      </c>
      <c r="C74" s="12">
        <f t="shared" ref="C74:F74" si="26">C31 -($G31*C$42/$G$42)</f>
        <v>-1.8413066878680273E-2</v>
      </c>
      <c r="D74" s="13">
        <f t="shared" si="26"/>
        <v>6.3556466978679171E-2</v>
      </c>
      <c r="E74" s="13">
        <f t="shared" si="26"/>
        <v>-1.1223925913635691E-2</v>
      </c>
      <c r="F74" s="14">
        <f t="shared" si="26"/>
        <v>-3.3919474186362653E-2</v>
      </c>
    </row>
    <row r="75" spans="1:6" x14ac:dyDescent="0.25">
      <c r="A75" s="22"/>
      <c r="B75" s="11" t="s">
        <v>35</v>
      </c>
      <c r="C75" s="12">
        <f t="shared" ref="C75:F75" si="27">C32 -($G32*C$42/$G$42)</f>
        <v>-6.2440523340215298E-2</v>
      </c>
      <c r="D75" s="13">
        <f t="shared" si="27"/>
        <v>0.12045575433790001</v>
      </c>
      <c r="E75" s="13">
        <f t="shared" si="27"/>
        <v>-3.0700228557462239E-2</v>
      </c>
      <c r="F75" s="14">
        <f t="shared" si="27"/>
        <v>-2.7315002440222169E-2</v>
      </c>
    </row>
    <row r="76" spans="1:6" x14ac:dyDescent="0.25">
      <c r="A76" s="22"/>
      <c r="B76" s="11" t="s">
        <v>36</v>
      </c>
      <c r="C76" s="12">
        <f t="shared" ref="C76:F76" si="28">C33 -($G33*C$42/$G$42)</f>
        <v>3.3493226744726781E-2</v>
      </c>
      <c r="D76" s="13">
        <f t="shared" si="28"/>
        <v>-2.8154822949183686E-2</v>
      </c>
      <c r="E76" s="13">
        <f t="shared" si="28"/>
        <v>1.3793778691813863E-2</v>
      </c>
      <c r="F76" s="14">
        <f t="shared" si="28"/>
        <v>-1.9132182487356847E-2</v>
      </c>
    </row>
    <row r="77" spans="1:6" x14ac:dyDescent="0.25">
      <c r="A77" s="22"/>
      <c r="B77" s="11" t="s">
        <v>37</v>
      </c>
      <c r="C77" s="12">
        <f t="shared" ref="C77:F77" si="29">C34 -($G34*C$42/$G$42)</f>
        <v>-1.1786218372273005E-2</v>
      </c>
      <c r="D77" s="13">
        <f t="shared" si="29"/>
        <v>2.3308450609536374E-2</v>
      </c>
      <c r="E77" s="13">
        <f t="shared" si="29"/>
        <v>-6.6872730973417727E-2</v>
      </c>
      <c r="F77" s="14">
        <f t="shared" si="29"/>
        <v>5.535049873615458E-2</v>
      </c>
    </row>
    <row r="78" spans="1:6" ht="24" x14ac:dyDescent="0.25">
      <c r="A78" s="22"/>
      <c r="B78" s="11" t="s">
        <v>38</v>
      </c>
      <c r="C78" s="12">
        <f t="shared" ref="C78:F78" si="30">C35 -($G35*C$42/$G$42)</f>
        <v>2.7797959711774428E-2</v>
      </c>
      <c r="D78" s="13">
        <f t="shared" si="30"/>
        <v>3.6893889153937487E-3</v>
      </c>
      <c r="E78" s="13">
        <f t="shared" si="30"/>
        <v>-4.4177630193816542E-2</v>
      </c>
      <c r="F78" s="14">
        <f t="shared" si="30"/>
        <v>1.2690281566648504E-2</v>
      </c>
    </row>
    <row r="79" spans="1:6" x14ac:dyDescent="0.25">
      <c r="A79" s="22"/>
      <c r="B79" s="11" t="s">
        <v>39</v>
      </c>
      <c r="C79" s="12">
        <f t="shared" ref="C79:F79" si="31">C36 -($G36*C$42/$G$42)</f>
        <v>-2.4734172194196796E-2</v>
      </c>
      <c r="D79" s="13">
        <f t="shared" si="31"/>
        <v>-3.7140326531125617E-2</v>
      </c>
      <c r="E79" s="13">
        <f t="shared" si="31"/>
        <v>3.692847301797883E-2</v>
      </c>
      <c r="F79" s="14">
        <f t="shared" si="31"/>
        <v>2.4946025707343805E-2</v>
      </c>
    </row>
    <row r="80" spans="1:6" x14ac:dyDescent="0.25">
      <c r="A80" s="22"/>
      <c r="B80" s="11" t="s">
        <v>40</v>
      </c>
      <c r="C80" s="12">
        <f t="shared" ref="C80:F80" si="32">C37 -($G37*C$42/$G$42)</f>
        <v>1.439339771580378E-2</v>
      </c>
      <c r="D80" s="13">
        <f t="shared" si="32"/>
        <v>-3.2174693860345618E-2</v>
      </c>
      <c r="E80" s="13">
        <f t="shared" si="32"/>
        <v>9.6723408676408773E-3</v>
      </c>
      <c r="F80" s="14">
        <f t="shared" si="32"/>
        <v>8.1089552769011281E-3</v>
      </c>
    </row>
    <row r="81" spans="1:6" x14ac:dyDescent="0.25">
      <c r="A81" s="22"/>
      <c r="B81" s="11" t="s">
        <v>41</v>
      </c>
      <c r="C81" s="12">
        <f t="shared" ref="C81:F81" si="33">C38 -($G38*C$42/$G$42)</f>
        <v>-4.8670292460446962E-2</v>
      </c>
      <c r="D81" s="13">
        <f t="shared" si="33"/>
        <v>0.11051259028924887</v>
      </c>
      <c r="E81" s="13">
        <f t="shared" si="33"/>
        <v>9.5778486802149398E-3</v>
      </c>
      <c r="F81" s="14">
        <f t="shared" si="33"/>
        <v>-7.1420146509016513E-2</v>
      </c>
    </row>
    <row r="82" spans="1:6" ht="24" x14ac:dyDescent="0.25">
      <c r="A82" s="22"/>
      <c r="B82" s="11" t="s">
        <v>42</v>
      </c>
      <c r="C82" s="12">
        <f t="shared" ref="C82:F82" si="34">C39 -($G39*C$42/$G$42)</f>
        <v>-2.747704434851031E-2</v>
      </c>
      <c r="D82" s="13">
        <f t="shared" si="34"/>
        <v>-2.9720186748485589E-3</v>
      </c>
      <c r="E82" s="13">
        <f t="shared" si="34"/>
        <v>8.0510765459411576E-3</v>
      </c>
      <c r="F82" s="14">
        <f t="shared" si="34"/>
        <v>2.239798647741785E-2</v>
      </c>
    </row>
    <row r="83" spans="1:6" ht="24" x14ac:dyDescent="0.25">
      <c r="A83" s="22"/>
      <c r="B83" s="11" t="s">
        <v>43</v>
      </c>
      <c r="C83" s="12">
        <f t="shared" ref="C83:F83" si="35">C40 -($G40*C$42/$G$42)</f>
        <v>1.8674272136834758E-2</v>
      </c>
      <c r="D83" s="13">
        <f t="shared" si="35"/>
        <v>-3.1793102688620345E-3</v>
      </c>
      <c r="E83" s="13">
        <f t="shared" si="35"/>
        <v>2.1910640724800479E-2</v>
      </c>
      <c r="F83" s="14">
        <f t="shared" si="35"/>
        <v>-3.7405602592772869E-2</v>
      </c>
    </row>
    <row r="84" spans="1:6" ht="24.75" thickBot="1" x14ac:dyDescent="0.3">
      <c r="A84" s="23"/>
      <c r="B84" s="15" t="s">
        <v>44</v>
      </c>
      <c r="C84" s="16">
        <f t="shared" ref="C84:F84" si="36">C41 -($G41*C$42/$G$42)</f>
        <v>3.7563978059107911E-2</v>
      </c>
      <c r="D84" s="17">
        <f t="shared" si="36"/>
        <v>-6.3574802484680171E-2</v>
      </c>
      <c r="E84" s="17">
        <f t="shared" si="36"/>
        <v>-2.8309914336827058E-3</v>
      </c>
      <c r="F84" s="18">
        <f t="shared" si="36"/>
        <v>2.8841815859255132E-2</v>
      </c>
    </row>
    <row r="85" spans="1:6" ht="15.75" thickTop="1" x14ac:dyDescent="0.25"/>
  </sheetData>
  <mergeCells count="8">
    <mergeCell ref="A49:A68"/>
    <mergeCell ref="A69:A84"/>
    <mergeCell ref="A3:B5"/>
    <mergeCell ref="C3:F3"/>
    <mergeCell ref="A6:A25"/>
    <mergeCell ref="A26:A41"/>
    <mergeCell ref="A46:B48"/>
    <mergeCell ref="C46:F46"/>
  </mergeCells>
  <conditionalFormatting sqref="C49:F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2707F-151A-4766-A58C-4F15BBB25E28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24"/>
      <c r="B3" s="25"/>
      <c r="C3" s="30" t="s">
        <v>1</v>
      </c>
      <c r="D3" s="31"/>
      <c r="E3" s="31"/>
      <c r="F3" s="32"/>
    </row>
    <row r="4" spans="1:7" ht="36.75" x14ac:dyDescent="0.25">
      <c r="A4" s="26"/>
      <c r="B4" s="27"/>
      <c r="C4" s="1" t="s">
        <v>2</v>
      </c>
      <c r="D4" s="2" t="s">
        <v>3</v>
      </c>
      <c r="E4" s="2" t="s">
        <v>4</v>
      </c>
      <c r="F4" s="3" t="s">
        <v>5</v>
      </c>
    </row>
    <row r="5" spans="1:7" ht="25.5" thickBot="1" x14ac:dyDescent="0.3">
      <c r="A5" s="28"/>
      <c r="B5" s="29"/>
      <c r="C5" s="4" t="s">
        <v>6</v>
      </c>
      <c r="D5" s="5" t="s">
        <v>6</v>
      </c>
      <c r="E5" s="5" t="s">
        <v>6</v>
      </c>
      <c r="F5" s="6" t="s">
        <v>6</v>
      </c>
    </row>
    <row r="6" spans="1:7" ht="24.75" thickTop="1" x14ac:dyDescent="0.25">
      <c r="A6" s="21" t="s">
        <v>45</v>
      </c>
      <c r="B6" s="7" t="s">
        <v>46</v>
      </c>
      <c r="C6" s="8">
        <v>0.21914357682619648</v>
      </c>
      <c r="D6" s="9">
        <v>0.21502590673575128</v>
      </c>
      <c r="E6" s="9">
        <v>0.1875</v>
      </c>
      <c r="F6" s="10">
        <v>0.20754716981132076</v>
      </c>
      <c r="G6" s="19">
        <f t="shared" ref="G6:G23" si="0">AVERAGE(C6:F6)</f>
        <v>0.20730416334331714</v>
      </c>
    </row>
    <row r="7" spans="1:7" ht="24" x14ac:dyDescent="0.25">
      <c r="A7" s="22"/>
      <c r="B7" s="11" t="s">
        <v>47</v>
      </c>
      <c r="C7" s="12">
        <v>0.25440806045340053</v>
      </c>
      <c r="D7" s="13">
        <v>0.25647668393782386</v>
      </c>
      <c r="E7" s="13">
        <v>0.234375</v>
      </c>
      <c r="F7" s="14">
        <v>0.22012578616352202</v>
      </c>
      <c r="G7" s="19">
        <f t="shared" si="0"/>
        <v>0.24134638263868657</v>
      </c>
    </row>
    <row r="8" spans="1:7" ht="24" x14ac:dyDescent="0.25">
      <c r="A8" s="22"/>
      <c r="B8" s="11" t="s">
        <v>48</v>
      </c>
      <c r="C8" s="12">
        <v>0.36272040302267</v>
      </c>
      <c r="D8" s="13">
        <v>0.44818652849740931</v>
      </c>
      <c r="E8" s="13">
        <v>0.3984375</v>
      </c>
      <c r="F8" s="14">
        <v>0.35849056603773582</v>
      </c>
      <c r="G8" s="19">
        <f t="shared" si="0"/>
        <v>0.3919587493894538</v>
      </c>
    </row>
    <row r="9" spans="1:7" ht="24" x14ac:dyDescent="0.25">
      <c r="A9" s="22"/>
      <c r="B9" s="11" t="s">
        <v>49</v>
      </c>
      <c r="C9" s="12">
        <v>0.181360201511335</v>
      </c>
      <c r="D9" s="13">
        <v>0.26943005181347152</v>
      </c>
      <c r="E9" s="13">
        <v>0.3125</v>
      </c>
      <c r="F9" s="14">
        <v>0.20125786163522016</v>
      </c>
      <c r="G9" s="19">
        <f t="shared" si="0"/>
        <v>0.24113702874000667</v>
      </c>
    </row>
    <row r="10" spans="1:7" ht="24" x14ac:dyDescent="0.25">
      <c r="A10" s="22"/>
      <c r="B10" s="11" t="s">
        <v>50</v>
      </c>
      <c r="C10" s="12">
        <v>0.41057934508816119</v>
      </c>
      <c r="D10" s="13">
        <v>0.39378238341968907</v>
      </c>
      <c r="E10" s="13">
        <v>0.4140625</v>
      </c>
      <c r="F10" s="14">
        <v>0.34591194968553457</v>
      </c>
      <c r="G10" s="19">
        <f t="shared" si="0"/>
        <v>0.39108404454834617</v>
      </c>
    </row>
    <row r="11" spans="1:7" ht="24" x14ac:dyDescent="0.25">
      <c r="A11" s="22"/>
      <c r="B11" s="11" t="s">
        <v>51</v>
      </c>
      <c r="C11" s="12">
        <v>0.22921914357682616</v>
      </c>
      <c r="D11" s="13">
        <v>0.16839378238341968</v>
      </c>
      <c r="E11" s="13">
        <v>0.2109375</v>
      </c>
      <c r="F11" s="14">
        <v>0.21383647798742139</v>
      </c>
      <c r="G11" s="19">
        <f t="shared" si="0"/>
        <v>0.20559672598691681</v>
      </c>
    </row>
    <row r="12" spans="1:7" ht="24" x14ac:dyDescent="0.25">
      <c r="A12" s="22"/>
      <c r="B12" s="11" t="s">
        <v>52</v>
      </c>
      <c r="C12" s="12">
        <v>0.10075566750629723</v>
      </c>
      <c r="D12" s="13">
        <v>8.8082901554404139E-2</v>
      </c>
      <c r="E12" s="13">
        <v>0.1796875</v>
      </c>
      <c r="F12" s="14">
        <v>0.16352201257861634</v>
      </c>
      <c r="G12" s="19">
        <f t="shared" si="0"/>
        <v>0.13301202040982943</v>
      </c>
    </row>
    <row r="13" spans="1:7" ht="24" x14ac:dyDescent="0.25">
      <c r="A13" s="22"/>
      <c r="B13" s="11" t="s">
        <v>53</v>
      </c>
      <c r="C13" s="12">
        <v>0.12594458438287154</v>
      </c>
      <c r="D13" s="13">
        <v>0.13730569948186527</v>
      </c>
      <c r="E13" s="13">
        <v>0.125</v>
      </c>
      <c r="F13" s="14">
        <v>0.13207547169811321</v>
      </c>
      <c r="G13" s="19">
        <f t="shared" si="0"/>
        <v>0.1300814388907125</v>
      </c>
    </row>
    <row r="14" spans="1:7" ht="24" x14ac:dyDescent="0.25">
      <c r="A14" s="22"/>
      <c r="B14" s="11" t="s">
        <v>54</v>
      </c>
      <c r="C14" s="12">
        <v>8.0604534005037781E-2</v>
      </c>
      <c r="D14" s="13">
        <v>7.2538860103626937E-2</v>
      </c>
      <c r="E14" s="13">
        <v>8.59375E-2</v>
      </c>
      <c r="F14" s="14">
        <v>9.4339622641509441E-2</v>
      </c>
      <c r="G14" s="19">
        <f t="shared" si="0"/>
        <v>8.3355129187543536E-2</v>
      </c>
    </row>
    <row r="15" spans="1:7" ht="24" x14ac:dyDescent="0.25">
      <c r="A15" s="22"/>
      <c r="B15" s="11" t="s">
        <v>55</v>
      </c>
      <c r="C15" s="12">
        <v>0.22921914357682616</v>
      </c>
      <c r="D15" s="13">
        <v>0.19170984455958545</v>
      </c>
      <c r="E15" s="13">
        <v>0.2265625</v>
      </c>
      <c r="F15" s="14">
        <v>0.27672955974842767</v>
      </c>
      <c r="G15" s="19">
        <f t="shared" si="0"/>
        <v>0.23105526197120979</v>
      </c>
    </row>
    <row r="16" spans="1:7" ht="24" x14ac:dyDescent="0.25">
      <c r="A16" s="22"/>
      <c r="B16" s="11" t="s">
        <v>56</v>
      </c>
      <c r="C16" s="12">
        <v>0.20403022670025192</v>
      </c>
      <c r="D16" s="13">
        <v>0.27979274611398963</v>
      </c>
      <c r="E16" s="13">
        <v>0.2890625</v>
      </c>
      <c r="F16" s="14">
        <v>0.32704402515723269</v>
      </c>
      <c r="G16" s="19">
        <f t="shared" si="0"/>
        <v>0.27498237449286855</v>
      </c>
    </row>
    <row r="17" spans="1:7" ht="24" x14ac:dyDescent="0.25">
      <c r="A17" s="22"/>
      <c r="B17" s="11" t="s">
        <v>57</v>
      </c>
      <c r="C17" s="12">
        <v>0.20654911838790929</v>
      </c>
      <c r="D17" s="13">
        <v>0.19689119170984454</v>
      </c>
      <c r="E17" s="13">
        <v>0.2421875</v>
      </c>
      <c r="F17" s="14">
        <v>0.21383647798742139</v>
      </c>
      <c r="G17" s="19">
        <f t="shared" si="0"/>
        <v>0.21486607202129382</v>
      </c>
    </row>
    <row r="18" spans="1:7" ht="24" x14ac:dyDescent="0.25">
      <c r="A18" s="22"/>
      <c r="B18" s="11" t="s">
        <v>58</v>
      </c>
      <c r="C18" s="12">
        <v>0.23677581863979849</v>
      </c>
      <c r="D18" s="13">
        <v>0.20207253886010362</v>
      </c>
      <c r="E18" s="13">
        <v>0.21875</v>
      </c>
      <c r="F18" s="14">
        <v>0.29559748427672955</v>
      </c>
      <c r="G18" s="19">
        <f t="shared" si="0"/>
        <v>0.23829896044415794</v>
      </c>
    </row>
    <row r="19" spans="1:7" ht="24" x14ac:dyDescent="0.25">
      <c r="A19" s="22"/>
      <c r="B19" s="11" t="s">
        <v>59</v>
      </c>
      <c r="C19" s="12">
        <v>0.181360201511335</v>
      </c>
      <c r="D19" s="13">
        <v>0.28756476683937826</v>
      </c>
      <c r="E19" s="13">
        <v>0.2421875</v>
      </c>
      <c r="F19" s="14">
        <v>0.18867924528301888</v>
      </c>
      <c r="G19" s="19">
        <f t="shared" si="0"/>
        <v>0.22494792840843303</v>
      </c>
    </row>
    <row r="20" spans="1:7" ht="24" x14ac:dyDescent="0.25">
      <c r="A20" s="22"/>
      <c r="B20" s="11" t="s">
        <v>60</v>
      </c>
      <c r="C20" s="12">
        <v>0.32241813602015112</v>
      </c>
      <c r="D20" s="13">
        <v>0.23056994818652851</v>
      </c>
      <c r="E20" s="13">
        <v>0.203125</v>
      </c>
      <c r="F20" s="14">
        <v>0.21383647798742139</v>
      </c>
      <c r="G20" s="19">
        <f t="shared" si="0"/>
        <v>0.24248739054852525</v>
      </c>
    </row>
    <row r="21" spans="1:7" ht="24" x14ac:dyDescent="0.25">
      <c r="A21" s="22"/>
      <c r="B21" s="11" t="s">
        <v>61</v>
      </c>
      <c r="C21" s="12">
        <v>0.19395465994962216</v>
      </c>
      <c r="D21" s="13">
        <v>0.13989637305699482</v>
      </c>
      <c r="E21" s="13">
        <v>7.03125E-2</v>
      </c>
      <c r="F21" s="14">
        <v>0.1761006289308176</v>
      </c>
      <c r="G21" s="19">
        <f t="shared" si="0"/>
        <v>0.14506604048435864</v>
      </c>
    </row>
    <row r="22" spans="1:7" ht="24" x14ac:dyDescent="0.25">
      <c r="A22" s="22"/>
      <c r="B22" s="11" t="s">
        <v>62</v>
      </c>
      <c r="C22" s="12">
        <v>7.0528967254408062E-2</v>
      </c>
      <c r="D22" s="13">
        <v>7.512953367875648E-2</v>
      </c>
      <c r="E22" s="13">
        <v>7.8125E-2</v>
      </c>
      <c r="F22" s="14">
        <v>7.5471698113207544E-2</v>
      </c>
      <c r="G22" s="19">
        <f t="shared" si="0"/>
        <v>7.4813799761593025E-2</v>
      </c>
    </row>
    <row r="23" spans="1:7" ht="24.75" thickBot="1" x14ac:dyDescent="0.3">
      <c r="A23" s="23"/>
      <c r="B23" s="15" t="s">
        <v>63</v>
      </c>
      <c r="C23" s="16">
        <v>0.19647355163727959</v>
      </c>
      <c r="D23" s="17">
        <v>0.23056994818652851</v>
      </c>
      <c r="E23" s="17">
        <v>0.109375</v>
      </c>
      <c r="F23" s="18">
        <v>8.8050314465408799E-2</v>
      </c>
      <c r="G23" s="19">
        <f t="shared" si="0"/>
        <v>0.15611720357230421</v>
      </c>
    </row>
    <row r="24" spans="1:7" ht="15.75" thickTop="1" x14ac:dyDescent="0.25">
      <c r="C24" s="20">
        <f>AVERAGE(C6:C23)</f>
        <v>0.21144696333613208</v>
      </c>
      <c r="D24" s="20">
        <f>AVERAGE(D6:D23)</f>
        <v>0.21574553828439835</v>
      </c>
      <c r="E24" s="20">
        <f>AVERAGE(E6:E23)</f>
        <v>0.2126736111111111</v>
      </c>
      <c r="F24" s="20">
        <f>AVERAGE(F6:F23)</f>
        <v>0.21069182389937105</v>
      </c>
      <c r="G24" s="20">
        <f>AVERAGE(G6:G23)</f>
        <v>0.21263948415775313</v>
      </c>
    </row>
    <row r="27" spans="1:7" ht="15.75" thickBot="1" x14ac:dyDescent="0.3"/>
    <row r="28" spans="1:7" ht="15.75" thickTop="1" x14ac:dyDescent="0.25">
      <c r="A28" s="24"/>
      <c r="B28" s="25"/>
      <c r="C28" s="30" t="s">
        <v>1</v>
      </c>
      <c r="D28" s="31"/>
      <c r="E28" s="31"/>
      <c r="F28" s="32"/>
    </row>
    <row r="29" spans="1:7" ht="36.75" x14ac:dyDescent="0.25">
      <c r="A29" s="26"/>
      <c r="B29" s="27"/>
      <c r="C29" s="1" t="s">
        <v>2</v>
      </c>
      <c r="D29" s="2" t="s">
        <v>3</v>
      </c>
      <c r="E29" s="2" t="s">
        <v>4</v>
      </c>
      <c r="F29" s="3" t="s">
        <v>5</v>
      </c>
    </row>
    <row r="30" spans="1:7" ht="25.5" thickBot="1" x14ac:dyDescent="0.3">
      <c r="A30" s="28"/>
      <c r="B30" s="29"/>
      <c r="C30" s="4" t="s">
        <v>6</v>
      </c>
      <c r="D30" s="5" t="s">
        <v>6</v>
      </c>
      <c r="E30" s="5" t="s">
        <v>6</v>
      </c>
      <c r="F30" s="6" t="s">
        <v>6</v>
      </c>
    </row>
    <row r="31" spans="1:7" ht="24.75" thickTop="1" x14ac:dyDescent="0.25">
      <c r="A31" s="21" t="s">
        <v>45</v>
      </c>
      <c r="B31" s="7" t="s">
        <v>46</v>
      </c>
      <c r="C31" s="8">
        <f>C6 -($G6*C$24/$G$24)</f>
        <v>1.3002012857002337E-2</v>
      </c>
      <c r="D31" s="9">
        <f t="shared" ref="D31:F31" si="1">D6 -($G6*D$24/$G$24)</f>
        <v>4.6936230291174941E-3</v>
      </c>
      <c r="E31" s="9">
        <f t="shared" si="1"/>
        <v>-1.9837434019933708E-2</v>
      </c>
      <c r="F31" s="10">
        <f t="shared" si="1"/>
        <v>2.1417981338138492E-3</v>
      </c>
    </row>
    <row r="32" spans="1:7" ht="24" x14ac:dyDescent="0.25">
      <c r="A32" s="22"/>
      <c r="B32" s="11" t="s">
        <v>47</v>
      </c>
      <c r="C32" s="12">
        <f t="shared" ref="C32:F32" si="2">C7 -($G7*C$24/$G$24)</f>
        <v>1.441519213337189E-2</v>
      </c>
      <c r="D32" s="13">
        <f t="shared" si="2"/>
        <v>1.1604921566793464E-2</v>
      </c>
      <c r="E32" s="13">
        <f t="shared" si="2"/>
        <v>-7.0101168219265653E-3</v>
      </c>
      <c r="F32" s="14">
        <f t="shared" si="2"/>
        <v>-1.9009996878238705E-2</v>
      </c>
    </row>
    <row r="33" spans="1:6" ht="24" x14ac:dyDescent="0.25">
      <c r="A33" s="22"/>
      <c r="B33" s="11" t="s">
        <v>48</v>
      </c>
      <c r="C33" s="12">
        <f t="shared" ref="C33:F33" si="3">C8 -($G8*C$24/$G$24)</f>
        <v>-2.704017055896113E-2</v>
      </c>
      <c r="D33" s="13">
        <f t="shared" si="3"/>
        <v>5.0502383865213996E-2</v>
      </c>
      <c r="E33" s="13">
        <f t="shared" si="3"/>
        <v>6.41584433511172E-3</v>
      </c>
      <c r="F33" s="14">
        <f t="shared" si="3"/>
        <v>-2.9878057641364808E-2</v>
      </c>
    </row>
    <row r="34" spans="1:6" ht="24" x14ac:dyDescent="0.25">
      <c r="A34" s="22"/>
      <c r="B34" s="11" t="s">
        <v>49</v>
      </c>
      <c r="C34" s="12">
        <f t="shared" ref="C34:F34" si="4">C9 -($G9*C$24/$G$24)</f>
        <v>-5.8424487004675674E-2</v>
      </c>
      <c r="D34" s="13">
        <f t="shared" si="4"/>
        <v>2.4770701402249684E-2</v>
      </c>
      <c r="E34" s="13">
        <f t="shared" si="4"/>
        <v>7.132427067639624E-2</v>
      </c>
      <c r="F34" s="14">
        <f t="shared" si="4"/>
        <v>-3.7670485073970306E-2</v>
      </c>
    </row>
    <row r="35" spans="1:6" ht="24" x14ac:dyDescent="0.25">
      <c r="A35" s="22"/>
      <c r="B35" s="11" t="s">
        <v>50</v>
      </c>
      <c r="C35" s="12">
        <f t="shared" ref="C35:F35" si="5">C10 -($G10*C$24/$G$24)</f>
        <v>2.168857084412823E-2</v>
      </c>
      <c r="D35" s="13">
        <f t="shared" si="5"/>
        <v>-3.0142794377445714E-3</v>
      </c>
      <c r="E35" s="13">
        <f t="shared" si="5"/>
        <v>2.291568955941975E-2</v>
      </c>
      <c r="F35" s="14">
        <f t="shared" si="5"/>
        <v>-4.1589980965803408E-2</v>
      </c>
    </row>
    <row r="36" spans="1:6" ht="24" x14ac:dyDescent="0.25">
      <c r="A36" s="22"/>
      <c r="B36" s="11" t="s">
        <v>51</v>
      </c>
      <c r="C36" s="12">
        <f t="shared" ref="C36:F36" si="6">C11 -($G11*C$24/$G$24)</f>
        <v>2.4775441345434551E-2</v>
      </c>
      <c r="D36" s="13">
        <f t="shared" si="6"/>
        <v>-4.0206123195028892E-2</v>
      </c>
      <c r="E36" s="13">
        <f t="shared" si="6"/>
        <v>5.3077773666414529E-3</v>
      </c>
      <c r="F36" s="14">
        <f t="shared" si="6"/>
        <v>1.0122904482952833E-2</v>
      </c>
    </row>
    <row r="37" spans="1:6" ht="24" x14ac:dyDescent="0.25">
      <c r="A37" s="22"/>
      <c r="B37" s="11" t="s">
        <v>52</v>
      </c>
      <c r="C37" s="12">
        <f t="shared" ref="C37:F37" si="7">C12 -($G12*C$24/$G$24)</f>
        <v>-3.1510397351143207E-2</v>
      </c>
      <c r="D37" s="13">
        <f t="shared" si="7"/>
        <v>-4.6872043691439588E-2</v>
      </c>
      <c r="E37" s="13">
        <f t="shared" si="7"/>
        <v>4.6654132214190264E-2</v>
      </c>
      <c r="F37" s="14">
        <f t="shared" si="7"/>
        <v>3.1728308828392504E-2</v>
      </c>
    </row>
    <row r="38" spans="1:6" ht="24" x14ac:dyDescent="0.25">
      <c r="A38" s="22"/>
      <c r="B38" s="11" t="s">
        <v>53</v>
      </c>
      <c r="C38" s="12">
        <f t="shared" ref="C38:F38" si="8">C13 -($G13*C$24/$G$24)</f>
        <v>-3.4073341885172137E-3</v>
      </c>
      <c r="D38" s="13">
        <f t="shared" si="8"/>
        <v>5.3241431615662083E-3</v>
      </c>
      <c r="E38" s="13">
        <f t="shared" si="8"/>
        <v>-5.1023159315656819E-3</v>
      </c>
      <c r="F38" s="14">
        <f t="shared" si="8"/>
        <v>3.1855069585166873E-3</v>
      </c>
    </row>
    <row r="39" spans="1:6" ht="24" x14ac:dyDescent="0.25">
      <c r="A39" s="22"/>
      <c r="B39" s="11" t="s">
        <v>54</v>
      </c>
      <c r="C39" s="12">
        <f t="shared" ref="C39:F39" si="9">C14 -($G14*C$24/$G$24)</f>
        <v>-2.2831244889100349E-3</v>
      </c>
      <c r="D39" s="13">
        <f t="shared" si="9"/>
        <v>-1.2033848895189742E-2</v>
      </c>
      <c r="E39" s="13">
        <f t="shared" si="9"/>
        <v>2.5689929742943873E-3</v>
      </c>
      <c r="F39" s="14">
        <f t="shared" si="9"/>
        <v>1.1747980409805389E-2</v>
      </c>
    </row>
    <row r="40" spans="1:6" ht="24" x14ac:dyDescent="0.25">
      <c r="A40" s="22"/>
      <c r="B40" s="11" t="s">
        <v>55</v>
      </c>
      <c r="C40" s="12">
        <f t="shared" ref="C40:F40" si="10">C15 -($G15*C$24/$G$24)</f>
        <v>-5.4031854828659465E-4</v>
      </c>
      <c r="D40" s="13">
        <f t="shared" si="10"/>
        <v>-4.272047333207768E-2</v>
      </c>
      <c r="E40" s="13">
        <f t="shared" si="10"/>
        <v>-4.5298445110759922E-3</v>
      </c>
      <c r="F40" s="14">
        <f t="shared" si="10"/>
        <v>4.7790636391440294E-2</v>
      </c>
    </row>
    <row r="41" spans="1:6" ht="24" x14ac:dyDescent="0.25">
      <c r="A41" s="22"/>
      <c r="B41" s="11" t="s">
        <v>56</v>
      </c>
      <c r="C41" s="12">
        <f t="shared" ref="C41:F41" si="11">C16 -($G16*C$24/$G$24)</f>
        <v>-6.9409996726644968E-2</v>
      </c>
      <c r="D41" s="13">
        <f t="shared" si="11"/>
        <v>7.9366633973210199E-4</v>
      </c>
      <c r="E41" s="13">
        <f t="shared" si="11"/>
        <v>1.4035993013555514E-2</v>
      </c>
      <c r="F41" s="14">
        <f t="shared" si="11"/>
        <v>5.4580337373357324E-2</v>
      </c>
    </row>
    <row r="42" spans="1:6" ht="24" x14ac:dyDescent="0.25">
      <c r="A42" s="22"/>
      <c r="B42" s="11" t="s">
        <v>57</v>
      </c>
      <c r="C42" s="12">
        <f t="shared" ref="C42:F42" si="12">C17 -($G17*C$24/$G$24)</f>
        <v>-7.1119457028948896E-3</v>
      </c>
      <c r="D42" s="13">
        <f t="shared" si="12"/>
        <v>-2.1113458512582756E-2</v>
      </c>
      <c r="E42" s="13">
        <f t="shared" si="12"/>
        <v>2.7286943675628034E-2</v>
      </c>
      <c r="F42" s="14">
        <f t="shared" si="12"/>
        <v>9.3846053984950051E-4</v>
      </c>
    </row>
    <row r="43" spans="1:6" ht="24" x14ac:dyDescent="0.25">
      <c r="A43" s="22"/>
      <c r="B43" s="11" t="s">
        <v>58</v>
      </c>
      <c r="C43" s="12">
        <f t="shared" ref="C43:F43" si="13">C18 -($G18*C$24/$G$24)</f>
        <v>-1.8671798248123816E-4</v>
      </c>
      <c r="D43" s="13">
        <f t="shared" si="13"/>
        <v>-3.970728720219005E-2</v>
      </c>
      <c r="E43" s="13">
        <f t="shared" si="13"/>
        <v>-1.9587205540267633E-2</v>
      </c>
      <c r="F43" s="14">
        <f t="shared" si="13"/>
        <v>5.9481210724938838E-2</v>
      </c>
    </row>
    <row r="44" spans="1:6" ht="24" x14ac:dyDescent="0.25">
      <c r="A44" s="22"/>
      <c r="B44" s="11" t="s">
        <v>59</v>
      </c>
      <c r="C44" s="12">
        <f t="shared" ref="C44:F44" si="14">C19 -($G19*C$24/$G$24)</f>
        <v>-4.2326178086113497E-2</v>
      </c>
      <c r="D44" s="13">
        <f t="shared" si="14"/>
        <v>5.9330993169982527E-2</v>
      </c>
      <c r="E44" s="13">
        <f t="shared" si="14"/>
        <v>1.7203469230374857E-2</v>
      </c>
      <c r="F44" s="14">
        <f t="shared" si="14"/>
        <v>-3.4208284314243942E-2</v>
      </c>
    </row>
    <row r="45" spans="1:6" ht="24" x14ac:dyDescent="0.25">
      <c r="A45" s="22"/>
      <c r="B45" s="11" t="s">
        <v>60</v>
      </c>
      <c r="C45" s="12">
        <f t="shared" ref="C45:F45" si="15">C20 -($G20*C$24/$G$24)</f>
        <v>8.1290658769737234E-2</v>
      </c>
      <c r="D45" s="13">
        <f t="shared" si="15"/>
        <v>-1.5459488953465661E-2</v>
      </c>
      <c r="E45" s="13">
        <f t="shared" si="15"/>
        <v>-3.9401307854499384E-2</v>
      </c>
      <c r="F45" s="14">
        <f t="shared" si="15"/>
        <v>-2.6429861961772272E-2</v>
      </c>
    </row>
    <row r="46" spans="1:6" ht="24" x14ac:dyDescent="0.25">
      <c r="A46" s="22"/>
      <c r="B46" s="11" t="s">
        <v>61</v>
      </c>
      <c r="C46" s="12">
        <f t="shared" ref="C46:F46" si="16">C21 -($G21*C$24/$G$24)</f>
        <v>4.9702176150057675E-2</v>
      </c>
      <c r="D46" s="13">
        <f t="shared" si="16"/>
        <v>-7.2886669888387046E-3</v>
      </c>
      <c r="E46" s="13">
        <f t="shared" si="16"/>
        <v>-7.4776822435107554E-2</v>
      </c>
      <c r="F46" s="14">
        <f t="shared" si="16"/>
        <v>3.2363313273888555E-2</v>
      </c>
    </row>
    <row r="47" spans="1:6" ht="24" x14ac:dyDescent="0.25">
      <c r="A47" s="22"/>
      <c r="B47" s="11" t="s">
        <v>62</v>
      </c>
      <c r="C47" s="12">
        <f t="shared" ref="C47:F47" si="17">C22 -($G22*C$24/$G$24)</f>
        <v>-3.8652631392772641E-3</v>
      </c>
      <c r="D47" s="13">
        <f t="shared" si="17"/>
        <v>-7.7708152301655953E-4</v>
      </c>
      <c r="E47" s="13">
        <f t="shared" si="17"/>
        <v>3.2991932159806975E-3</v>
      </c>
      <c r="F47" s="14">
        <f t="shared" si="17"/>
        <v>1.3431514463130984E-3</v>
      </c>
    </row>
    <row r="48" spans="1:6" ht="24.75" thickBot="1" x14ac:dyDescent="0.3">
      <c r="A48" s="23"/>
      <c r="B48" s="15" t="s">
        <v>63</v>
      </c>
      <c r="C48" s="16">
        <f t="shared" ref="C48:F48" si="18">C23 -($G23*C$24/$G$24)</f>
        <v>4.1231881678173515E-2</v>
      </c>
      <c r="D48" s="17">
        <f t="shared" si="18"/>
        <v>7.2172319196918827E-2</v>
      </c>
      <c r="E48" s="17">
        <f t="shared" si="18"/>
        <v>-4.67672591472168E-2</v>
      </c>
      <c r="F48" s="18">
        <f t="shared" si="18"/>
        <v>-6.6636941727875529E-2</v>
      </c>
    </row>
    <row r="49" ht="15.75" thickTop="1" x14ac:dyDescent="0.25"/>
  </sheetData>
  <mergeCells count="6">
    <mergeCell ref="A31:A48"/>
    <mergeCell ref="A3:B5"/>
    <mergeCell ref="C3:F3"/>
    <mergeCell ref="A6:A23"/>
    <mergeCell ref="A28:B30"/>
    <mergeCell ref="C28:F2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87FB0-5CD6-4203-BAA4-28D2D6358E63}">
  <dimension ref="A1:G53"/>
  <sheetViews>
    <sheetView workbookViewId="0">
      <selection activeCell="C33" sqref="C33:F5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24"/>
      <c r="B3" s="25"/>
      <c r="C3" s="30" t="s">
        <v>1</v>
      </c>
      <c r="D3" s="31"/>
      <c r="E3" s="31"/>
      <c r="F3" s="32"/>
    </row>
    <row r="4" spans="1:7" ht="36.75" x14ac:dyDescent="0.25">
      <c r="A4" s="26"/>
      <c r="B4" s="27"/>
      <c r="C4" s="1" t="s">
        <v>2</v>
      </c>
      <c r="D4" s="2" t="s">
        <v>3</v>
      </c>
      <c r="E4" s="2" t="s">
        <v>4</v>
      </c>
      <c r="F4" s="3" t="s">
        <v>5</v>
      </c>
    </row>
    <row r="5" spans="1:7" ht="25.5" thickBot="1" x14ac:dyDescent="0.3">
      <c r="A5" s="28"/>
      <c r="B5" s="29"/>
      <c r="C5" s="4" t="s">
        <v>6</v>
      </c>
      <c r="D5" s="5" t="s">
        <v>6</v>
      </c>
      <c r="E5" s="5" t="s">
        <v>6</v>
      </c>
      <c r="F5" s="6" t="s">
        <v>6</v>
      </c>
    </row>
    <row r="6" spans="1:7" ht="24.75" thickTop="1" x14ac:dyDescent="0.25">
      <c r="A6" s="21" t="s">
        <v>7</v>
      </c>
      <c r="B6" s="7" t="s">
        <v>8</v>
      </c>
      <c r="C6" s="8">
        <v>0.21662468513853905</v>
      </c>
      <c r="D6" s="9">
        <v>0.14507772020725387</v>
      </c>
      <c r="E6" s="9">
        <v>0.171875</v>
      </c>
      <c r="F6" s="10">
        <v>0.18238993710691823</v>
      </c>
      <c r="G6" s="19">
        <f t="shared" ref="G6:G25" si="0">AVERAGE(C6:F6)</f>
        <v>0.17899183561317777</v>
      </c>
    </row>
    <row r="7" spans="1:7" ht="24" x14ac:dyDescent="0.25">
      <c r="A7" s="22"/>
      <c r="B7" s="11" t="s">
        <v>9</v>
      </c>
      <c r="C7" s="12">
        <v>0.16120906801007556</v>
      </c>
      <c r="D7" s="13">
        <v>0.14248704663212436</v>
      </c>
      <c r="E7" s="13">
        <v>0.1796875</v>
      </c>
      <c r="F7" s="14">
        <v>0.21383647798742139</v>
      </c>
      <c r="G7" s="19">
        <f t="shared" si="0"/>
        <v>0.17430502315740531</v>
      </c>
    </row>
    <row r="8" spans="1:7" ht="24" x14ac:dyDescent="0.25">
      <c r="A8" s="22"/>
      <c r="B8" s="11" t="s">
        <v>10</v>
      </c>
      <c r="C8" s="12">
        <v>0.28967254408060455</v>
      </c>
      <c r="D8" s="13">
        <v>0.22020725388601037</v>
      </c>
      <c r="E8" s="13">
        <v>0.171875</v>
      </c>
      <c r="F8" s="14">
        <v>0.15723270440251572</v>
      </c>
      <c r="G8" s="19">
        <f t="shared" si="0"/>
        <v>0.20974687559228267</v>
      </c>
    </row>
    <row r="9" spans="1:7" ht="24" x14ac:dyDescent="0.25">
      <c r="A9" s="22"/>
      <c r="B9" s="11" t="s">
        <v>11</v>
      </c>
      <c r="C9" s="12">
        <v>0.14357682619647355</v>
      </c>
      <c r="D9" s="13">
        <v>9.8445595854922269E-2</v>
      </c>
      <c r="E9" s="13">
        <v>3.90625E-2</v>
      </c>
      <c r="F9" s="14">
        <v>0.15094339622641509</v>
      </c>
      <c r="G9" s="19">
        <f t="shared" si="0"/>
        <v>0.10800707956945271</v>
      </c>
    </row>
    <row r="10" spans="1:7" ht="24" x14ac:dyDescent="0.25">
      <c r="A10" s="22"/>
      <c r="B10" s="11" t="s">
        <v>12</v>
      </c>
      <c r="C10" s="12">
        <v>0.27959697732997479</v>
      </c>
      <c r="D10" s="13">
        <v>0.2357512953367876</v>
      </c>
      <c r="E10" s="13">
        <v>0.2578125</v>
      </c>
      <c r="F10" s="14">
        <v>0.22641509433962267</v>
      </c>
      <c r="G10" s="19">
        <f t="shared" si="0"/>
        <v>0.24989396675159628</v>
      </c>
    </row>
    <row r="11" spans="1:7" ht="24" x14ac:dyDescent="0.25">
      <c r="A11" s="22"/>
      <c r="B11" s="11" t="s">
        <v>13</v>
      </c>
      <c r="C11" s="12">
        <v>0.11838790931989925</v>
      </c>
      <c r="D11" s="13">
        <v>0.10103626943005181</v>
      </c>
      <c r="E11" s="13">
        <v>0.1953125</v>
      </c>
      <c r="F11" s="14">
        <v>0.11949685534591195</v>
      </c>
      <c r="G11" s="19">
        <f t="shared" si="0"/>
        <v>0.13355838352396576</v>
      </c>
    </row>
    <row r="12" spans="1:7" ht="24" x14ac:dyDescent="0.25">
      <c r="A12" s="22"/>
      <c r="B12" s="11" t="s">
        <v>14</v>
      </c>
      <c r="C12" s="12">
        <v>0.22418136020151136</v>
      </c>
      <c r="D12" s="13">
        <v>0.25388601036269431</v>
      </c>
      <c r="E12" s="13">
        <v>0.203125</v>
      </c>
      <c r="F12" s="14">
        <v>0.20125786163522016</v>
      </c>
      <c r="G12" s="19">
        <f t="shared" si="0"/>
        <v>0.22061255804985647</v>
      </c>
    </row>
    <row r="13" spans="1:7" ht="24" x14ac:dyDescent="0.25">
      <c r="A13" s="22"/>
      <c r="B13" s="11" t="s">
        <v>15</v>
      </c>
      <c r="C13" s="12">
        <v>0.43828715365239296</v>
      </c>
      <c r="D13" s="13">
        <v>0.43005181347150256</v>
      </c>
      <c r="E13" s="13">
        <v>0.328125</v>
      </c>
      <c r="F13" s="14">
        <v>0.3522012578616352</v>
      </c>
      <c r="G13" s="19">
        <f t="shared" si="0"/>
        <v>0.38716630624638265</v>
      </c>
    </row>
    <row r="14" spans="1:7" ht="24" x14ac:dyDescent="0.25">
      <c r="A14" s="22"/>
      <c r="B14" s="11" t="s">
        <v>16</v>
      </c>
      <c r="C14" s="12">
        <v>9.3198992443324927E-2</v>
      </c>
      <c r="D14" s="13">
        <v>0.18911917098445596</v>
      </c>
      <c r="E14" s="13">
        <v>0.1953125</v>
      </c>
      <c r="F14" s="14">
        <v>0.2389937106918239</v>
      </c>
      <c r="G14" s="19">
        <f t="shared" si="0"/>
        <v>0.17915609352990119</v>
      </c>
    </row>
    <row r="15" spans="1:7" ht="24" x14ac:dyDescent="0.25">
      <c r="A15" s="22"/>
      <c r="B15" s="11" t="s">
        <v>17</v>
      </c>
      <c r="C15" s="12">
        <v>9.8236775818639793E-2</v>
      </c>
      <c r="D15" s="13">
        <v>0.12176165803108809</v>
      </c>
      <c r="E15" s="13">
        <v>0.109375</v>
      </c>
      <c r="F15" s="14">
        <v>0.13207547169811321</v>
      </c>
      <c r="G15" s="19">
        <f t="shared" si="0"/>
        <v>0.11536222638696028</v>
      </c>
    </row>
    <row r="16" spans="1:7" ht="24" x14ac:dyDescent="0.25">
      <c r="A16" s="22"/>
      <c r="B16" s="11" t="s">
        <v>18</v>
      </c>
      <c r="C16" s="12">
        <v>9.3198992443324927E-2</v>
      </c>
      <c r="D16" s="13">
        <v>0.11398963730569948</v>
      </c>
      <c r="E16" s="13">
        <v>0.125</v>
      </c>
      <c r="F16" s="14">
        <v>0.11320754716981134</v>
      </c>
      <c r="G16" s="19">
        <f t="shared" si="0"/>
        <v>0.11134904422970894</v>
      </c>
    </row>
    <row r="17" spans="1:7" ht="24" x14ac:dyDescent="0.25">
      <c r="A17" s="22"/>
      <c r="B17" s="11" t="s">
        <v>19</v>
      </c>
      <c r="C17" s="12">
        <v>0.10075566750629723</v>
      </c>
      <c r="D17" s="13">
        <v>6.4766839378238336E-2</v>
      </c>
      <c r="E17" s="13">
        <v>7.03125E-2</v>
      </c>
      <c r="F17" s="14">
        <v>6.2893081761006289E-2</v>
      </c>
      <c r="G17" s="19">
        <f t="shared" si="0"/>
        <v>7.4682022161385461E-2</v>
      </c>
    </row>
    <row r="18" spans="1:7" ht="24" x14ac:dyDescent="0.25">
      <c r="A18" s="22"/>
      <c r="B18" s="11" t="s">
        <v>20</v>
      </c>
      <c r="C18" s="12">
        <v>0.22418136020151136</v>
      </c>
      <c r="D18" s="13">
        <v>0.22020725388601037</v>
      </c>
      <c r="E18" s="13">
        <v>0.21875</v>
      </c>
      <c r="F18" s="14">
        <v>0.1761006289308176</v>
      </c>
      <c r="G18" s="19">
        <f t="shared" si="0"/>
        <v>0.20980981075458482</v>
      </c>
    </row>
    <row r="19" spans="1:7" ht="24" x14ac:dyDescent="0.25">
      <c r="A19" s="22"/>
      <c r="B19" s="11" t="s">
        <v>21</v>
      </c>
      <c r="C19" s="12">
        <v>0.10327455919395465</v>
      </c>
      <c r="D19" s="13">
        <v>9.5854922279792726E-2</v>
      </c>
      <c r="E19" s="13">
        <v>0.1015625</v>
      </c>
      <c r="F19" s="14">
        <v>9.4339622641509441E-2</v>
      </c>
      <c r="G19" s="19">
        <f t="shared" si="0"/>
        <v>9.875790102881421E-2</v>
      </c>
    </row>
    <row r="20" spans="1:7" ht="24" x14ac:dyDescent="0.25">
      <c r="A20" s="22"/>
      <c r="B20" s="11" t="s">
        <v>22</v>
      </c>
      <c r="C20" s="12">
        <v>0.14357682619647355</v>
      </c>
      <c r="D20" s="13">
        <v>0.15025906735751296</v>
      </c>
      <c r="E20" s="13">
        <v>0.1640625</v>
      </c>
      <c r="F20" s="14">
        <v>0.20754716981132076</v>
      </c>
      <c r="G20" s="19">
        <f t="shared" si="0"/>
        <v>0.16636139084132684</v>
      </c>
    </row>
    <row r="21" spans="1:7" ht="24" x14ac:dyDescent="0.25">
      <c r="A21" s="22"/>
      <c r="B21" s="11" t="s">
        <v>23</v>
      </c>
      <c r="C21" s="12">
        <v>0.11335012594458437</v>
      </c>
      <c r="D21" s="13">
        <v>0.11398963730569948</v>
      </c>
      <c r="E21" s="13">
        <v>0.1328125</v>
      </c>
      <c r="F21" s="14">
        <v>0.14465408805031446</v>
      </c>
      <c r="G21" s="19">
        <f t="shared" si="0"/>
        <v>0.12620158782514956</v>
      </c>
    </row>
    <row r="22" spans="1:7" ht="24" x14ac:dyDescent="0.25">
      <c r="A22" s="22"/>
      <c r="B22" s="11" t="s">
        <v>24</v>
      </c>
      <c r="C22" s="12">
        <v>7.8085642317380355E-2</v>
      </c>
      <c r="D22" s="13">
        <v>9.8445595854922269E-2</v>
      </c>
      <c r="E22" s="13">
        <v>0.109375</v>
      </c>
      <c r="F22" s="14">
        <v>0.13836477987421383</v>
      </c>
      <c r="G22" s="19">
        <f t="shared" si="0"/>
        <v>0.10606775451162911</v>
      </c>
    </row>
    <row r="23" spans="1:7" ht="24" x14ac:dyDescent="0.25">
      <c r="A23" s="22"/>
      <c r="B23" s="11" t="s">
        <v>25</v>
      </c>
      <c r="C23" s="12">
        <v>0.24937027707808565</v>
      </c>
      <c r="D23" s="13">
        <v>0.22538860103626943</v>
      </c>
      <c r="E23" s="13">
        <v>0.171875</v>
      </c>
      <c r="F23" s="14">
        <v>0.18238993710691823</v>
      </c>
      <c r="G23" s="19">
        <f t="shared" si="0"/>
        <v>0.2072559538053183</v>
      </c>
    </row>
    <row r="24" spans="1:7" ht="24" x14ac:dyDescent="0.25">
      <c r="A24" s="22"/>
      <c r="B24" s="11" t="s">
        <v>26</v>
      </c>
      <c r="C24" s="12">
        <v>0.1486146095717884</v>
      </c>
      <c r="D24" s="13">
        <v>0.21243523316062177</v>
      </c>
      <c r="E24" s="13">
        <v>0.1796875</v>
      </c>
      <c r="F24" s="14">
        <v>0.18867924528301888</v>
      </c>
      <c r="G24" s="19">
        <f t="shared" si="0"/>
        <v>0.18235414700385727</v>
      </c>
    </row>
    <row r="25" spans="1:7" ht="24.75" thickBot="1" x14ac:dyDescent="0.3">
      <c r="A25" s="23"/>
      <c r="B25" s="15" t="s">
        <v>27</v>
      </c>
      <c r="C25" s="16">
        <v>0.10075566750629723</v>
      </c>
      <c r="D25" s="17">
        <v>0.18393782383419688</v>
      </c>
      <c r="E25" s="17">
        <v>0.40625</v>
      </c>
      <c r="F25" s="18">
        <v>0.33333333333333326</v>
      </c>
      <c r="G25" s="19">
        <f t="shared" si="0"/>
        <v>0.25606920616845685</v>
      </c>
    </row>
    <row r="26" spans="1:7" ht="15.75" thickTop="1" x14ac:dyDescent="0.25">
      <c r="C26" s="20">
        <f>AVERAGE(C6:C25)</f>
        <v>0.17090680100755667</v>
      </c>
      <c r="D26" s="20">
        <f>AVERAGE(D6:D25)</f>
        <v>0.17085492227979274</v>
      </c>
      <c r="E26" s="20">
        <f>AVERAGE(E6:E25)</f>
        <v>0.17656250000000001</v>
      </c>
      <c r="F26" s="20">
        <f>AVERAGE(F6:F25)</f>
        <v>0.1808176100628931</v>
      </c>
      <c r="G26" s="20">
        <f>AVERAGE(G6:G25)</f>
        <v>0.17478545833756062</v>
      </c>
    </row>
    <row r="29" spans="1:7" ht="15.75" thickBot="1" x14ac:dyDescent="0.3"/>
    <row r="30" spans="1:7" ht="15.75" thickTop="1" x14ac:dyDescent="0.25">
      <c r="A30" s="24"/>
      <c r="B30" s="25"/>
      <c r="C30" s="30" t="s">
        <v>1</v>
      </c>
      <c r="D30" s="31"/>
      <c r="E30" s="31"/>
      <c r="F30" s="32"/>
    </row>
    <row r="31" spans="1:7" ht="36.75" x14ac:dyDescent="0.25">
      <c r="A31" s="26"/>
      <c r="B31" s="27"/>
      <c r="C31" s="1" t="s">
        <v>2</v>
      </c>
      <c r="D31" s="2" t="s">
        <v>3</v>
      </c>
      <c r="E31" s="2" t="s">
        <v>4</v>
      </c>
      <c r="F31" s="3" t="s">
        <v>5</v>
      </c>
    </row>
    <row r="32" spans="1:7" ht="25.5" thickBot="1" x14ac:dyDescent="0.3">
      <c r="A32" s="28"/>
      <c r="B32" s="29"/>
      <c r="C32" s="4" t="s">
        <v>6</v>
      </c>
      <c r="D32" s="5" t="s">
        <v>6</v>
      </c>
      <c r="E32" s="5" t="s">
        <v>6</v>
      </c>
      <c r="F32" s="6" t="s">
        <v>6</v>
      </c>
    </row>
    <row r="33" spans="1:6" ht="24.75" thickTop="1" x14ac:dyDescent="0.25">
      <c r="A33" s="21" t="s">
        <v>7</v>
      </c>
      <c r="B33" s="7" t="s">
        <v>8</v>
      </c>
      <c r="C33" s="8">
        <f>C6 -($G6*C$26/$G$26)</f>
        <v>4.1604850410418448E-2</v>
      </c>
      <c r="D33" s="9">
        <f t="shared" ref="D33:F33" si="1">D6 -($G6*D$26/$G$26)</f>
        <v>-2.9888987282479379E-2</v>
      </c>
      <c r="E33" s="9">
        <f t="shared" si="1"/>
        <v>-8.9366434630208658E-3</v>
      </c>
      <c r="F33" s="10">
        <f t="shared" si="1"/>
        <v>-2.7792196649181478E-3</v>
      </c>
    </row>
    <row r="34" spans="1:6" ht="24" x14ac:dyDescent="0.25">
      <c r="A34" s="22"/>
      <c r="B34" s="11" t="s">
        <v>9</v>
      </c>
      <c r="C34" s="12">
        <f t="shared" ref="C34:F34" si="2">C7 -($G7*C$26/$G$26)</f>
        <v>-9.2279591357834478E-3</v>
      </c>
      <c r="D34" s="13">
        <f t="shared" si="2"/>
        <v>-2.7898244385739346E-2</v>
      </c>
      <c r="E34" s="13">
        <f t="shared" si="2"/>
        <v>3.6103197588803204E-3</v>
      </c>
      <c r="F34" s="14">
        <f t="shared" si="2"/>
        <v>3.3515883762642501E-2</v>
      </c>
    </row>
    <row r="35" spans="1:6" ht="24" x14ac:dyDescent="0.25">
      <c r="A35" s="22"/>
      <c r="B35" s="11" t="s">
        <v>10</v>
      </c>
      <c r="C35" s="12">
        <f t="shared" ref="C35:F35" si="3">C8 -($G8*C$26/$G$26)</f>
        <v>8.4580153273264735E-2</v>
      </c>
      <c r="D35" s="13">
        <f t="shared" si="3"/>
        <v>1.5177118835881021E-2</v>
      </c>
      <c r="E35" s="13">
        <f t="shared" si="3"/>
        <v>-4.0004369565403319E-2</v>
      </c>
      <c r="F35" s="14">
        <f t="shared" si="3"/>
        <v>-5.9752902543742464E-2</v>
      </c>
    </row>
    <row r="36" spans="1:6" ht="24" x14ac:dyDescent="0.25">
      <c r="A36" s="22"/>
      <c r="B36" s="11" t="s">
        <v>11</v>
      </c>
      <c r="C36" s="12">
        <f t="shared" ref="C36:F36" si="4">C9 -($G9*C$26/$G$26)</f>
        <v>3.7966527542600895E-2</v>
      </c>
      <c r="D36" s="13">
        <f t="shared" si="4"/>
        <v>-7.1326448123715525E-3</v>
      </c>
      <c r="E36" s="13">
        <f t="shared" si="4"/>
        <v>-7.004268625440728E-2</v>
      </c>
      <c r="F36" s="14">
        <f t="shared" si="4"/>
        <v>3.9208803524177993E-2</v>
      </c>
    </row>
    <row r="37" spans="1:6" ht="24" x14ac:dyDescent="0.25">
      <c r="A37" s="22"/>
      <c r="B37" s="11" t="s">
        <v>12</v>
      </c>
      <c r="C37" s="12">
        <f t="shared" ref="C37:F37" si="5">C10 -($G10*C$26/$G$26)</f>
        <v>3.524839790684231E-2</v>
      </c>
      <c r="D37" s="13">
        <f t="shared" si="5"/>
        <v>-8.5231121203572235E-3</v>
      </c>
      <c r="E37" s="13">
        <f t="shared" si="5"/>
        <v>5.3778642800951237E-3</v>
      </c>
      <c r="F37" s="14">
        <f t="shared" si="5"/>
        <v>-3.2103150066580349E-2</v>
      </c>
    </row>
    <row r="38" spans="1:6" ht="24" x14ac:dyDescent="0.25">
      <c r="A38" s="22"/>
      <c r="B38" s="11" t="s">
        <v>13</v>
      </c>
      <c r="C38" s="12">
        <f t="shared" ref="C38:F38" si="6">C11 -($G11*C$26/$G$26)</f>
        <v>-1.2206685292987615E-2</v>
      </c>
      <c r="D38" s="13">
        <f t="shared" si="6"/>
        <v>-2.9518683217849312E-2</v>
      </c>
      <c r="E38" s="13">
        <f t="shared" si="6"/>
        <v>6.0396229989666594E-2</v>
      </c>
      <c r="F38" s="14">
        <f t="shared" si="6"/>
        <v>-1.8670861478829764E-2</v>
      </c>
    </row>
    <row r="39" spans="1:6" ht="24" x14ac:dyDescent="0.25">
      <c r="A39" s="22"/>
      <c r="B39" s="11" t="s">
        <v>14</v>
      </c>
      <c r="C39" s="12">
        <f t="shared" ref="C39:F39" si="7">C12 -($G12*C$26/$G$26)</f>
        <v>8.4644068747802836E-3</v>
      </c>
      <c r="D39" s="13">
        <f t="shared" si="7"/>
        <v>3.8234537877156943E-2</v>
      </c>
      <c r="E39" s="13">
        <f t="shared" si="7"/>
        <v>-1.9730523286442592E-2</v>
      </c>
      <c r="F39" s="14">
        <f t="shared" si="7"/>
        <v>-2.6968421465494719E-2</v>
      </c>
    </row>
    <row r="40" spans="1:6" ht="24" x14ac:dyDescent="0.25">
      <c r="A40" s="22"/>
      <c r="B40" s="11" t="s">
        <v>15</v>
      </c>
      <c r="C40" s="12">
        <f t="shared" ref="C40:F40" si="8">C13 -($G13*C$26/$G$26)</f>
        <v>5.9712439898521319E-2</v>
      </c>
      <c r="D40" s="13">
        <f t="shared" si="8"/>
        <v>5.1592016001812513E-2</v>
      </c>
      <c r="E40" s="13">
        <f t="shared" si="8"/>
        <v>-6.2977621446951848E-2</v>
      </c>
      <c r="F40" s="14">
        <f t="shared" si="8"/>
        <v>-4.8326834453381984E-2</v>
      </c>
    </row>
    <row r="41" spans="1:6" ht="24" x14ac:dyDescent="0.25">
      <c r="A41" s="22"/>
      <c r="B41" s="11" t="s">
        <v>16</v>
      </c>
      <c r="C41" s="12">
        <f t="shared" ref="C41:F41" si="9">C14 -($G14*C$26/$G$26)</f>
        <v>-8.198145516045692E-2</v>
      </c>
      <c r="D41" s="13">
        <f t="shared" si="9"/>
        <v>1.3991899373070105E-2</v>
      </c>
      <c r="E41" s="13">
        <f t="shared" si="9"/>
        <v>1.4334928611982822E-2</v>
      </c>
      <c r="F41" s="14">
        <f t="shared" si="9"/>
        <v>5.3654627175404007E-2</v>
      </c>
    </row>
    <row r="42" spans="1:6" ht="24" x14ac:dyDescent="0.25">
      <c r="A42" s="22"/>
      <c r="B42" s="11" t="s">
        <v>17</v>
      </c>
      <c r="C42" s="12">
        <f t="shared" ref="C42:F42" si="10">C15 -($G15*C$26/$G$26)</f>
        <v>-1.4565451874852503E-2</v>
      </c>
      <c r="D42" s="13">
        <f t="shared" si="10"/>
        <v>8.99367143290139E-3</v>
      </c>
      <c r="E42" s="13">
        <f t="shared" si="10"/>
        <v>-7.1601127615548571E-3</v>
      </c>
      <c r="F42" s="14">
        <f t="shared" si="10"/>
        <v>1.2731893203505887E-2</v>
      </c>
    </row>
    <row r="43" spans="1:6" ht="24" x14ac:dyDescent="0.25">
      <c r="A43" s="22"/>
      <c r="B43" s="11" t="s">
        <v>18</v>
      </c>
      <c r="C43" s="12">
        <f t="shared" ref="C43:F43" si="11">C16 -($G16*C$26/$G$26)</f>
        <v>-1.5679109462587257E-2</v>
      </c>
      <c r="D43" s="13">
        <f t="shared" si="11"/>
        <v>5.1445853274375286E-3</v>
      </c>
      <c r="E43" s="13">
        <f t="shared" si="11"/>
        <v>1.2518871370644669E-2</v>
      </c>
      <c r="F43" s="14">
        <f t="shared" si="11"/>
        <v>-1.9843472354949682E-3</v>
      </c>
    </row>
    <row r="44" spans="1:6" ht="24" x14ac:dyDescent="0.25">
      <c r="A44" s="22"/>
      <c r="B44" s="11" t="s">
        <v>19</v>
      </c>
      <c r="C44" s="12">
        <f t="shared" ref="C44:F44" si="12">C17 -($G17*C$26/$G$26)</f>
        <v>2.7730911203472777E-2</v>
      </c>
      <c r="D44" s="13">
        <f t="shared" si="12"/>
        <v>-8.2357502733473864E-3</v>
      </c>
      <c r="E44" s="13">
        <f t="shared" si="12"/>
        <v>-5.1288133866297103E-3</v>
      </c>
      <c r="F44" s="14">
        <f t="shared" si="12"/>
        <v>-1.4366347543495667E-2</v>
      </c>
    </row>
    <row r="45" spans="1:6" ht="24" x14ac:dyDescent="0.25">
      <c r="A45" s="22"/>
      <c r="B45" s="11" t="s">
        <v>20</v>
      </c>
      <c r="C45" s="12">
        <f t="shared" ref="C45:F45" si="13">C18 -($G18*C$26/$G$26)</f>
        <v>1.9027430823616187E-2</v>
      </c>
      <c r="D45" s="13">
        <f t="shared" si="13"/>
        <v>1.5115598945347364E-2</v>
      </c>
      <c r="E45" s="13">
        <f t="shared" si="13"/>
        <v>6.8070554112528714E-3</v>
      </c>
      <c r="F45" s="14">
        <f t="shared" si="13"/>
        <v>-4.0950085180216367E-2</v>
      </c>
    </row>
    <row r="46" spans="1:6" ht="24" x14ac:dyDescent="0.25">
      <c r="A46" s="22"/>
      <c r="B46" s="11" t="s">
        <v>21</v>
      </c>
      <c r="C46" s="12">
        <f t="shared" ref="C46:F46" si="14">C19 -($G19*C$26/$G$26)</f>
        <v>6.7081909182910848E-3</v>
      </c>
      <c r="D46" s="13">
        <f t="shared" si="14"/>
        <v>-6.8213329268175527E-4</v>
      </c>
      <c r="E46" s="13">
        <f t="shared" si="14"/>
        <v>1.800528573725535E-3</v>
      </c>
      <c r="F46" s="14">
        <f t="shared" si="14"/>
        <v>-7.8265861993349062E-3</v>
      </c>
    </row>
    <row r="47" spans="1:6" ht="24" x14ac:dyDescent="0.25">
      <c r="A47" s="22"/>
      <c r="B47" s="11" t="s">
        <v>22</v>
      </c>
      <c r="C47" s="12">
        <f t="shared" ref="C47:F47" si="15">C20 -($G20*C$26/$G$26)</f>
        <v>-1.9092845470079695E-2</v>
      </c>
      <c r="D47" s="13">
        <f t="shared" si="15"/>
        <v>-1.236122596036085E-2</v>
      </c>
      <c r="E47" s="13">
        <f t="shared" si="15"/>
        <v>-3.9902851103824077E-3</v>
      </c>
      <c r="F47" s="14">
        <f t="shared" si="15"/>
        <v>3.5444356540822841E-2</v>
      </c>
    </row>
    <row r="48" spans="1:6" ht="24" x14ac:dyDescent="0.25">
      <c r="A48" s="22"/>
      <c r="B48" s="11" t="s">
        <v>23</v>
      </c>
      <c r="C48" s="12">
        <f t="shared" ref="C48:F48" si="16">C21 -($G21*C$26/$G$26)</f>
        <v>-1.0050927337635421E-2</v>
      </c>
      <c r="D48" s="13">
        <f t="shared" si="16"/>
        <v>-9.3739576096719818E-3</v>
      </c>
      <c r="E48" s="13">
        <f t="shared" si="16"/>
        <v>5.3278221422793648E-3</v>
      </c>
      <c r="F48" s="14">
        <f t="shared" si="16"/>
        <v>1.4097062805028093E-2</v>
      </c>
    </row>
    <row r="49" spans="1:6" ht="24" x14ac:dyDescent="0.25">
      <c r="A49" s="22"/>
      <c r="B49" s="11" t="s">
        <v>24</v>
      </c>
      <c r="C49" s="12">
        <f t="shared" ref="C49:F49" si="17">C22 -($G22*C$26/$G$26)</f>
        <v>-2.5628366765844429E-2</v>
      </c>
      <c r="D49" s="13">
        <f t="shared" si="17"/>
        <v>-5.2369308600713066E-3</v>
      </c>
      <c r="E49" s="13">
        <f t="shared" si="17"/>
        <v>2.2288558980621959E-3</v>
      </c>
      <c r="F49" s="14">
        <f t="shared" si="17"/>
        <v>2.8636441727853526E-2</v>
      </c>
    </row>
    <row r="50" spans="1:6" ht="24" x14ac:dyDescent="0.25">
      <c r="A50" s="22"/>
      <c r="B50" s="11" t="s">
        <v>25</v>
      </c>
      <c r="C50" s="12">
        <f t="shared" ref="C50:F50" si="18">C23 -($G23*C$26/$G$26)</f>
        <v>4.6713532108902028E-2</v>
      </c>
      <c r="D50" s="13">
        <f t="shared" si="18"/>
        <v>2.2793372484453622E-2</v>
      </c>
      <c r="E50" s="13">
        <f t="shared" si="18"/>
        <v>-3.7488122606451457E-2</v>
      </c>
      <c r="F50" s="14">
        <f t="shared" si="18"/>
        <v>-3.2018781986904166E-2</v>
      </c>
    </row>
    <row r="51" spans="1:6" ht="24" x14ac:dyDescent="0.25">
      <c r="A51" s="22"/>
      <c r="B51" s="11" t="s">
        <v>26</v>
      </c>
      <c r="C51" s="12">
        <f t="shared" ref="C51:F51" si="19">C24 -($G24*C$26/$G$26)</f>
        <v>-2.9692923625288942E-2</v>
      </c>
      <c r="D51" s="13">
        <f t="shared" si="19"/>
        <v>3.4181825182192566E-2</v>
      </c>
      <c r="E51" s="13">
        <f t="shared" si="19"/>
        <v>-4.5206394333568434E-3</v>
      </c>
      <c r="F51" s="14">
        <f t="shared" si="19"/>
        <v>3.1737876453163949E-5</v>
      </c>
    </row>
    <row r="52" spans="1:6" ht="24.75" thickBot="1" x14ac:dyDescent="0.3">
      <c r="A52" s="23"/>
      <c r="B52" s="15" t="s">
        <v>27</v>
      </c>
      <c r="C52" s="16">
        <f t="shared" ref="C52:F52" si="20">C25 -($G25*C$26/$G$26)</f>
        <v>-0.14963111683519381</v>
      </c>
      <c r="D52" s="17">
        <f t="shared" si="20"/>
        <v>-6.6372955645322862E-2</v>
      </c>
      <c r="E52" s="17">
        <f t="shared" si="20"/>
        <v>0.14757734127801148</v>
      </c>
      <c r="F52" s="18">
        <f t="shared" si="20"/>
        <v>6.8426731202505142E-2</v>
      </c>
    </row>
    <row r="53" spans="1:6" ht="15.75" thickTop="1" x14ac:dyDescent="0.25"/>
  </sheetData>
  <mergeCells count="6">
    <mergeCell ref="A33:A52"/>
    <mergeCell ref="A3:B5"/>
    <mergeCell ref="C3:F3"/>
    <mergeCell ref="A6:A25"/>
    <mergeCell ref="A30:B32"/>
    <mergeCell ref="C30:F30"/>
  </mergeCells>
  <conditionalFormatting sqref="C33:F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F82FA-8564-4621-AB42-C2C3761FA59F}">
  <dimension ref="A1:G45"/>
  <sheetViews>
    <sheetView workbookViewId="0">
      <selection activeCell="C29" sqref="C29:F4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24"/>
      <c r="B3" s="25"/>
      <c r="C3" s="30" t="s">
        <v>1</v>
      </c>
      <c r="D3" s="31"/>
      <c r="E3" s="31"/>
      <c r="F3" s="32"/>
    </row>
    <row r="4" spans="1:7" ht="36.75" x14ac:dyDescent="0.25">
      <c r="A4" s="26"/>
      <c r="B4" s="27"/>
      <c r="C4" s="1" t="s">
        <v>2</v>
      </c>
      <c r="D4" s="2" t="s">
        <v>3</v>
      </c>
      <c r="E4" s="2" t="s">
        <v>4</v>
      </c>
      <c r="F4" s="3" t="s">
        <v>5</v>
      </c>
    </row>
    <row r="5" spans="1:7" ht="25.5" thickBot="1" x14ac:dyDescent="0.3">
      <c r="A5" s="28"/>
      <c r="B5" s="29"/>
      <c r="C5" s="4" t="s">
        <v>6</v>
      </c>
      <c r="D5" s="5" t="s">
        <v>6</v>
      </c>
      <c r="E5" s="5" t="s">
        <v>6</v>
      </c>
      <c r="F5" s="6" t="s">
        <v>6</v>
      </c>
    </row>
    <row r="6" spans="1:7" ht="15.75" thickTop="1" x14ac:dyDescent="0.25">
      <c r="A6" s="21" t="s">
        <v>28</v>
      </c>
      <c r="B6" s="7" t="s">
        <v>29</v>
      </c>
      <c r="C6" s="8">
        <v>0.24181360201511334</v>
      </c>
      <c r="D6" s="9">
        <v>0.12694300518134716</v>
      </c>
      <c r="E6" s="9">
        <v>0.2421875</v>
      </c>
      <c r="F6" s="10">
        <v>0.1761006289308176</v>
      </c>
      <c r="G6" s="19">
        <f t="shared" ref="G6:G21" si="0">AVERAGE(C6:F6)</f>
        <v>0.19676118403181952</v>
      </c>
    </row>
    <row r="7" spans="1:7" x14ac:dyDescent="0.25">
      <c r="A7" s="22"/>
      <c r="B7" s="11" t="s">
        <v>30</v>
      </c>
      <c r="C7" s="12">
        <v>0.181360201511335</v>
      </c>
      <c r="D7" s="13">
        <v>0.13730569948186527</v>
      </c>
      <c r="E7" s="13">
        <v>0.1953125</v>
      </c>
      <c r="F7" s="14">
        <v>0.19496855345911951</v>
      </c>
      <c r="G7" s="19">
        <f t="shared" si="0"/>
        <v>0.17723673861307992</v>
      </c>
    </row>
    <row r="8" spans="1:7" x14ac:dyDescent="0.25">
      <c r="A8" s="22"/>
      <c r="B8" s="11" t="s">
        <v>31</v>
      </c>
      <c r="C8" s="12">
        <v>0.22166246851385391</v>
      </c>
      <c r="D8" s="13">
        <v>0.24093264248704663</v>
      </c>
      <c r="E8" s="13">
        <v>0.21875</v>
      </c>
      <c r="F8" s="14">
        <v>0.18867924528301888</v>
      </c>
      <c r="G8" s="19">
        <f t="shared" si="0"/>
        <v>0.21750608907097985</v>
      </c>
    </row>
    <row r="9" spans="1:7" x14ac:dyDescent="0.25">
      <c r="A9" s="22"/>
      <c r="B9" s="11" t="s">
        <v>32</v>
      </c>
      <c r="C9" s="12">
        <v>0.17632241813602015</v>
      </c>
      <c r="D9" s="13">
        <v>0.12953367875647667</v>
      </c>
      <c r="E9" s="13">
        <v>0.1796875</v>
      </c>
      <c r="F9" s="14">
        <v>0.22012578616352202</v>
      </c>
      <c r="G9" s="19">
        <f t="shared" si="0"/>
        <v>0.1764173457640047</v>
      </c>
    </row>
    <row r="10" spans="1:7" x14ac:dyDescent="0.25">
      <c r="A10" s="22"/>
      <c r="B10" s="11" t="s">
        <v>33</v>
      </c>
      <c r="C10" s="12">
        <v>6.8010075566750636E-2</v>
      </c>
      <c r="D10" s="13">
        <v>7.512953367875648E-2</v>
      </c>
      <c r="E10" s="13">
        <v>7.8125E-2</v>
      </c>
      <c r="F10" s="14">
        <v>0.11949685534591195</v>
      </c>
      <c r="G10" s="19">
        <f t="shared" si="0"/>
        <v>8.5190366147854774E-2</v>
      </c>
    </row>
    <row r="11" spans="1:7" x14ac:dyDescent="0.25">
      <c r="A11" s="22"/>
      <c r="B11" s="11" t="s">
        <v>34</v>
      </c>
      <c r="C11" s="12">
        <v>0.34760705289672544</v>
      </c>
      <c r="D11" s="13">
        <v>0.43264248704663211</v>
      </c>
      <c r="E11" s="13">
        <v>0.3671875</v>
      </c>
      <c r="F11" s="14">
        <v>0.3522012578616352</v>
      </c>
      <c r="G11" s="19">
        <f t="shared" si="0"/>
        <v>0.37490957445124817</v>
      </c>
    </row>
    <row r="12" spans="1:7" x14ac:dyDescent="0.25">
      <c r="A12" s="22"/>
      <c r="B12" s="11" t="s">
        <v>35</v>
      </c>
      <c r="C12" s="12">
        <v>0.23173803526448364</v>
      </c>
      <c r="D12" s="13">
        <v>0.41709844559585491</v>
      </c>
      <c r="E12" s="13">
        <v>0.2734375</v>
      </c>
      <c r="F12" s="14">
        <v>0.28301886792452829</v>
      </c>
      <c r="G12" s="19">
        <f t="shared" si="0"/>
        <v>0.30132321219621672</v>
      </c>
    </row>
    <row r="13" spans="1:7" x14ac:dyDescent="0.25">
      <c r="A13" s="22"/>
      <c r="B13" s="11" t="s">
        <v>36</v>
      </c>
      <c r="C13" s="12">
        <v>0.14105793450881612</v>
      </c>
      <c r="D13" s="13">
        <v>8.0310880829015552E-2</v>
      </c>
      <c r="E13" s="13">
        <v>0.125</v>
      </c>
      <c r="F13" s="14">
        <v>9.4339622641509441E-2</v>
      </c>
      <c r="G13" s="19">
        <f t="shared" si="0"/>
        <v>0.11017710949483528</v>
      </c>
    </row>
    <row r="14" spans="1:7" x14ac:dyDescent="0.25">
      <c r="A14" s="22"/>
      <c r="B14" s="11" t="s">
        <v>37</v>
      </c>
      <c r="C14" s="12">
        <v>0.20403022670025192</v>
      </c>
      <c r="D14" s="13">
        <v>0.24093264248704663</v>
      </c>
      <c r="E14" s="13">
        <v>0.15625</v>
      </c>
      <c r="F14" s="14">
        <v>0.28301886792452829</v>
      </c>
      <c r="G14" s="19">
        <f t="shared" si="0"/>
        <v>0.22105793427795672</v>
      </c>
    </row>
    <row r="15" spans="1:7" ht="24" x14ac:dyDescent="0.25">
      <c r="A15" s="22"/>
      <c r="B15" s="11" t="s">
        <v>38</v>
      </c>
      <c r="C15" s="12">
        <v>0.20654911838790929</v>
      </c>
      <c r="D15" s="13">
        <v>0.18393782383419688</v>
      </c>
      <c r="E15" s="13">
        <v>0.140625</v>
      </c>
      <c r="F15" s="14">
        <v>0.20125786163522016</v>
      </c>
      <c r="G15" s="19">
        <f t="shared" si="0"/>
        <v>0.1830924509643316</v>
      </c>
    </row>
    <row r="16" spans="1:7" x14ac:dyDescent="0.25">
      <c r="A16" s="22"/>
      <c r="B16" s="11" t="s">
        <v>39</v>
      </c>
      <c r="C16" s="12">
        <v>0.16624685138539042</v>
      </c>
      <c r="D16" s="13">
        <v>0.15544041450777202</v>
      </c>
      <c r="E16" s="13">
        <v>0.234375</v>
      </c>
      <c r="F16" s="14">
        <v>0.22641509433962267</v>
      </c>
      <c r="G16" s="19">
        <f t="shared" si="0"/>
        <v>0.19561934005819628</v>
      </c>
    </row>
    <row r="17" spans="1:7" x14ac:dyDescent="0.25">
      <c r="A17" s="22"/>
      <c r="B17" s="11" t="s">
        <v>40</v>
      </c>
      <c r="C17" s="12">
        <v>0.12594458438287154</v>
      </c>
      <c r="D17" s="13">
        <v>8.0310880829015552E-2</v>
      </c>
      <c r="E17" s="13">
        <v>0.125</v>
      </c>
      <c r="F17" s="14">
        <v>0.12578616352201258</v>
      </c>
      <c r="G17" s="19">
        <f t="shared" si="0"/>
        <v>0.11426040718347491</v>
      </c>
    </row>
    <row r="18" spans="1:7" x14ac:dyDescent="0.25">
      <c r="A18" s="22"/>
      <c r="B18" s="11" t="s">
        <v>41</v>
      </c>
      <c r="C18" s="12">
        <v>0.33501259445843828</v>
      </c>
      <c r="D18" s="13">
        <v>0.49740932642487046</v>
      </c>
      <c r="E18" s="13">
        <v>0.40625</v>
      </c>
      <c r="F18" s="14">
        <v>0.33333333333333326</v>
      </c>
      <c r="G18" s="19">
        <f t="shared" si="0"/>
        <v>0.39300131355416051</v>
      </c>
    </row>
    <row r="19" spans="1:7" ht="24" x14ac:dyDescent="0.25">
      <c r="A19" s="22"/>
      <c r="B19" s="11" t="s">
        <v>42</v>
      </c>
      <c r="C19" s="12">
        <v>7.0528967254408062E-2</v>
      </c>
      <c r="D19" s="13">
        <v>9.5854922279792726E-2</v>
      </c>
      <c r="E19" s="13">
        <v>0.109375</v>
      </c>
      <c r="F19" s="14">
        <v>0.12578616352201258</v>
      </c>
      <c r="G19" s="19">
        <f t="shared" si="0"/>
        <v>0.10038626326405334</v>
      </c>
    </row>
    <row r="20" spans="1:7" ht="24" x14ac:dyDescent="0.25">
      <c r="A20" s="22"/>
      <c r="B20" s="11" t="s">
        <v>43</v>
      </c>
      <c r="C20" s="12">
        <v>0.32241813602015112</v>
      </c>
      <c r="D20" s="13">
        <v>0.30310880829015546</v>
      </c>
      <c r="E20" s="13">
        <v>0.3359375</v>
      </c>
      <c r="F20" s="14">
        <v>0.28301886792452829</v>
      </c>
      <c r="G20" s="19">
        <f t="shared" si="0"/>
        <v>0.31112082805870872</v>
      </c>
    </row>
    <row r="21" spans="1:7" ht="24.75" thickBot="1" x14ac:dyDescent="0.3">
      <c r="A21" s="23"/>
      <c r="B21" s="15" t="s">
        <v>44</v>
      </c>
      <c r="C21" s="16">
        <v>0.23677581863979849</v>
      </c>
      <c r="D21" s="17">
        <v>0.13730569948186527</v>
      </c>
      <c r="E21" s="17">
        <v>0.203125</v>
      </c>
      <c r="F21" s="18">
        <v>0.2389937106918239</v>
      </c>
      <c r="G21" s="19">
        <f t="shared" si="0"/>
        <v>0.20405005720337194</v>
      </c>
    </row>
    <row r="22" spans="1:7" ht="15.75" thickTop="1" x14ac:dyDescent="0.25">
      <c r="C22" s="20">
        <f>AVERAGE(C6:C21)</f>
        <v>0.2048173803526448</v>
      </c>
      <c r="D22" s="20">
        <f>AVERAGE(D6:D21)</f>
        <v>0.20838730569948188</v>
      </c>
      <c r="E22" s="20">
        <f>AVERAGE(E6:E21)</f>
        <v>0.2119140625</v>
      </c>
      <c r="F22" s="20">
        <f>AVERAGE(F6:F21)</f>
        <v>0.21540880503144655</v>
      </c>
      <c r="G22" s="20">
        <f>AVERAGE(G6:G21)</f>
        <v>0.21013188839589328</v>
      </c>
    </row>
    <row r="25" spans="1:7" ht="15.75" thickBot="1" x14ac:dyDescent="0.3"/>
    <row r="26" spans="1:7" ht="15.75" thickTop="1" x14ac:dyDescent="0.25">
      <c r="A26" s="24"/>
      <c r="B26" s="25"/>
      <c r="C26" s="30" t="s">
        <v>1</v>
      </c>
      <c r="D26" s="31"/>
      <c r="E26" s="31"/>
      <c r="F26" s="32"/>
    </row>
    <row r="27" spans="1:7" ht="36.75" x14ac:dyDescent="0.25">
      <c r="A27" s="26"/>
      <c r="B27" s="27"/>
      <c r="C27" s="1" t="s">
        <v>2</v>
      </c>
      <c r="D27" s="2" t="s">
        <v>3</v>
      </c>
      <c r="E27" s="2" t="s">
        <v>4</v>
      </c>
      <c r="F27" s="3" t="s">
        <v>5</v>
      </c>
    </row>
    <row r="28" spans="1:7" ht="25.5" thickBot="1" x14ac:dyDescent="0.3">
      <c r="A28" s="28"/>
      <c r="B28" s="29"/>
      <c r="C28" s="4" t="s">
        <v>6</v>
      </c>
      <c r="D28" s="5" t="s">
        <v>6</v>
      </c>
      <c r="E28" s="5" t="s">
        <v>6</v>
      </c>
      <c r="F28" s="6" t="s">
        <v>6</v>
      </c>
    </row>
    <row r="29" spans="1:7" ht="15.75" thickTop="1" x14ac:dyDescent="0.25">
      <c r="A29" s="21" t="s">
        <v>28</v>
      </c>
      <c r="B29" s="7" t="s">
        <v>29</v>
      </c>
      <c r="C29" s="8">
        <f>C6 -($G6*C$22/$G$22)</f>
        <v>5.0028763568529783E-2</v>
      </c>
      <c r="D29" s="9">
        <f t="shared" ref="D29:F29" si="1">D6 -($G6*D$22/$G$22)</f>
        <v>-6.8184604053197373E-2</v>
      </c>
      <c r="E29" s="9">
        <f t="shared" si="1"/>
        <v>4.3757541706683195E-2</v>
      </c>
      <c r="F29" s="10">
        <f t="shared" si="1"/>
        <v>-2.5601701222015716E-2</v>
      </c>
    </row>
    <row r="30" spans="1:7" x14ac:dyDescent="0.25">
      <c r="A30" s="22"/>
      <c r="B30" s="11" t="s">
        <v>30</v>
      </c>
      <c r="C30" s="12">
        <f t="shared" ref="C30:F30" si="2">C7 -($G7*C$22/$G$22)</f>
        <v>8.6060099314960725E-3</v>
      </c>
      <c r="D30" s="13">
        <f t="shared" si="2"/>
        <v>-3.8459562575641981E-2</v>
      </c>
      <c r="E30" s="13">
        <f t="shared" si="2"/>
        <v>1.6572578180107295E-2</v>
      </c>
      <c r="F30" s="14">
        <f t="shared" si="2"/>
        <v>1.3280974464038586E-2</v>
      </c>
    </row>
    <row r="31" spans="1:7" x14ac:dyDescent="0.25">
      <c r="A31" s="22"/>
      <c r="B31" s="11" t="s">
        <v>31</v>
      </c>
      <c r="C31" s="12">
        <f t="shared" ref="C31:F31" si="3">C8 -($G8*C$22/$G$22)</f>
        <v>9.6573905871009114E-3</v>
      </c>
      <c r="D31" s="13">
        <f t="shared" si="3"/>
        <v>2.5232359104361168E-2</v>
      </c>
      <c r="E31" s="13">
        <f t="shared" si="3"/>
        <v>-6.0080536980985921E-4</v>
      </c>
      <c r="F31" s="14">
        <f t="shared" si="3"/>
        <v>-3.4288944321652332E-2</v>
      </c>
    </row>
    <row r="32" spans="1:7" x14ac:dyDescent="0.25">
      <c r="A32" s="22"/>
      <c r="B32" s="11" t="s">
        <v>32</v>
      </c>
      <c r="C32" s="12">
        <f t="shared" ref="C32:F32" si="4">C9 -($G9*C$22/$G$22)</f>
        <v>4.3668958971767036E-3</v>
      </c>
      <c r="D32" s="13">
        <f t="shared" si="4"/>
        <v>-4.5418993315609113E-2</v>
      </c>
      <c r="E32" s="13">
        <f t="shared" si="4"/>
        <v>1.7739204775878148E-3</v>
      </c>
      <c r="F32" s="14">
        <f t="shared" si="4"/>
        <v>3.9278176940844539E-2</v>
      </c>
    </row>
    <row r="33" spans="1:6" x14ac:dyDescent="0.25">
      <c r="A33" s="22"/>
      <c r="B33" s="11" t="s">
        <v>33</v>
      </c>
      <c r="C33" s="12">
        <f t="shared" ref="C33:F33" si="5">C10 -($G10*C$22/$G$22)</f>
        <v>-1.5025715711215401E-2</v>
      </c>
      <c r="D33" s="13">
        <f t="shared" si="5"/>
        <v>-9.3535545789263375E-3</v>
      </c>
      <c r="E33" s="13">
        <f t="shared" si="5"/>
        <v>-7.7878841132481835E-3</v>
      </c>
      <c r="F33" s="14">
        <f t="shared" si="5"/>
        <v>3.2167154403389839E-2</v>
      </c>
    </row>
    <row r="34" spans="1:6" x14ac:dyDescent="0.25">
      <c r="A34" s="22"/>
      <c r="B34" s="11" t="s">
        <v>34</v>
      </c>
      <c r="C34" s="12">
        <f t="shared" ref="C34:F34" si="6">C11 -($G11*C$22/$G$22)</f>
        <v>-1.782057207925708E-2</v>
      </c>
      <c r="D34" s="13">
        <f t="shared" si="6"/>
        <v>6.0845532775498368E-2</v>
      </c>
      <c r="E34" s="13">
        <f t="shared" si="6"/>
        <v>-1.0901763836182743E-2</v>
      </c>
      <c r="F34" s="14">
        <f t="shared" si="6"/>
        <v>-3.2123196860058656E-2</v>
      </c>
    </row>
    <row r="35" spans="1:6" x14ac:dyDescent="0.25">
      <c r="A35" s="22"/>
      <c r="B35" s="11" t="s">
        <v>35</v>
      </c>
      <c r="C35" s="12">
        <f t="shared" ref="C35:F35" si="7">C12 -($G12*C$22/$G$22)</f>
        <v>-6.1964322015047507E-2</v>
      </c>
      <c r="D35" s="13">
        <f t="shared" si="7"/>
        <v>0.11827691587171602</v>
      </c>
      <c r="E35" s="13">
        <f t="shared" si="7"/>
        <v>-3.0441299688632961E-2</v>
      </c>
      <c r="F35" s="14">
        <f t="shared" si="7"/>
        <v>-2.5871294168035686E-2</v>
      </c>
    </row>
    <row r="36" spans="1:6" x14ac:dyDescent="0.25">
      <c r="A36" s="22"/>
      <c r="B36" s="11" t="s">
        <v>36</v>
      </c>
      <c r="C36" s="12">
        <f t="shared" ref="C36:F36" si="8">C13 -($G13*C$22/$G$22)</f>
        <v>3.3667347036231005E-2</v>
      </c>
      <c r="D36" s="13">
        <f t="shared" si="8"/>
        <v>-2.8951502775177274E-2</v>
      </c>
      <c r="E36" s="13">
        <f t="shared" si="8"/>
        <v>1.3888454552078489E-2</v>
      </c>
      <c r="F36" s="14">
        <f t="shared" si="8"/>
        <v>-1.8604298813132275E-2</v>
      </c>
    </row>
    <row r="37" spans="1:6" x14ac:dyDescent="0.25">
      <c r="A37" s="22"/>
      <c r="B37" s="11" t="s">
        <v>37</v>
      </c>
      <c r="C37" s="12">
        <f t="shared" ref="C37:F37" si="9">C14 -($G14*C$22/$G$22)</f>
        <v>-1.1436865660695433E-2</v>
      </c>
      <c r="D37" s="13">
        <f t="shared" si="9"/>
        <v>2.1710002461617584E-2</v>
      </c>
      <c r="E37" s="13">
        <f t="shared" si="9"/>
        <v>-6.6682774546061419E-2</v>
      </c>
      <c r="F37" s="14">
        <f t="shared" si="9"/>
        <v>5.6409637745139102E-2</v>
      </c>
    </row>
    <row r="38" spans="1:6" ht="24" x14ac:dyDescent="0.25">
      <c r="A38" s="22"/>
      <c r="B38" s="11" t="s">
        <v>38</v>
      </c>
      <c r="C38" s="12">
        <f t="shared" ref="C38:F38" si="10">C15 -($G15*C$22/$G$22)</f>
        <v>2.8087313018285237E-2</v>
      </c>
      <c r="D38" s="13">
        <f t="shared" si="10"/>
        <v>2.3654654376059903E-3</v>
      </c>
      <c r="E38" s="13">
        <f t="shared" si="10"/>
        <v>-4.4020297737170283E-2</v>
      </c>
      <c r="F38" s="14">
        <f t="shared" si="10"/>
        <v>1.3567519281278889E-2</v>
      </c>
    </row>
    <row r="39" spans="1:6" x14ac:dyDescent="0.25">
      <c r="A39" s="22"/>
      <c r="B39" s="11" t="s">
        <v>39</v>
      </c>
      <c r="C39" s="12">
        <f t="shared" ref="C39:F39" si="11">C16 -($G16*C$22/$G$22)</f>
        <v>-2.4425021802877145E-2</v>
      </c>
      <c r="D39" s="13">
        <f t="shared" si="11"/>
        <v>-3.8554830710016336E-2</v>
      </c>
      <c r="E39" s="13">
        <f t="shared" si="11"/>
        <v>3.7096569906609533E-2</v>
      </c>
      <c r="F39" s="14">
        <f t="shared" si="11"/>
        <v>2.5883282606283808E-2</v>
      </c>
    </row>
    <row r="40" spans="1:6" x14ac:dyDescent="0.25">
      <c r="A40" s="22"/>
      <c r="B40" s="11" t="s">
        <v>40</v>
      </c>
      <c r="C40" s="12">
        <f t="shared" ref="C40:F40" si="12">C17 -($G17*C$22/$G$22)</f>
        <v>1.4573971117097365E-2</v>
      </c>
      <c r="D40" s="13">
        <f t="shared" si="12"/>
        <v>-3.3000899609709144E-2</v>
      </c>
      <c r="E40" s="13">
        <f t="shared" si="12"/>
        <v>9.7705255304431637E-3</v>
      </c>
      <c r="F40" s="14">
        <f t="shared" si="12"/>
        <v>8.6564029621685884E-3</v>
      </c>
    </row>
    <row r="41" spans="1:6" x14ac:dyDescent="0.25">
      <c r="A41" s="22"/>
      <c r="B41" s="11" t="s">
        <v>41</v>
      </c>
      <c r="C41" s="12">
        <f t="shared" ref="C41:F41" si="13">C18 -($G18*C$22/$G$22)</f>
        <v>-4.8049206069713413E-2</v>
      </c>
      <c r="D41" s="13">
        <f t="shared" si="13"/>
        <v>0.10767083650270343</v>
      </c>
      <c r="E41" s="13">
        <f t="shared" si="13"/>
        <v>9.9155570991094621E-3</v>
      </c>
      <c r="F41" s="14">
        <f t="shared" si="13"/>
        <v>-6.9537187532099698E-2</v>
      </c>
    </row>
    <row r="42" spans="1:6" ht="24" x14ac:dyDescent="0.25">
      <c r="A42" s="22"/>
      <c r="B42" s="11" t="s">
        <v>42</v>
      </c>
      <c r="C42" s="12">
        <f t="shared" ref="C42:F42" si="14">C19 -($G19*C$22/$G$22)</f>
        <v>-2.7318397189379881E-2</v>
      </c>
      <c r="D42" s="13">
        <f t="shared" si="14"/>
        <v>-3.6979018561740101E-3</v>
      </c>
      <c r="E42" s="13">
        <f t="shared" si="14"/>
        <v>8.1373390724936434E-3</v>
      </c>
      <c r="F42" s="14">
        <f t="shared" si="14"/>
        <v>2.2878959973060206E-2</v>
      </c>
    </row>
    <row r="43" spans="1:6" ht="24" x14ac:dyDescent="0.25">
      <c r="A43" s="22"/>
      <c r="B43" s="11" t="s">
        <v>43</v>
      </c>
      <c r="C43" s="12">
        <f t="shared" ref="C43:F43" si="15">C20 -($G20*C$22/$G$22)</f>
        <v>1.9165957292880342E-2</v>
      </c>
      <c r="D43" s="13">
        <f t="shared" si="15"/>
        <v>-5.4289943302542332E-3</v>
      </c>
      <c r="E43" s="13">
        <f t="shared" si="15"/>
        <v>2.2177988744527533E-2</v>
      </c>
      <c r="F43" s="14">
        <f t="shared" si="15"/>
        <v>-3.5914951707153864E-2</v>
      </c>
    </row>
    <row r="44" spans="1:6" ht="24.75" thickBot="1" x14ac:dyDescent="0.3">
      <c r="A44" s="23"/>
      <c r="B44" s="15" t="s">
        <v>44</v>
      </c>
      <c r="C44" s="16">
        <f t="shared" ref="C44:F44" si="16">C21 -($G21*C$22/$G$22)</f>
        <v>3.7886452079388594E-2</v>
      </c>
      <c r="D44" s="17">
        <f t="shared" si="16"/>
        <v>-6.5050268348797652E-2</v>
      </c>
      <c r="E44" s="17">
        <f t="shared" si="16"/>
        <v>-2.6556499785352072E-3</v>
      </c>
      <c r="F44" s="18">
        <f t="shared" si="16"/>
        <v>2.9819466247944043E-2</v>
      </c>
    </row>
    <row r="45" spans="1:6" ht="15.75" thickTop="1" x14ac:dyDescent="0.25"/>
  </sheetData>
  <mergeCells count="6">
    <mergeCell ref="A29:A44"/>
    <mergeCell ref="A3:B5"/>
    <mergeCell ref="C3:F3"/>
    <mergeCell ref="A6:A21"/>
    <mergeCell ref="A26:B28"/>
    <mergeCell ref="C26:F26"/>
  </mergeCells>
  <conditionalFormatting sqref="C29:F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4021D-9746-4A7A-839C-65A43F34671B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24"/>
      <c r="B3" s="25"/>
      <c r="C3" s="30" t="s">
        <v>1</v>
      </c>
      <c r="D3" s="31"/>
      <c r="E3" s="31"/>
      <c r="F3" s="32"/>
    </row>
    <row r="4" spans="1:7" ht="36.75" x14ac:dyDescent="0.25">
      <c r="A4" s="26"/>
      <c r="B4" s="27"/>
      <c r="C4" s="1" t="s">
        <v>2</v>
      </c>
      <c r="D4" s="2" t="s">
        <v>3</v>
      </c>
      <c r="E4" s="2" t="s">
        <v>4</v>
      </c>
      <c r="F4" s="3" t="s">
        <v>5</v>
      </c>
    </row>
    <row r="5" spans="1:7" ht="25.5" thickBot="1" x14ac:dyDescent="0.3">
      <c r="A5" s="28"/>
      <c r="B5" s="29"/>
      <c r="C5" s="4" t="s">
        <v>6</v>
      </c>
      <c r="D5" s="5" t="s">
        <v>6</v>
      </c>
      <c r="E5" s="5" t="s">
        <v>6</v>
      </c>
      <c r="F5" s="6" t="s">
        <v>6</v>
      </c>
    </row>
    <row r="6" spans="1:7" ht="24.75" thickTop="1" x14ac:dyDescent="0.25">
      <c r="A6" s="21" t="s">
        <v>64</v>
      </c>
      <c r="B6" s="7" t="s">
        <v>65</v>
      </c>
      <c r="C6" s="8">
        <v>0.15365239294710328</v>
      </c>
      <c r="D6" s="9">
        <v>0.12694300518134716</v>
      </c>
      <c r="E6" s="9">
        <v>0.1953125</v>
      </c>
      <c r="F6" s="10">
        <v>0.14465408805031446</v>
      </c>
      <c r="G6" s="19">
        <f t="shared" ref="G6:G23" si="0">AVERAGE(C6:F6)</f>
        <v>0.15514049654469123</v>
      </c>
    </row>
    <row r="7" spans="1:7" ht="24" x14ac:dyDescent="0.25">
      <c r="A7" s="22"/>
      <c r="B7" s="11" t="s">
        <v>66</v>
      </c>
      <c r="C7" s="12">
        <v>0.181360201511335</v>
      </c>
      <c r="D7" s="13">
        <v>0.24352331606217617</v>
      </c>
      <c r="E7" s="13">
        <v>0.265625</v>
      </c>
      <c r="F7" s="14">
        <v>0.20125786163522016</v>
      </c>
      <c r="G7" s="19">
        <f t="shared" si="0"/>
        <v>0.22294159480218284</v>
      </c>
    </row>
    <row r="8" spans="1:7" ht="24" x14ac:dyDescent="0.25">
      <c r="A8" s="22"/>
      <c r="B8" s="11" t="s">
        <v>67</v>
      </c>
      <c r="C8" s="12">
        <v>6.8010075566750636E-2</v>
      </c>
      <c r="D8" s="13">
        <v>8.0310880829015552E-2</v>
      </c>
      <c r="E8" s="13">
        <v>2.34375E-2</v>
      </c>
      <c r="F8" s="14">
        <v>0.10062893081761008</v>
      </c>
      <c r="G8" s="19">
        <f t="shared" si="0"/>
        <v>6.8096846803344074E-2</v>
      </c>
    </row>
    <row r="9" spans="1:7" ht="24" x14ac:dyDescent="0.25">
      <c r="A9" s="22"/>
      <c r="B9" s="11" t="s">
        <v>68</v>
      </c>
      <c r="C9" s="12">
        <v>0.16372795969773299</v>
      </c>
      <c r="D9" s="13">
        <v>0.15284974093264247</v>
      </c>
      <c r="E9" s="13">
        <v>0.140625</v>
      </c>
      <c r="F9" s="14">
        <v>0.169811320754717</v>
      </c>
      <c r="G9" s="19">
        <f t="shared" si="0"/>
        <v>0.15675350534627314</v>
      </c>
    </row>
    <row r="10" spans="1:7" ht="24" x14ac:dyDescent="0.25">
      <c r="A10" s="22"/>
      <c r="B10" s="11" t="s">
        <v>69</v>
      </c>
      <c r="C10" s="12">
        <v>0.15617128463476071</v>
      </c>
      <c r="D10" s="13">
        <v>0.10103626943005181</v>
      </c>
      <c r="E10" s="13">
        <v>0.1328125</v>
      </c>
      <c r="F10" s="14">
        <v>0.169811320754717</v>
      </c>
      <c r="G10" s="19">
        <f t="shared" si="0"/>
        <v>0.1399578437048824</v>
      </c>
    </row>
    <row r="11" spans="1:7" ht="24" x14ac:dyDescent="0.25">
      <c r="A11" s="22"/>
      <c r="B11" s="11" t="s">
        <v>70</v>
      </c>
      <c r="C11" s="12">
        <v>8.5642317380352648E-2</v>
      </c>
      <c r="D11" s="13">
        <v>9.0673575129533682E-2</v>
      </c>
      <c r="E11" s="13">
        <v>0.1015625</v>
      </c>
      <c r="F11" s="14">
        <v>0.11949685534591195</v>
      </c>
      <c r="G11" s="19">
        <f t="shared" si="0"/>
        <v>9.9343811963949563E-2</v>
      </c>
    </row>
    <row r="12" spans="1:7" ht="24" x14ac:dyDescent="0.25">
      <c r="A12" s="22"/>
      <c r="B12" s="11" t="s">
        <v>71</v>
      </c>
      <c r="C12" s="12">
        <v>0.19647355163727959</v>
      </c>
      <c r="D12" s="13">
        <v>0.15025906735751296</v>
      </c>
      <c r="E12" s="13">
        <v>0.1484375</v>
      </c>
      <c r="F12" s="14">
        <v>0.20125786163522016</v>
      </c>
      <c r="G12" s="19">
        <f t="shared" si="0"/>
        <v>0.17410699515750319</v>
      </c>
    </row>
    <row r="13" spans="1:7" ht="24" x14ac:dyDescent="0.25">
      <c r="A13" s="22"/>
      <c r="B13" s="11" t="s">
        <v>72</v>
      </c>
      <c r="C13" s="12">
        <v>0.15365239294710328</v>
      </c>
      <c r="D13" s="13">
        <v>0.11917098445595854</v>
      </c>
      <c r="E13" s="13">
        <v>0.125</v>
      </c>
      <c r="F13" s="14">
        <v>0.20754716981132076</v>
      </c>
      <c r="G13" s="19">
        <f t="shared" si="0"/>
        <v>0.15134263680359566</v>
      </c>
    </row>
    <row r="14" spans="1:7" ht="24" x14ac:dyDescent="0.25">
      <c r="A14" s="22"/>
      <c r="B14" s="11" t="s">
        <v>73</v>
      </c>
      <c r="C14" s="12">
        <v>0.1385390428211587</v>
      </c>
      <c r="D14" s="13">
        <v>9.0673575129533682E-2</v>
      </c>
      <c r="E14" s="13">
        <v>7.8125E-2</v>
      </c>
      <c r="F14" s="14">
        <v>0.13836477987421383</v>
      </c>
      <c r="G14" s="19">
        <f t="shared" si="0"/>
        <v>0.11142559945622654</v>
      </c>
    </row>
    <row r="15" spans="1:7" ht="24" x14ac:dyDescent="0.25">
      <c r="A15" s="22"/>
      <c r="B15" s="11" t="s">
        <v>74</v>
      </c>
      <c r="C15" s="12">
        <v>0.17632241813602015</v>
      </c>
      <c r="D15" s="13">
        <v>0.11398963730569948</v>
      </c>
      <c r="E15" s="13">
        <v>0.1484375</v>
      </c>
      <c r="F15" s="14">
        <v>0.10062893081761008</v>
      </c>
      <c r="G15" s="19">
        <f t="shared" si="0"/>
        <v>0.13484462156483243</v>
      </c>
    </row>
    <row r="16" spans="1:7" ht="24" x14ac:dyDescent="0.25">
      <c r="A16" s="22"/>
      <c r="B16" s="11" t="s">
        <v>75</v>
      </c>
      <c r="C16" s="12">
        <v>0.14609571788413098</v>
      </c>
      <c r="D16" s="13">
        <v>9.0673575129533682E-2</v>
      </c>
      <c r="E16" s="13">
        <v>0.1796875</v>
      </c>
      <c r="F16" s="14">
        <v>0.15094339622641509</v>
      </c>
      <c r="G16" s="19">
        <f t="shared" si="0"/>
        <v>0.14185004731001993</v>
      </c>
    </row>
    <row r="17" spans="1:7" ht="24" x14ac:dyDescent="0.25">
      <c r="A17" s="22"/>
      <c r="B17" s="11" t="s">
        <v>76</v>
      </c>
      <c r="C17" s="12">
        <v>9.5717884130982367E-2</v>
      </c>
      <c r="D17" s="13">
        <v>8.8082901554404139E-2</v>
      </c>
      <c r="E17" s="13">
        <v>0.1328125</v>
      </c>
      <c r="F17" s="14">
        <v>0.12578616352201258</v>
      </c>
      <c r="G17" s="19">
        <f t="shared" si="0"/>
        <v>0.11059986230184976</v>
      </c>
    </row>
    <row r="18" spans="1:7" ht="24" x14ac:dyDescent="0.25">
      <c r="A18" s="22"/>
      <c r="B18" s="11" t="s">
        <v>77</v>
      </c>
      <c r="C18" s="12">
        <v>0.36523929471032746</v>
      </c>
      <c r="D18" s="13">
        <v>0.3834196891191709</v>
      </c>
      <c r="E18" s="13">
        <v>0.3671875</v>
      </c>
      <c r="F18" s="14">
        <v>0.28930817610062892</v>
      </c>
      <c r="G18" s="19">
        <f t="shared" si="0"/>
        <v>0.35128866498253181</v>
      </c>
    </row>
    <row r="19" spans="1:7" ht="24" x14ac:dyDescent="0.25">
      <c r="A19" s="22"/>
      <c r="B19" s="11" t="s">
        <v>78</v>
      </c>
      <c r="C19" s="12">
        <v>0.11083123425692695</v>
      </c>
      <c r="D19" s="13">
        <v>0.14248704663212436</v>
      </c>
      <c r="E19" s="13">
        <v>0.1484375</v>
      </c>
      <c r="F19" s="14">
        <v>0.13207547169811321</v>
      </c>
      <c r="G19" s="19">
        <f t="shared" si="0"/>
        <v>0.13345781314679112</v>
      </c>
    </row>
    <row r="20" spans="1:7" ht="24" x14ac:dyDescent="0.25">
      <c r="A20" s="22"/>
      <c r="B20" s="11" t="s">
        <v>79</v>
      </c>
      <c r="C20" s="12">
        <v>0.41057934508816119</v>
      </c>
      <c r="D20" s="13">
        <v>0.45336787564766839</v>
      </c>
      <c r="E20" s="13">
        <v>0.390625</v>
      </c>
      <c r="F20" s="14">
        <v>0.37735849056603776</v>
      </c>
      <c r="G20" s="19">
        <f t="shared" si="0"/>
        <v>0.40798267782546682</v>
      </c>
    </row>
    <row r="21" spans="1:7" ht="24" x14ac:dyDescent="0.25">
      <c r="A21" s="22"/>
      <c r="B21" s="11" t="s">
        <v>80</v>
      </c>
      <c r="C21" s="12">
        <v>0.27959697732997479</v>
      </c>
      <c r="D21" s="13">
        <v>0.29792746113989638</v>
      </c>
      <c r="E21" s="13">
        <v>0.28125</v>
      </c>
      <c r="F21" s="14">
        <v>0.31446540880503143</v>
      </c>
      <c r="G21" s="19">
        <f t="shared" si="0"/>
        <v>0.29330996181872565</v>
      </c>
    </row>
    <row r="22" spans="1:7" ht="24" x14ac:dyDescent="0.25">
      <c r="A22" s="22"/>
      <c r="B22" s="11" t="s">
        <v>81</v>
      </c>
      <c r="C22" s="12">
        <v>0.26952141057934509</v>
      </c>
      <c r="D22" s="13">
        <v>0.36787564766839376</v>
      </c>
      <c r="E22" s="13">
        <v>0.3515625</v>
      </c>
      <c r="F22" s="14">
        <v>0.29559748427672955</v>
      </c>
      <c r="G22" s="19">
        <f t="shared" si="0"/>
        <v>0.32113926063111708</v>
      </c>
    </row>
    <row r="23" spans="1:7" ht="24.75" thickBot="1" x14ac:dyDescent="0.3">
      <c r="A23" s="23"/>
      <c r="B23" s="15" t="s">
        <v>82</v>
      </c>
      <c r="C23" s="16">
        <v>0.29722921914357681</v>
      </c>
      <c r="D23" s="17">
        <v>0.28756476683937826</v>
      </c>
      <c r="E23" s="17">
        <v>0.3046875</v>
      </c>
      <c r="F23" s="18">
        <v>0.26415094339622641</v>
      </c>
      <c r="G23" s="19">
        <f t="shared" si="0"/>
        <v>0.28840810734479538</v>
      </c>
    </row>
    <row r="24" spans="1:7" ht="15.75" thickTop="1" x14ac:dyDescent="0.25">
      <c r="C24" s="20">
        <f>AVERAGE(C6:C23)</f>
        <v>0.19157570668905677</v>
      </c>
      <c r="D24" s="20">
        <f>AVERAGE(D6:D23)</f>
        <v>0.18782383419689122</v>
      </c>
      <c r="E24" s="20">
        <f>AVERAGE(E6:E23)</f>
        <v>0.1953125</v>
      </c>
      <c r="F24" s="20">
        <f>AVERAGE(F6:F23)</f>
        <v>0.19461914744933612</v>
      </c>
      <c r="G24" s="20">
        <f>AVERAGE(G6:G23)</f>
        <v>0.19233279708382106</v>
      </c>
    </row>
    <row r="27" spans="1:7" ht="15.75" thickBot="1" x14ac:dyDescent="0.3"/>
    <row r="28" spans="1:7" ht="15.75" thickTop="1" x14ac:dyDescent="0.25">
      <c r="A28" s="24"/>
      <c r="B28" s="25"/>
      <c r="C28" s="30" t="s">
        <v>1</v>
      </c>
      <c r="D28" s="31"/>
      <c r="E28" s="31"/>
      <c r="F28" s="32"/>
    </row>
    <row r="29" spans="1:7" ht="36.75" x14ac:dyDescent="0.25">
      <c r="A29" s="26"/>
      <c r="B29" s="27"/>
      <c r="C29" s="1" t="s">
        <v>2</v>
      </c>
      <c r="D29" s="2" t="s">
        <v>3</v>
      </c>
      <c r="E29" s="2" t="s">
        <v>4</v>
      </c>
      <c r="F29" s="3" t="s">
        <v>5</v>
      </c>
    </row>
    <row r="30" spans="1:7" ht="25.5" thickBot="1" x14ac:dyDescent="0.3">
      <c r="A30" s="28"/>
      <c r="B30" s="29"/>
      <c r="C30" s="4" t="s">
        <v>6</v>
      </c>
      <c r="D30" s="5" t="s">
        <v>6</v>
      </c>
      <c r="E30" s="5" t="s">
        <v>6</v>
      </c>
      <c r="F30" s="6" t="s">
        <v>6</v>
      </c>
    </row>
    <row r="31" spans="1:7" ht="24.75" thickTop="1" x14ac:dyDescent="0.25">
      <c r="A31" s="21" t="s">
        <v>64</v>
      </c>
      <c r="B31" s="7" t="s">
        <v>65</v>
      </c>
      <c r="C31" s="8">
        <f>C6 -($G6*C$24/$G$24)</f>
        <v>-8.7741534496632578E-4</v>
      </c>
      <c r="D31" s="9">
        <f t="shared" ref="D31:F31" si="1">D6 -($G6*D$24/$G$24)</f>
        <v>-2.4560447906449817E-2</v>
      </c>
      <c r="E31" s="9">
        <f t="shared" si="1"/>
        <v>3.7768499752452528E-2</v>
      </c>
      <c r="F31" s="10">
        <f t="shared" si="1"/>
        <v>-1.2330636501036274E-2</v>
      </c>
    </row>
    <row r="32" spans="1:7" ht="24" x14ac:dyDescent="0.25">
      <c r="A32" s="22"/>
      <c r="B32" s="11" t="s">
        <v>66</v>
      </c>
      <c r="C32" s="12">
        <f t="shared" ref="C32:F32" si="2">C7 -($G7*C$24/$G$24)</f>
        <v>-4.0703815765967322E-2</v>
      </c>
      <c r="D32" s="13">
        <f t="shared" si="2"/>
        <v>2.5808262921933056E-2</v>
      </c>
      <c r="E32" s="13">
        <f t="shared" si="2"/>
        <v>3.9229497542742936E-2</v>
      </c>
      <c r="F32" s="14">
        <f t="shared" si="2"/>
        <v>-2.4333944698708559E-2</v>
      </c>
    </row>
    <row r="33" spans="1:6" ht="24" x14ac:dyDescent="0.25">
      <c r="A33" s="22"/>
      <c r="B33" s="11" t="s">
        <v>67</v>
      </c>
      <c r="C33" s="12">
        <f t="shared" ref="C33:F33" si="3">C8 -($G8*C$24/$G$24)</f>
        <v>1.8128220728216848E-4</v>
      </c>
      <c r="D33" s="13">
        <f t="shared" si="3"/>
        <v>1.3810465625527069E-2</v>
      </c>
      <c r="E33" s="13">
        <f t="shared" si="3"/>
        <v>-4.5714332620006876E-2</v>
      </c>
      <c r="F33" s="14">
        <f t="shared" si="3"/>
        <v>3.1722584787197652E-2</v>
      </c>
    </row>
    <row r="34" spans="1:6" ht="24" x14ac:dyDescent="0.25">
      <c r="A34" s="22"/>
      <c r="B34" s="11" t="s">
        <v>68</v>
      </c>
      <c r="C34" s="12">
        <f t="shared" ref="C34:F34" si="4">C9 -($G9*C$24/$G$24)</f>
        <v>7.5914919812488935E-3</v>
      </c>
      <c r="D34" s="13">
        <f t="shared" si="4"/>
        <v>-2.2890630976565851E-4</v>
      </c>
      <c r="E34" s="13">
        <f t="shared" si="4"/>
        <v>-1.8556998479443754E-2</v>
      </c>
      <c r="F34" s="14">
        <f t="shared" si="4"/>
        <v>1.1194412807960574E-2</v>
      </c>
    </row>
    <row r="35" spans="1:6" ht="24" x14ac:dyDescent="0.25">
      <c r="A35" s="22"/>
      <c r="B35" s="11" t="s">
        <v>69</v>
      </c>
      <c r="C35" s="12">
        <f t="shared" ref="C35:F35" si="5">C10 -($G10*C$24/$G$24)</f>
        <v>1.6764364853137786E-2</v>
      </c>
      <c r="D35" s="13">
        <f t="shared" si="5"/>
        <v>-3.5640466046965441E-2</v>
      </c>
      <c r="E35" s="13">
        <f t="shared" si="5"/>
        <v>-9.3136311803034832E-3</v>
      </c>
      <c r="F35" s="14">
        <f t="shared" si="5"/>
        <v>2.8189732374131166E-2</v>
      </c>
    </row>
    <row r="36" spans="1:6" ht="24" x14ac:dyDescent="0.25">
      <c r="A36" s="22"/>
      <c r="B36" s="11" t="s">
        <v>70</v>
      </c>
      <c r="C36" s="12">
        <f t="shared" ref="C36:F36" si="6">C11 -($G11*C$24/$G$24)</f>
        <v>-1.3310441955248775E-2</v>
      </c>
      <c r="D36" s="13">
        <f t="shared" si="6"/>
        <v>-6.3412655513935268E-3</v>
      </c>
      <c r="E36" s="13">
        <f t="shared" si="6"/>
        <v>6.7961071433757236E-4</v>
      </c>
      <c r="F36" s="14">
        <f t="shared" si="6"/>
        <v>1.8972096792304854E-2</v>
      </c>
    </row>
    <row r="37" spans="1:6" ht="24" x14ac:dyDescent="0.25">
      <c r="A37" s="22"/>
      <c r="B37" s="11" t="s">
        <v>71</v>
      </c>
      <c r="C37" s="12">
        <f t="shared" ref="C37:F37" si="7">C12 -($G12*C$24/$G$24)</f>
        <v>2.3051903626459702E-2</v>
      </c>
      <c r="D37" s="13">
        <f t="shared" si="7"/>
        <v>-1.9766242349443158E-2</v>
      </c>
      <c r="E37" s="13">
        <f t="shared" si="7"/>
        <v>-2.8366836063806716E-2</v>
      </c>
      <c r="F37" s="14">
        <f t="shared" si="7"/>
        <v>2.50811747867902E-2</v>
      </c>
    </row>
    <row r="38" spans="1:6" ht="24" x14ac:dyDescent="0.25">
      <c r="A38" s="22"/>
      <c r="B38" s="11" t="s">
        <v>72</v>
      </c>
      <c r="C38" s="12">
        <f t="shared" ref="C38:F38" si="8">C13 -($G13*C$24/$G$24)</f>
        <v>2.9054946674597626E-3</v>
      </c>
      <c r="D38" s="13">
        <f t="shared" si="8"/>
        <v>-2.8623644192480327E-2</v>
      </c>
      <c r="E38" s="13">
        <f t="shared" si="8"/>
        <v>-2.8687302419982214E-2</v>
      </c>
      <c r="F38" s="14">
        <f t="shared" si="8"/>
        <v>5.4405451945002792E-2</v>
      </c>
    </row>
    <row r="39" spans="1:6" ht="24" x14ac:dyDescent="0.25">
      <c r="A39" s="22"/>
      <c r="B39" s="11" t="s">
        <v>73</v>
      </c>
      <c r="C39" s="12">
        <f t="shared" ref="C39:F39" si="9">C14 -($G14*C$24/$G$24)</f>
        <v>2.7552054212162738E-2</v>
      </c>
      <c r="D39" s="13">
        <f t="shared" si="9"/>
        <v>-1.8139813095848667E-2</v>
      </c>
      <c r="E39" s="13">
        <f t="shared" si="9"/>
        <v>-3.5026853057644344E-2</v>
      </c>
      <c r="F39" s="14">
        <f t="shared" si="9"/>
        <v>2.5614611941330384E-2</v>
      </c>
    </row>
    <row r="40" spans="1:6" ht="24" x14ac:dyDescent="0.25">
      <c r="A40" s="22"/>
      <c r="B40" s="11" t="s">
        <v>74</v>
      </c>
      <c r="C40" s="12">
        <f t="shared" ref="C40:F40" si="10">C15 -($G15*C$24/$G$24)</f>
        <v>4.2008593030867292E-2</v>
      </c>
      <c r="D40" s="13">
        <f t="shared" si="10"/>
        <v>-1.7693748092672226E-2</v>
      </c>
      <c r="E40" s="13">
        <f t="shared" si="10"/>
        <v>1.1503807209667372E-2</v>
      </c>
      <c r="F40" s="14">
        <f t="shared" si="10"/>
        <v>-3.5818652147862354E-2</v>
      </c>
    </row>
    <row r="41" spans="1:6" ht="24" x14ac:dyDescent="0.25">
      <c r="A41" s="22"/>
      <c r="B41" s="11" t="s">
        <v>75</v>
      </c>
      <c r="C41" s="12">
        <f t="shared" ref="C41:F41" si="11">C16 -($G16*C$24/$G$24)</f>
        <v>4.8040428847288263E-3</v>
      </c>
      <c r="D41" s="13">
        <f t="shared" si="11"/>
        <v>-4.785100398926885E-2</v>
      </c>
      <c r="E41" s="13">
        <f t="shared" si="11"/>
        <v>3.5639850377538362E-2</v>
      </c>
      <c r="F41" s="14">
        <f t="shared" si="11"/>
        <v>7.4071107270017589E-3</v>
      </c>
    </row>
    <row r="42" spans="1:6" ht="24" x14ac:dyDescent="0.25">
      <c r="A42" s="22"/>
      <c r="B42" s="11" t="s">
        <v>76</v>
      </c>
      <c r="C42" s="12">
        <f t="shared" ref="C42:F42" si="12">C17 -($G17*C$24/$G$24)</f>
        <v>-1.4446617719188981E-2</v>
      </c>
      <c r="D42" s="13">
        <f t="shared" si="12"/>
        <v>-1.9924107724041323E-2</v>
      </c>
      <c r="E42" s="13">
        <f t="shared" si="12"/>
        <v>2.0499176774030334E-2</v>
      </c>
      <c r="F42" s="14">
        <f t="shared" si="12"/>
        <v>1.3871548669200096E-2</v>
      </c>
    </row>
    <row r="43" spans="1:6" ht="24" x14ac:dyDescent="0.25">
      <c r="A43" s="22"/>
      <c r="B43" s="11" t="s">
        <v>77</v>
      </c>
      <c r="C43" s="12">
        <f t="shared" ref="C43:F43" si="13">C18 -($G18*C$24/$G$24)</f>
        <v>1.5333427035796876E-2</v>
      </c>
      <c r="D43" s="13">
        <f t="shared" si="13"/>
        <v>4.0366476316513855E-2</v>
      </c>
      <c r="E43" s="13">
        <f t="shared" si="13"/>
        <v>1.0456519014478471E-2</v>
      </c>
      <c r="F43" s="14">
        <f t="shared" si="13"/>
        <v>-6.6156422366788814E-2</v>
      </c>
    </row>
    <row r="44" spans="1:6" ht="24" x14ac:dyDescent="0.25">
      <c r="A44" s="22"/>
      <c r="B44" s="11" t="s">
        <v>78</v>
      </c>
      <c r="C44" s="12">
        <f t="shared" ref="C44:F44" si="14">C19 -($G19*C$24/$G$24)</f>
        <v>-2.2101241402073923E-2</v>
      </c>
      <c r="D44" s="13">
        <f t="shared" si="14"/>
        <v>1.2157957944050723E-2</v>
      </c>
      <c r="E44" s="13">
        <f t="shared" si="14"/>
        <v>1.2912100663802772E-2</v>
      </c>
      <c r="F44" s="14">
        <f t="shared" si="14"/>
        <v>-2.968817205779406E-3</v>
      </c>
    </row>
    <row r="45" spans="1:6" ht="24" x14ac:dyDescent="0.25">
      <c r="A45" s="22"/>
      <c r="B45" s="11" t="s">
        <v>79</v>
      </c>
      <c r="C45" s="12">
        <f t="shared" ref="C45:F45" si="15">C20 -($G20*C$24/$G$24)</f>
        <v>4.2026323986210645E-3</v>
      </c>
      <c r="D45" s="13">
        <f t="shared" si="15"/>
        <v>5.4949758732858844E-2</v>
      </c>
      <c r="E45" s="13">
        <f t="shared" si="15"/>
        <v>-2.3678322007318064E-2</v>
      </c>
      <c r="F45" s="14">
        <f t="shared" si="15"/>
        <v>-3.5474069124161345E-2</v>
      </c>
    </row>
    <row r="46" spans="1:6" ht="24" x14ac:dyDescent="0.25">
      <c r="A46" s="22"/>
      <c r="B46" s="11" t="s">
        <v>80</v>
      </c>
      <c r="C46" s="12">
        <f t="shared" ref="C46:F46" si="16">C21 -($G21*C$24/$G$24)</f>
        <v>-1.2558412007361408E-2</v>
      </c>
      <c r="D46" s="13">
        <f t="shared" si="16"/>
        <v>1.1493725072887262E-2</v>
      </c>
      <c r="E46" s="13">
        <f t="shared" si="16"/>
        <v>-1.6604046664508321E-2</v>
      </c>
      <c r="F46" s="14">
        <f t="shared" si="16"/>
        <v>1.7668733598982744E-2</v>
      </c>
    </row>
    <row r="47" spans="1:6" ht="24" x14ac:dyDescent="0.25">
      <c r="A47" s="22"/>
      <c r="B47" s="11" t="s">
        <v>81</v>
      </c>
      <c r="C47" s="12">
        <f t="shared" ref="C47:F47" si="17">C22 -($G22*C$24/$G$24)</f>
        <v>-5.0353731537967183E-2</v>
      </c>
      <c r="D47" s="13">
        <f t="shared" si="17"/>
        <v>5.4265030251937241E-2</v>
      </c>
      <c r="E47" s="13">
        <f t="shared" si="17"/>
        <v>2.5448010983964986E-2</v>
      </c>
      <c r="F47" s="14">
        <f t="shared" si="17"/>
        <v>-2.9359309697934766E-2</v>
      </c>
    </row>
    <row r="48" spans="1:6" ht="24.75" thickBot="1" x14ac:dyDescent="0.3">
      <c r="A48" s="23"/>
      <c r="B48" s="15" t="s">
        <v>82</v>
      </c>
      <c r="C48" s="16">
        <f t="shared" ref="C48:F48" si="18">C23 -($G23*C$24/$G$24)</f>
        <v>9.9563888350100993E-3</v>
      </c>
      <c r="D48" s="17">
        <f t="shared" si="18"/>
        <v>5.9179683926207649E-3</v>
      </c>
      <c r="E48" s="17">
        <f t="shared" si="18"/>
        <v>1.1811249459999007E-2</v>
      </c>
      <c r="F48" s="18">
        <f t="shared" si="18"/>
        <v>-2.768560668762976E-2</v>
      </c>
    </row>
    <row r="49" ht="15.75" thickTop="1" x14ac:dyDescent="0.25"/>
  </sheetData>
  <mergeCells count="6">
    <mergeCell ref="A31:A48"/>
    <mergeCell ref="A3:B5"/>
    <mergeCell ref="C3:F3"/>
    <mergeCell ref="A6:A23"/>
    <mergeCell ref="A28:B30"/>
    <mergeCell ref="C28:F2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88F21-9885-4F29-965A-331EF094B9D2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24"/>
      <c r="B3" s="25"/>
      <c r="C3" s="30" t="s">
        <v>1</v>
      </c>
      <c r="D3" s="31"/>
      <c r="E3" s="31"/>
      <c r="F3" s="32"/>
    </row>
    <row r="4" spans="1:7" ht="36.75" x14ac:dyDescent="0.25">
      <c r="A4" s="26"/>
      <c r="B4" s="27"/>
      <c r="C4" s="1" t="s">
        <v>2</v>
      </c>
      <c r="D4" s="2" t="s">
        <v>3</v>
      </c>
      <c r="E4" s="2" t="s">
        <v>4</v>
      </c>
      <c r="F4" s="3" t="s">
        <v>5</v>
      </c>
    </row>
    <row r="5" spans="1:7" ht="25.5" thickBot="1" x14ac:dyDescent="0.3">
      <c r="A5" s="28"/>
      <c r="B5" s="29"/>
      <c r="C5" s="4" t="s">
        <v>6</v>
      </c>
      <c r="D5" s="5" t="s">
        <v>6</v>
      </c>
      <c r="E5" s="5" t="s">
        <v>6</v>
      </c>
      <c r="F5" s="6" t="s">
        <v>6</v>
      </c>
    </row>
    <row r="6" spans="1:7" ht="15.75" thickTop="1" x14ac:dyDescent="0.25">
      <c r="A6" s="21" t="s">
        <v>83</v>
      </c>
      <c r="B6" s="7" t="s">
        <v>84</v>
      </c>
      <c r="C6" s="8">
        <v>0.12213740458015267</v>
      </c>
      <c r="D6" s="9">
        <v>0.1906005221932115</v>
      </c>
      <c r="E6" s="9">
        <v>0.2265625</v>
      </c>
      <c r="F6" s="10">
        <v>0.18238993710691823</v>
      </c>
      <c r="G6" s="19">
        <f t="shared" ref="G6:G22" si="0">AVERAGE(C6:F6)</f>
        <v>0.18042259097007057</v>
      </c>
    </row>
    <row r="7" spans="1:7" x14ac:dyDescent="0.25">
      <c r="A7" s="22"/>
      <c r="B7" s="11" t="s">
        <v>85</v>
      </c>
      <c r="C7" s="12">
        <v>0.23918575063613232</v>
      </c>
      <c r="D7" s="13">
        <v>0.33681462140992169</v>
      </c>
      <c r="E7" s="13">
        <v>0.3359375</v>
      </c>
      <c r="F7" s="14">
        <v>0.2389937106918239</v>
      </c>
      <c r="G7" s="19">
        <f t="shared" si="0"/>
        <v>0.28773289568446947</v>
      </c>
    </row>
    <row r="8" spans="1:7" x14ac:dyDescent="0.25">
      <c r="A8" s="22"/>
      <c r="B8" s="11" t="s">
        <v>86</v>
      </c>
      <c r="C8" s="12">
        <v>0.16539440203562342</v>
      </c>
      <c r="D8" s="13">
        <v>0.195822454308094</v>
      </c>
      <c r="E8" s="13">
        <v>0.21875</v>
      </c>
      <c r="F8" s="14">
        <v>0.14465408805031446</v>
      </c>
      <c r="G8" s="19">
        <f t="shared" si="0"/>
        <v>0.18115523609850798</v>
      </c>
    </row>
    <row r="9" spans="1:7" x14ac:dyDescent="0.25">
      <c r="A9" s="22"/>
      <c r="B9" s="11" t="s">
        <v>87</v>
      </c>
      <c r="C9" s="12">
        <v>0.12977099236641221</v>
      </c>
      <c r="D9" s="13">
        <v>7.3107049608355096E-2</v>
      </c>
      <c r="E9" s="13">
        <v>0.109375</v>
      </c>
      <c r="F9" s="14">
        <v>0.169811320754717</v>
      </c>
      <c r="G9" s="19">
        <f t="shared" si="0"/>
        <v>0.12051609068237108</v>
      </c>
    </row>
    <row r="10" spans="1:7" ht="24" x14ac:dyDescent="0.25">
      <c r="A10" s="22"/>
      <c r="B10" s="11" t="s">
        <v>88</v>
      </c>
      <c r="C10" s="12">
        <v>8.9058524173027995E-2</v>
      </c>
      <c r="D10" s="13">
        <v>8.8772845953002597E-2</v>
      </c>
      <c r="E10" s="13">
        <v>7.03125E-2</v>
      </c>
      <c r="F10" s="14">
        <v>8.1761006289308172E-2</v>
      </c>
      <c r="G10" s="19">
        <f t="shared" si="0"/>
        <v>8.2476219103834694E-2</v>
      </c>
    </row>
    <row r="11" spans="1:7" ht="24" x14ac:dyDescent="0.25">
      <c r="A11" s="22"/>
      <c r="B11" s="11" t="s">
        <v>89</v>
      </c>
      <c r="C11" s="12">
        <v>0.10178117048346054</v>
      </c>
      <c r="D11" s="13">
        <v>9.1383812010443849E-2</v>
      </c>
      <c r="E11" s="13">
        <v>0.1171875</v>
      </c>
      <c r="F11" s="14">
        <v>0.13207547169811321</v>
      </c>
      <c r="G11" s="19">
        <f t="shared" si="0"/>
        <v>0.11060698854800441</v>
      </c>
    </row>
    <row r="12" spans="1:7" x14ac:dyDescent="0.25">
      <c r="A12" s="22"/>
      <c r="B12" s="11" t="s">
        <v>90</v>
      </c>
      <c r="C12" s="12">
        <v>0.11450381679389313</v>
      </c>
      <c r="D12" s="13">
        <v>9.3994778067885101E-2</v>
      </c>
      <c r="E12" s="13">
        <v>0.109375</v>
      </c>
      <c r="F12" s="14">
        <v>9.4339622641509441E-2</v>
      </c>
      <c r="G12" s="19">
        <f t="shared" si="0"/>
        <v>0.10305330437582191</v>
      </c>
    </row>
    <row r="13" spans="1:7" x14ac:dyDescent="0.25">
      <c r="A13" s="22"/>
      <c r="B13" s="11" t="s">
        <v>91</v>
      </c>
      <c r="C13" s="12">
        <v>8.1424936386768454E-2</v>
      </c>
      <c r="D13" s="13">
        <v>6.2663185378590072E-2</v>
      </c>
      <c r="E13" s="13">
        <v>7.03125E-2</v>
      </c>
      <c r="F13" s="14">
        <v>0.10062893081761008</v>
      </c>
      <c r="G13" s="19">
        <f t="shared" si="0"/>
        <v>7.8757388145742152E-2</v>
      </c>
    </row>
    <row r="14" spans="1:7" x14ac:dyDescent="0.25">
      <c r="A14" s="22"/>
      <c r="B14" s="11" t="s">
        <v>92</v>
      </c>
      <c r="C14" s="12">
        <v>0.17302798982188292</v>
      </c>
      <c r="D14" s="13">
        <v>0.12532637075718014</v>
      </c>
      <c r="E14" s="13">
        <v>0.1640625</v>
      </c>
      <c r="F14" s="14">
        <v>0.1761006289308176</v>
      </c>
      <c r="G14" s="19">
        <f t="shared" si="0"/>
        <v>0.15962937237747016</v>
      </c>
    </row>
    <row r="15" spans="1:7" x14ac:dyDescent="0.25">
      <c r="A15" s="22"/>
      <c r="B15" s="11" t="s">
        <v>93</v>
      </c>
      <c r="C15" s="12">
        <v>0.22900763358778625</v>
      </c>
      <c r="D15" s="13">
        <v>0.16971279373368145</v>
      </c>
      <c r="E15" s="13">
        <v>0.1171875</v>
      </c>
      <c r="F15" s="14">
        <v>0.21383647798742139</v>
      </c>
      <c r="G15" s="19">
        <f t="shared" si="0"/>
        <v>0.18243610132722227</v>
      </c>
    </row>
    <row r="16" spans="1:7" x14ac:dyDescent="0.25">
      <c r="A16" s="22"/>
      <c r="B16" s="11" t="s">
        <v>94</v>
      </c>
      <c r="C16" s="12">
        <v>0.29770992366412213</v>
      </c>
      <c r="D16" s="13">
        <v>0.36031331592689297</v>
      </c>
      <c r="E16" s="13">
        <v>0.2734375</v>
      </c>
      <c r="F16" s="14">
        <v>0.27044025157232704</v>
      </c>
      <c r="G16" s="19">
        <f t="shared" si="0"/>
        <v>0.30047524779083551</v>
      </c>
    </row>
    <row r="17" spans="1:7" ht="24" x14ac:dyDescent="0.25">
      <c r="A17" s="22"/>
      <c r="B17" s="11" t="s">
        <v>95</v>
      </c>
      <c r="C17" s="12">
        <v>0.1475826972010178</v>
      </c>
      <c r="D17" s="13">
        <v>0.16971279373368145</v>
      </c>
      <c r="E17" s="13">
        <v>0.1640625</v>
      </c>
      <c r="F17" s="14">
        <v>0.15723270440251572</v>
      </c>
      <c r="G17" s="19">
        <f t="shared" si="0"/>
        <v>0.15964767383430373</v>
      </c>
    </row>
    <row r="18" spans="1:7" ht="24" x14ac:dyDescent="0.25">
      <c r="A18" s="22"/>
      <c r="B18" s="11" t="s">
        <v>96</v>
      </c>
      <c r="C18" s="12">
        <v>0.17557251908396945</v>
      </c>
      <c r="D18" s="13">
        <v>0.16449086161879894</v>
      </c>
      <c r="E18" s="13">
        <v>0.203125</v>
      </c>
      <c r="F18" s="14">
        <v>0.18867924528301888</v>
      </c>
      <c r="G18" s="19">
        <f t="shared" si="0"/>
        <v>0.18296690649644681</v>
      </c>
    </row>
    <row r="19" spans="1:7" x14ac:dyDescent="0.25">
      <c r="A19" s="22"/>
      <c r="B19" s="11" t="s">
        <v>97</v>
      </c>
      <c r="C19" s="12">
        <v>0.36895674300254455</v>
      </c>
      <c r="D19" s="13">
        <v>0.34464751958224549</v>
      </c>
      <c r="E19" s="13">
        <v>0.2734375</v>
      </c>
      <c r="F19" s="14">
        <v>0.3522012578616352</v>
      </c>
      <c r="G19" s="19">
        <f t="shared" si="0"/>
        <v>0.3348107551116063</v>
      </c>
    </row>
    <row r="20" spans="1:7" x14ac:dyDescent="0.25">
      <c r="A20" s="22"/>
      <c r="B20" s="11" t="s">
        <v>98</v>
      </c>
      <c r="C20" s="12">
        <v>0.33587786259541985</v>
      </c>
      <c r="D20" s="13">
        <v>0.27676240208877284</v>
      </c>
      <c r="E20" s="13">
        <v>0.296875</v>
      </c>
      <c r="F20" s="14">
        <v>0.28930817610062892</v>
      </c>
      <c r="G20" s="19">
        <f t="shared" si="0"/>
        <v>0.29970586019620538</v>
      </c>
    </row>
    <row r="21" spans="1:7" x14ac:dyDescent="0.25">
      <c r="A21" s="22"/>
      <c r="B21" s="11" t="s">
        <v>99</v>
      </c>
      <c r="C21" s="12">
        <v>0.33078880407124683</v>
      </c>
      <c r="D21" s="13">
        <v>0.29242819843342038</v>
      </c>
      <c r="E21" s="13">
        <v>0.265625</v>
      </c>
      <c r="F21" s="14">
        <v>0.29559748427672955</v>
      </c>
      <c r="G21" s="19">
        <f t="shared" si="0"/>
        <v>0.29610987169534919</v>
      </c>
    </row>
    <row r="22" spans="1:7" ht="15.75" thickBot="1" x14ac:dyDescent="0.3">
      <c r="A22" s="23"/>
      <c r="B22" s="15" t="s">
        <v>100</v>
      </c>
      <c r="C22" s="16">
        <v>0.23664122137404578</v>
      </c>
      <c r="D22" s="17">
        <v>0.32375979112271547</v>
      </c>
      <c r="E22" s="17">
        <v>0.296875</v>
      </c>
      <c r="F22" s="18">
        <v>0.2389937106918239</v>
      </c>
      <c r="G22" s="19">
        <f t="shared" si="0"/>
        <v>0.27406743079714629</v>
      </c>
    </row>
    <row r="23" spans="1:7" ht="15.75" thickTop="1" x14ac:dyDescent="0.25">
      <c r="C23" s="20">
        <f>AVERAGE(C6:C22)</f>
        <v>0.19637778775632392</v>
      </c>
      <c r="D23" s="20">
        <f>AVERAGE(D6:D22)</f>
        <v>0.19766548917217019</v>
      </c>
      <c r="E23" s="20">
        <f>AVERAGE(E6:E22)</f>
        <v>0.19485294117647059</v>
      </c>
      <c r="F23" s="20">
        <f>AVERAGE(F6:F22)</f>
        <v>0.19570847206807251</v>
      </c>
      <c r="G23" s="20">
        <f>AVERAGE(G6:G22)</f>
        <v>0.19615117254325931</v>
      </c>
    </row>
    <row r="26" spans="1:7" ht="15.75" thickBot="1" x14ac:dyDescent="0.3"/>
    <row r="27" spans="1:7" ht="15.75" thickTop="1" x14ac:dyDescent="0.25">
      <c r="A27" s="24"/>
      <c r="B27" s="25"/>
      <c r="C27" s="30" t="s">
        <v>1</v>
      </c>
      <c r="D27" s="31"/>
      <c r="E27" s="31"/>
      <c r="F27" s="32"/>
    </row>
    <row r="28" spans="1:7" ht="36.75" x14ac:dyDescent="0.25">
      <c r="A28" s="26"/>
      <c r="B28" s="27"/>
      <c r="C28" s="1" t="s">
        <v>2</v>
      </c>
      <c r="D28" s="2" t="s">
        <v>3</v>
      </c>
      <c r="E28" s="2" t="s">
        <v>4</v>
      </c>
      <c r="F28" s="3" t="s">
        <v>5</v>
      </c>
    </row>
    <row r="29" spans="1:7" ht="25.5" thickBot="1" x14ac:dyDescent="0.3">
      <c r="A29" s="28"/>
      <c r="B29" s="29"/>
      <c r="C29" s="4" t="s">
        <v>6</v>
      </c>
      <c r="D29" s="5" t="s">
        <v>6</v>
      </c>
      <c r="E29" s="5" t="s">
        <v>6</v>
      </c>
      <c r="F29" s="6" t="s">
        <v>6</v>
      </c>
    </row>
    <row r="30" spans="1:7" ht="15.75" thickTop="1" x14ac:dyDescent="0.25">
      <c r="A30" s="21" t="s">
        <v>83</v>
      </c>
      <c r="B30" s="7" t="s">
        <v>84</v>
      </c>
      <c r="C30" s="8">
        <f>C6 -($G6*C$23/$G$23)</f>
        <v>-5.8493630231288965E-2</v>
      </c>
      <c r="D30" s="9">
        <f t="shared" ref="D30:F30" si="1">D6 -($G6*D$23/$G$23)</f>
        <v>8.7850416156270705E-3</v>
      </c>
      <c r="E30" s="9">
        <f t="shared" si="1"/>
        <v>4.73340403921724E-2</v>
      </c>
      <c r="F30" s="10">
        <f t="shared" si="1"/>
        <v>2.3745482234896198E-3</v>
      </c>
    </row>
    <row r="31" spans="1:7" x14ac:dyDescent="0.25">
      <c r="A31" s="22"/>
      <c r="B31" s="11" t="s">
        <v>85</v>
      </c>
      <c r="C31" s="12">
        <f t="shared" ref="C31:F31" si="2">C7 -($G7*C$23/$G$23)</f>
        <v>-4.8879565449478829E-2</v>
      </c>
      <c r="D31" s="13">
        <f t="shared" si="2"/>
        <v>4.6860384384637244E-2</v>
      </c>
      <c r="E31" s="13">
        <f t="shared" si="2"/>
        <v>5.0108971572637495E-2</v>
      </c>
      <c r="F31" s="14">
        <f t="shared" si="2"/>
        <v>-4.8089790507795938E-2</v>
      </c>
    </row>
    <row r="32" spans="1:7" x14ac:dyDescent="0.25">
      <c r="A32" s="22"/>
      <c r="B32" s="11" t="s">
        <v>86</v>
      </c>
      <c r="C32" s="12">
        <f t="shared" ref="C32:F32" si="3">C8 -($G8*C$23/$G$23)</f>
        <v>-1.5970124335759062E-2</v>
      </c>
      <c r="D32" s="13">
        <f t="shared" si="3"/>
        <v>1.3268672471207915E-2</v>
      </c>
      <c r="E32" s="13">
        <f t="shared" si="3"/>
        <v>3.8793744293563026E-2</v>
      </c>
      <c r="F32" s="14">
        <f t="shared" si="3"/>
        <v>-3.6092292429011852E-2</v>
      </c>
    </row>
    <row r="33" spans="1:6" x14ac:dyDescent="0.25">
      <c r="A33" s="22"/>
      <c r="B33" s="11" t="s">
        <v>87</v>
      </c>
      <c r="C33" s="12">
        <f t="shared" ref="C33:F33" si="4">C9 -($G9*C$23/$G$23)</f>
        <v>9.1156683610199435E-3</v>
      </c>
      <c r="D33" s="13">
        <f t="shared" si="4"/>
        <v>-4.8339443466239237E-2</v>
      </c>
      <c r="E33" s="13">
        <f t="shared" si="4"/>
        <v>-1.0343451967812278E-2</v>
      </c>
      <c r="F33" s="14">
        <f t="shared" si="4"/>
        <v>4.9567227073031572E-2</v>
      </c>
    </row>
    <row r="34" spans="1:6" ht="24" x14ac:dyDescent="0.25">
      <c r="A34" s="22"/>
      <c r="B34" s="11" t="s">
        <v>88</v>
      </c>
      <c r="C34" s="12">
        <f t="shared" ref="C34:F34" si="5">C10 -($G10*C$23/$G$23)</f>
        <v>6.4870195517903601E-3</v>
      </c>
      <c r="D34" s="13">
        <f t="shared" si="5"/>
        <v>5.659898001416086E-3</v>
      </c>
      <c r="E34" s="13">
        <f t="shared" si="5"/>
        <v>-1.1617848216261356E-2</v>
      </c>
      <c r="F34" s="14">
        <f t="shared" si="5"/>
        <v>-5.2906933694507607E-4</v>
      </c>
    </row>
    <row r="35" spans="1:6" ht="24" x14ac:dyDescent="0.25">
      <c r="A35" s="22"/>
      <c r="B35" s="11" t="s">
        <v>89</v>
      </c>
      <c r="C35" s="12">
        <f t="shared" ref="C35:F35" si="6">C11 -($G11*C$23/$G$23)</f>
        <v>-8.9536033127850662E-3</v>
      </c>
      <c r="D35" s="13">
        <f t="shared" si="6"/>
        <v>-2.0077079167151318E-2</v>
      </c>
      <c r="E35" s="13">
        <f t="shared" si="6"/>
        <v>7.3125665300114578E-3</v>
      </c>
      <c r="F35" s="14">
        <f t="shared" si="6"/>
        <v>2.1718115949924885E-2</v>
      </c>
    </row>
    <row r="36" spans="1:6" x14ac:dyDescent="0.25">
      <c r="A36" s="22"/>
      <c r="B36" s="11" t="s">
        <v>90</v>
      </c>
      <c r="C36" s="12">
        <f t="shared" ref="C36:F36" si="7">C12 -($G12*C$23/$G$23)</f>
        <v>1.1331454009062783E-2</v>
      </c>
      <c r="D36" s="13">
        <f t="shared" si="7"/>
        <v>-9.8541133567274924E-3</v>
      </c>
      <c r="E36" s="13">
        <f t="shared" si="7"/>
        <v>7.0037564574489813E-3</v>
      </c>
      <c r="F36" s="14">
        <f t="shared" si="7"/>
        <v>-8.4810971097842441E-3</v>
      </c>
    </row>
    <row r="37" spans="1:6" x14ac:dyDescent="0.25">
      <c r="A37" s="22"/>
      <c r="B37" s="11" t="s">
        <v>91</v>
      </c>
      <c r="C37" s="12">
        <f t="shared" ref="C37:F37" si="8">C13 -($G13*C$23/$G$23)</f>
        <v>2.5765591224620327E-3</v>
      </c>
      <c r="D37" s="13">
        <f t="shared" si="8"/>
        <v>-1.6702221679159274E-2</v>
      </c>
      <c r="E37" s="13">
        <f t="shared" si="8"/>
        <v>-7.9236304324618173E-3</v>
      </c>
      <c r="F37" s="14">
        <f t="shared" si="8"/>
        <v>2.2049292989159058E-2</v>
      </c>
    </row>
    <row r="38" spans="1:6" x14ac:dyDescent="0.25">
      <c r="A38" s="22"/>
      <c r="B38" s="11" t="s">
        <v>92</v>
      </c>
      <c r="C38" s="12">
        <f t="shared" ref="C38:F38" si="9">C14 -($G14*C$23/$G$23)</f>
        <v>1.3214196195415584E-2</v>
      </c>
      <c r="D38" s="13">
        <f t="shared" si="9"/>
        <v>-3.553536444493996E-2</v>
      </c>
      <c r="E38" s="13">
        <f t="shared" si="9"/>
        <v>5.4896385553692695E-3</v>
      </c>
      <c r="F38" s="14">
        <f t="shared" si="9"/>
        <v>1.6831529694155162E-2</v>
      </c>
    </row>
    <row r="39" spans="1:6" x14ac:dyDescent="0.25">
      <c r="A39" s="22"/>
      <c r="B39" s="11" t="s">
        <v>93</v>
      </c>
      <c r="C39" s="12">
        <f t="shared" ref="C39:F39" si="10">C15 -($G15*C$23/$G$23)</f>
        <v>4.6360762192575594E-2</v>
      </c>
      <c r="D39" s="13">
        <f t="shared" si="10"/>
        <v>-1.4131741804621345E-2</v>
      </c>
      <c r="E39" s="13">
        <f t="shared" si="10"/>
        <v>-6.4041143497086617E-2</v>
      </c>
      <c r="F39" s="14">
        <f t="shared" si="10"/>
        <v>3.1812123109132423E-2</v>
      </c>
    </row>
    <row r="40" spans="1:6" x14ac:dyDescent="0.25">
      <c r="A40" s="22"/>
      <c r="B40" s="11" t="s">
        <v>94</v>
      </c>
      <c r="C40" s="12">
        <f t="shared" ref="C40:F40" si="11">C16 -($G16*C$23/$G$23)</f>
        <v>-3.1124658817989759E-3</v>
      </c>
      <c r="D40" s="13">
        <f t="shared" si="11"/>
        <v>5.7518353915611331E-2</v>
      </c>
      <c r="E40" s="13">
        <f t="shared" si="11"/>
        <v>-2.5049044962461409E-2</v>
      </c>
      <c r="F40" s="14">
        <f t="shared" si="11"/>
        <v>-2.9356843071350835E-2</v>
      </c>
    </row>
    <row r="41" spans="1:6" ht="24" x14ac:dyDescent="0.25">
      <c r="A41" s="22"/>
      <c r="B41" s="11" t="s">
        <v>95</v>
      </c>
      <c r="C41" s="12">
        <f t="shared" ref="C41:F41" si="12">C17 -($G17*C$23/$G$23)</f>
        <v>-1.2249419026120728E-2</v>
      </c>
      <c r="D41" s="13">
        <f t="shared" si="12"/>
        <v>8.8326157847214148E-3</v>
      </c>
      <c r="E41" s="13">
        <f t="shared" si="12"/>
        <v>5.4714582271785384E-3</v>
      </c>
      <c r="F41" s="14">
        <f t="shared" si="12"/>
        <v>-2.0546549857791419E-3</v>
      </c>
    </row>
    <row r="42" spans="1:6" ht="24" x14ac:dyDescent="0.25">
      <c r="A42" s="22"/>
      <c r="B42" s="11" t="s">
        <v>96</v>
      </c>
      <c r="C42" s="12">
        <f t="shared" ref="C42:F42" si="13">C18 -($G18*C$23/$G$23)</f>
        <v>-7.6057707244497619E-3</v>
      </c>
      <c r="D42" s="13">
        <f t="shared" si="13"/>
        <v>-1.9888576984672834E-2</v>
      </c>
      <c r="E42" s="13">
        <f t="shared" si="13"/>
        <v>2.1369064480775357E-2</v>
      </c>
      <c r="F42" s="14">
        <f t="shared" si="13"/>
        <v>6.1252832283472947E-3</v>
      </c>
    </row>
    <row r="43" spans="1:6" x14ac:dyDescent="0.25">
      <c r="A43" s="22"/>
      <c r="B43" s="11" t="s">
        <v>97</v>
      </c>
      <c r="C43" s="12">
        <f t="shared" ref="C43:F43" si="14">C19 -($G19*C$23/$G$23)</f>
        <v>3.3759178015564162E-2</v>
      </c>
      <c r="D43" s="13">
        <f t="shared" si="14"/>
        <v>7.2519749563582647E-3</v>
      </c>
      <c r="E43" s="13">
        <f t="shared" si="14"/>
        <v>-5.9157301882327262E-2</v>
      </c>
      <c r="F43" s="14">
        <f t="shared" si="14"/>
        <v>1.8146148910404836E-2</v>
      </c>
    </row>
    <row r="44" spans="1:6" x14ac:dyDescent="0.25">
      <c r="A44" s="22"/>
      <c r="B44" s="11" t="s">
        <v>98</v>
      </c>
      <c r="C44" s="12">
        <f t="shared" ref="C44:F44" si="15">C20 -($G20*C$23/$G$23)</f>
        <v>3.5825749524533879E-2</v>
      </c>
      <c r="D44" s="13">
        <f t="shared" si="15"/>
        <v>-2.5257232539635133E-2</v>
      </c>
      <c r="E44" s="13">
        <f t="shared" si="15"/>
        <v>-8.4724957857679195E-4</v>
      </c>
      <c r="F44" s="14">
        <f t="shared" si="15"/>
        <v>-9.7212674063217874E-3</v>
      </c>
    </row>
    <row r="45" spans="1:6" x14ac:dyDescent="0.25">
      <c r="A45" s="22"/>
      <c r="B45" s="11" t="s">
        <v>99</v>
      </c>
      <c r="C45" s="12">
        <f t="shared" ref="C45:F45" si="16">C21 -($G21*C$23/$G$23)</f>
        <v>3.433683397906051E-2</v>
      </c>
      <c r="D45" s="13">
        <f t="shared" si="16"/>
        <v>-5.967686120679605E-3</v>
      </c>
      <c r="E45" s="13">
        <f t="shared" si="16"/>
        <v>-2.8525061216184699E-2</v>
      </c>
      <c r="F45" s="14">
        <f t="shared" si="16"/>
        <v>1.5591335780379412E-4</v>
      </c>
    </row>
    <row r="46" spans="1:6" ht="15.75" thickBot="1" x14ac:dyDescent="0.3">
      <c r="A46" s="23"/>
      <c r="B46" s="15" t="s">
        <v>100</v>
      </c>
      <c r="C46" s="16">
        <f t="shared" ref="C46:F46" si="17">C22 -($G22*C$23/$G$23)</f>
        <v>-3.7742841989803461E-2</v>
      </c>
      <c r="D46" s="17">
        <f t="shared" si="17"/>
        <v>4.7576518434246928E-2</v>
      </c>
      <c r="E46" s="17">
        <f t="shared" si="17"/>
        <v>2.4621491244016025E-2</v>
      </c>
      <c r="F46" s="18">
        <f t="shared" si="17"/>
        <v>-3.445516768845952E-2</v>
      </c>
    </row>
    <row r="47" spans="1:6" ht="15.75" thickTop="1" x14ac:dyDescent="0.25"/>
  </sheetData>
  <mergeCells count="6">
    <mergeCell ref="A30:A46"/>
    <mergeCell ref="A3:B5"/>
    <mergeCell ref="C3:F3"/>
    <mergeCell ref="A6:A22"/>
    <mergeCell ref="A27:B29"/>
    <mergeCell ref="C27:F27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37DDD-FAA7-4E2F-99E0-B144BC5BB115}">
  <dimension ref="A1:G191"/>
  <sheetViews>
    <sheetView workbookViewId="0">
      <selection activeCell="C102" sqref="C102:F190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24"/>
      <c r="B3" s="25"/>
      <c r="C3" s="30" t="s">
        <v>1</v>
      </c>
      <c r="D3" s="31"/>
      <c r="E3" s="31"/>
      <c r="F3" s="32"/>
    </row>
    <row r="4" spans="1:7" ht="36.75" x14ac:dyDescent="0.25">
      <c r="A4" s="26"/>
      <c r="B4" s="27"/>
      <c r="C4" s="1" t="s">
        <v>2</v>
      </c>
      <c r="D4" s="2" t="s">
        <v>3</v>
      </c>
      <c r="E4" s="2" t="s">
        <v>4</v>
      </c>
      <c r="F4" s="3" t="s">
        <v>5</v>
      </c>
    </row>
    <row r="5" spans="1:7" ht="25.5" thickBot="1" x14ac:dyDescent="0.3">
      <c r="A5" s="28"/>
      <c r="B5" s="29"/>
      <c r="C5" s="4" t="s">
        <v>6</v>
      </c>
      <c r="D5" s="5" t="s">
        <v>6</v>
      </c>
      <c r="E5" s="5" t="s">
        <v>6</v>
      </c>
      <c r="F5" s="6" t="s">
        <v>6</v>
      </c>
    </row>
    <row r="6" spans="1:7" ht="24.75" thickTop="1" x14ac:dyDescent="0.25">
      <c r="A6" s="21" t="s">
        <v>45</v>
      </c>
      <c r="B6" s="7" t="s">
        <v>46</v>
      </c>
      <c r="C6" s="8">
        <v>0.21914357682619648</v>
      </c>
      <c r="D6" s="9">
        <v>0.21502590673575128</v>
      </c>
      <c r="E6" s="9">
        <v>0.1875</v>
      </c>
      <c r="F6" s="10">
        <v>0.20754716981132076</v>
      </c>
      <c r="G6" s="19">
        <f t="shared" ref="G6:G37" si="0">AVERAGE(C6:F6)</f>
        <v>0.20730416334331714</v>
      </c>
    </row>
    <row r="7" spans="1:7" ht="24" x14ac:dyDescent="0.25">
      <c r="A7" s="22"/>
      <c r="B7" s="11" t="s">
        <v>47</v>
      </c>
      <c r="C7" s="12">
        <v>0.25440806045340053</v>
      </c>
      <c r="D7" s="13">
        <v>0.25647668393782386</v>
      </c>
      <c r="E7" s="13">
        <v>0.234375</v>
      </c>
      <c r="F7" s="14">
        <v>0.22012578616352202</v>
      </c>
      <c r="G7" s="19">
        <f t="shared" si="0"/>
        <v>0.24134638263868657</v>
      </c>
    </row>
    <row r="8" spans="1:7" ht="24" x14ac:dyDescent="0.25">
      <c r="A8" s="22"/>
      <c r="B8" s="11" t="s">
        <v>48</v>
      </c>
      <c r="C8" s="12">
        <v>0.36272040302267</v>
      </c>
      <c r="D8" s="13">
        <v>0.44818652849740931</v>
      </c>
      <c r="E8" s="13">
        <v>0.3984375</v>
      </c>
      <c r="F8" s="14">
        <v>0.35849056603773582</v>
      </c>
      <c r="G8" s="19">
        <f t="shared" si="0"/>
        <v>0.3919587493894538</v>
      </c>
    </row>
    <row r="9" spans="1:7" ht="24" x14ac:dyDescent="0.25">
      <c r="A9" s="22"/>
      <c r="B9" s="11" t="s">
        <v>49</v>
      </c>
      <c r="C9" s="12">
        <v>0.181360201511335</v>
      </c>
      <c r="D9" s="13">
        <v>0.26943005181347152</v>
      </c>
      <c r="E9" s="13">
        <v>0.3125</v>
      </c>
      <c r="F9" s="14">
        <v>0.20125786163522016</v>
      </c>
      <c r="G9" s="19">
        <f t="shared" si="0"/>
        <v>0.24113702874000667</v>
      </c>
    </row>
    <row r="10" spans="1:7" ht="24" x14ac:dyDescent="0.25">
      <c r="A10" s="22"/>
      <c r="B10" s="11" t="s">
        <v>50</v>
      </c>
      <c r="C10" s="12">
        <v>0.41057934508816119</v>
      </c>
      <c r="D10" s="13">
        <v>0.39378238341968907</v>
      </c>
      <c r="E10" s="13">
        <v>0.4140625</v>
      </c>
      <c r="F10" s="14">
        <v>0.34591194968553457</v>
      </c>
      <c r="G10" s="19">
        <f t="shared" si="0"/>
        <v>0.39108404454834617</v>
      </c>
    </row>
    <row r="11" spans="1:7" ht="24" x14ac:dyDescent="0.25">
      <c r="A11" s="22"/>
      <c r="B11" s="11" t="s">
        <v>51</v>
      </c>
      <c r="C11" s="12">
        <v>0.22921914357682616</v>
      </c>
      <c r="D11" s="13">
        <v>0.16839378238341968</v>
      </c>
      <c r="E11" s="13">
        <v>0.2109375</v>
      </c>
      <c r="F11" s="14">
        <v>0.21383647798742139</v>
      </c>
      <c r="G11" s="19">
        <f t="shared" si="0"/>
        <v>0.20559672598691681</v>
      </c>
    </row>
    <row r="12" spans="1:7" ht="24" x14ac:dyDescent="0.25">
      <c r="A12" s="22"/>
      <c r="B12" s="11" t="s">
        <v>52</v>
      </c>
      <c r="C12" s="12">
        <v>0.10075566750629723</v>
      </c>
      <c r="D12" s="13">
        <v>8.8082901554404139E-2</v>
      </c>
      <c r="E12" s="13">
        <v>0.1796875</v>
      </c>
      <c r="F12" s="14">
        <v>0.16352201257861634</v>
      </c>
      <c r="G12" s="19">
        <f t="shared" si="0"/>
        <v>0.13301202040982943</v>
      </c>
    </row>
    <row r="13" spans="1:7" ht="24" x14ac:dyDescent="0.25">
      <c r="A13" s="22"/>
      <c r="B13" s="11" t="s">
        <v>53</v>
      </c>
      <c r="C13" s="12">
        <v>0.12594458438287154</v>
      </c>
      <c r="D13" s="13">
        <v>0.13730569948186527</v>
      </c>
      <c r="E13" s="13">
        <v>0.125</v>
      </c>
      <c r="F13" s="14">
        <v>0.13207547169811321</v>
      </c>
      <c r="G13" s="19">
        <f t="shared" si="0"/>
        <v>0.1300814388907125</v>
      </c>
    </row>
    <row r="14" spans="1:7" ht="24" x14ac:dyDescent="0.25">
      <c r="A14" s="22"/>
      <c r="B14" s="11" t="s">
        <v>54</v>
      </c>
      <c r="C14" s="12">
        <v>8.0604534005037781E-2</v>
      </c>
      <c r="D14" s="13">
        <v>7.2538860103626937E-2</v>
      </c>
      <c r="E14" s="13">
        <v>8.59375E-2</v>
      </c>
      <c r="F14" s="14">
        <v>9.4339622641509441E-2</v>
      </c>
      <c r="G14" s="19">
        <f t="shared" si="0"/>
        <v>8.3355129187543536E-2</v>
      </c>
    </row>
    <row r="15" spans="1:7" ht="24" x14ac:dyDescent="0.25">
      <c r="A15" s="22"/>
      <c r="B15" s="11" t="s">
        <v>55</v>
      </c>
      <c r="C15" s="12">
        <v>0.22921914357682616</v>
      </c>
      <c r="D15" s="13">
        <v>0.19170984455958545</v>
      </c>
      <c r="E15" s="13">
        <v>0.2265625</v>
      </c>
      <c r="F15" s="14">
        <v>0.27672955974842767</v>
      </c>
      <c r="G15" s="19">
        <f t="shared" si="0"/>
        <v>0.23105526197120979</v>
      </c>
    </row>
    <row r="16" spans="1:7" ht="24" x14ac:dyDescent="0.25">
      <c r="A16" s="22"/>
      <c r="B16" s="11" t="s">
        <v>56</v>
      </c>
      <c r="C16" s="12">
        <v>0.20403022670025192</v>
      </c>
      <c r="D16" s="13">
        <v>0.27979274611398963</v>
      </c>
      <c r="E16" s="13">
        <v>0.2890625</v>
      </c>
      <c r="F16" s="14">
        <v>0.32704402515723269</v>
      </c>
      <c r="G16" s="19">
        <f t="shared" si="0"/>
        <v>0.27498237449286855</v>
      </c>
    </row>
    <row r="17" spans="1:7" ht="24" x14ac:dyDescent="0.25">
      <c r="A17" s="22"/>
      <c r="B17" s="11" t="s">
        <v>57</v>
      </c>
      <c r="C17" s="12">
        <v>0.20654911838790929</v>
      </c>
      <c r="D17" s="13">
        <v>0.19689119170984454</v>
      </c>
      <c r="E17" s="13">
        <v>0.2421875</v>
      </c>
      <c r="F17" s="14">
        <v>0.21383647798742139</v>
      </c>
      <c r="G17" s="19">
        <f t="shared" si="0"/>
        <v>0.21486607202129382</v>
      </c>
    </row>
    <row r="18" spans="1:7" ht="24" x14ac:dyDescent="0.25">
      <c r="A18" s="22"/>
      <c r="B18" s="11" t="s">
        <v>58</v>
      </c>
      <c r="C18" s="12">
        <v>0.23677581863979849</v>
      </c>
      <c r="D18" s="13">
        <v>0.20207253886010362</v>
      </c>
      <c r="E18" s="13">
        <v>0.21875</v>
      </c>
      <c r="F18" s="14">
        <v>0.29559748427672955</v>
      </c>
      <c r="G18" s="19">
        <f t="shared" si="0"/>
        <v>0.23829896044415794</v>
      </c>
    </row>
    <row r="19" spans="1:7" ht="24" x14ac:dyDescent="0.25">
      <c r="A19" s="22"/>
      <c r="B19" s="11" t="s">
        <v>59</v>
      </c>
      <c r="C19" s="12">
        <v>0.181360201511335</v>
      </c>
      <c r="D19" s="13">
        <v>0.28756476683937826</v>
      </c>
      <c r="E19" s="13">
        <v>0.2421875</v>
      </c>
      <c r="F19" s="14">
        <v>0.18867924528301888</v>
      </c>
      <c r="G19" s="19">
        <f t="shared" si="0"/>
        <v>0.22494792840843303</v>
      </c>
    </row>
    <row r="20" spans="1:7" ht="24" x14ac:dyDescent="0.25">
      <c r="A20" s="22"/>
      <c r="B20" s="11" t="s">
        <v>60</v>
      </c>
      <c r="C20" s="12">
        <v>0.32241813602015112</v>
      </c>
      <c r="D20" s="13">
        <v>0.23056994818652851</v>
      </c>
      <c r="E20" s="13">
        <v>0.203125</v>
      </c>
      <c r="F20" s="14">
        <v>0.21383647798742139</v>
      </c>
      <c r="G20" s="19">
        <f t="shared" si="0"/>
        <v>0.24248739054852525</v>
      </c>
    </row>
    <row r="21" spans="1:7" ht="24" x14ac:dyDescent="0.25">
      <c r="A21" s="22"/>
      <c r="B21" s="11" t="s">
        <v>61</v>
      </c>
      <c r="C21" s="12">
        <v>0.19395465994962216</v>
      </c>
      <c r="D21" s="13">
        <v>0.13989637305699482</v>
      </c>
      <c r="E21" s="13">
        <v>7.03125E-2</v>
      </c>
      <c r="F21" s="14">
        <v>0.1761006289308176</v>
      </c>
      <c r="G21" s="19">
        <f t="shared" si="0"/>
        <v>0.14506604048435864</v>
      </c>
    </row>
    <row r="22" spans="1:7" ht="24" x14ac:dyDescent="0.25">
      <c r="A22" s="22"/>
      <c r="B22" s="11" t="s">
        <v>62</v>
      </c>
      <c r="C22" s="12">
        <v>7.0528967254408062E-2</v>
      </c>
      <c r="D22" s="13">
        <v>7.512953367875648E-2</v>
      </c>
      <c r="E22" s="13">
        <v>7.8125E-2</v>
      </c>
      <c r="F22" s="14">
        <v>7.5471698113207544E-2</v>
      </c>
      <c r="G22" s="19">
        <f t="shared" si="0"/>
        <v>7.4813799761593025E-2</v>
      </c>
    </row>
    <row r="23" spans="1:7" ht="24" x14ac:dyDescent="0.25">
      <c r="A23" s="22"/>
      <c r="B23" s="11" t="s">
        <v>63</v>
      </c>
      <c r="C23" s="12">
        <v>0.19647355163727959</v>
      </c>
      <c r="D23" s="13">
        <v>0.23056994818652851</v>
      </c>
      <c r="E23" s="13">
        <v>0.109375</v>
      </c>
      <c r="F23" s="14">
        <v>8.8050314465408799E-2</v>
      </c>
      <c r="G23" s="19">
        <f t="shared" si="0"/>
        <v>0.15611720357230421</v>
      </c>
    </row>
    <row r="24" spans="1:7" ht="24" x14ac:dyDescent="0.25">
      <c r="A24" s="22" t="s">
        <v>7</v>
      </c>
      <c r="B24" s="11" t="s">
        <v>8</v>
      </c>
      <c r="C24" s="12">
        <v>0.21662468513853905</v>
      </c>
      <c r="D24" s="13">
        <v>0.14507772020725387</v>
      </c>
      <c r="E24" s="13">
        <v>0.171875</v>
      </c>
      <c r="F24" s="14">
        <v>0.18238993710691823</v>
      </c>
      <c r="G24" s="19">
        <f t="shared" si="0"/>
        <v>0.17899183561317777</v>
      </c>
    </row>
    <row r="25" spans="1:7" ht="24" x14ac:dyDescent="0.25">
      <c r="A25" s="22"/>
      <c r="B25" s="11" t="s">
        <v>9</v>
      </c>
      <c r="C25" s="12">
        <v>0.16120906801007556</v>
      </c>
      <c r="D25" s="13">
        <v>0.14248704663212436</v>
      </c>
      <c r="E25" s="13">
        <v>0.1796875</v>
      </c>
      <c r="F25" s="14">
        <v>0.21383647798742139</v>
      </c>
      <c r="G25" s="19">
        <f t="shared" si="0"/>
        <v>0.17430502315740531</v>
      </c>
    </row>
    <row r="26" spans="1:7" ht="24" x14ac:dyDescent="0.25">
      <c r="A26" s="22"/>
      <c r="B26" s="11" t="s">
        <v>10</v>
      </c>
      <c r="C26" s="12">
        <v>0.28967254408060455</v>
      </c>
      <c r="D26" s="13">
        <v>0.22020725388601037</v>
      </c>
      <c r="E26" s="13">
        <v>0.171875</v>
      </c>
      <c r="F26" s="14">
        <v>0.15723270440251572</v>
      </c>
      <c r="G26" s="19">
        <f t="shared" si="0"/>
        <v>0.20974687559228267</v>
      </c>
    </row>
    <row r="27" spans="1:7" ht="24" x14ac:dyDescent="0.25">
      <c r="A27" s="22"/>
      <c r="B27" s="11" t="s">
        <v>11</v>
      </c>
      <c r="C27" s="12">
        <v>0.14357682619647355</v>
      </c>
      <c r="D27" s="13">
        <v>9.8445595854922269E-2</v>
      </c>
      <c r="E27" s="13">
        <v>3.90625E-2</v>
      </c>
      <c r="F27" s="14">
        <v>0.15094339622641509</v>
      </c>
      <c r="G27" s="19">
        <f t="shared" si="0"/>
        <v>0.10800707956945271</v>
      </c>
    </row>
    <row r="28" spans="1:7" ht="24" x14ac:dyDescent="0.25">
      <c r="A28" s="22"/>
      <c r="B28" s="11" t="s">
        <v>12</v>
      </c>
      <c r="C28" s="12">
        <v>0.27959697732997479</v>
      </c>
      <c r="D28" s="13">
        <v>0.2357512953367876</v>
      </c>
      <c r="E28" s="13">
        <v>0.2578125</v>
      </c>
      <c r="F28" s="14">
        <v>0.22641509433962267</v>
      </c>
      <c r="G28" s="19">
        <f t="shared" si="0"/>
        <v>0.24989396675159628</v>
      </c>
    </row>
    <row r="29" spans="1:7" ht="24" x14ac:dyDescent="0.25">
      <c r="A29" s="22"/>
      <c r="B29" s="11" t="s">
        <v>13</v>
      </c>
      <c r="C29" s="12">
        <v>0.11838790931989925</v>
      </c>
      <c r="D29" s="13">
        <v>0.10103626943005181</v>
      </c>
      <c r="E29" s="13">
        <v>0.1953125</v>
      </c>
      <c r="F29" s="14">
        <v>0.11949685534591195</v>
      </c>
      <c r="G29" s="19">
        <f t="shared" si="0"/>
        <v>0.13355838352396576</v>
      </c>
    </row>
    <row r="30" spans="1:7" ht="24" x14ac:dyDescent="0.25">
      <c r="A30" s="22"/>
      <c r="B30" s="11" t="s">
        <v>14</v>
      </c>
      <c r="C30" s="12">
        <v>0.22418136020151136</v>
      </c>
      <c r="D30" s="13">
        <v>0.25388601036269431</v>
      </c>
      <c r="E30" s="13">
        <v>0.203125</v>
      </c>
      <c r="F30" s="14">
        <v>0.20125786163522016</v>
      </c>
      <c r="G30" s="19">
        <f t="shared" si="0"/>
        <v>0.22061255804985647</v>
      </c>
    </row>
    <row r="31" spans="1:7" ht="24" x14ac:dyDescent="0.25">
      <c r="A31" s="22"/>
      <c r="B31" s="11" t="s">
        <v>15</v>
      </c>
      <c r="C31" s="12">
        <v>0.43828715365239296</v>
      </c>
      <c r="D31" s="13">
        <v>0.43005181347150256</v>
      </c>
      <c r="E31" s="13">
        <v>0.328125</v>
      </c>
      <c r="F31" s="14">
        <v>0.3522012578616352</v>
      </c>
      <c r="G31" s="19">
        <f t="shared" si="0"/>
        <v>0.38716630624638265</v>
      </c>
    </row>
    <row r="32" spans="1:7" ht="24" x14ac:dyDescent="0.25">
      <c r="A32" s="22"/>
      <c r="B32" s="11" t="s">
        <v>16</v>
      </c>
      <c r="C32" s="12">
        <v>9.3198992443324927E-2</v>
      </c>
      <c r="D32" s="13">
        <v>0.18911917098445596</v>
      </c>
      <c r="E32" s="13">
        <v>0.1953125</v>
      </c>
      <c r="F32" s="14">
        <v>0.2389937106918239</v>
      </c>
      <c r="G32" s="19">
        <f t="shared" si="0"/>
        <v>0.17915609352990119</v>
      </c>
    </row>
    <row r="33" spans="1:7" ht="24" x14ac:dyDescent="0.25">
      <c r="A33" s="22"/>
      <c r="B33" s="11" t="s">
        <v>17</v>
      </c>
      <c r="C33" s="12">
        <v>9.8236775818639793E-2</v>
      </c>
      <c r="D33" s="13">
        <v>0.12176165803108809</v>
      </c>
      <c r="E33" s="13">
        <v>0.109375</v>
      </c>
      <c r="F33" s="14">
        <v>0.13207547169811321</v>
      </c>
      <c r="G33" s="19">
        <f t="shared" si="0"/>
        <v>0.11536222638696028</v>
      </c>
    </row>
    <row r="34" spans="1:7" ht="24" x14ac:dyDescent="0.25">
      <c r="A34" s="22"/>
      <c r="B34" s="11" t="s">
        <v>18</v>
      </c>
      <c r="C34" s="12">
        <v>9.3198992443324927E-2</v>
      </c>
      <c r="D34" s="13">
        <v>0.11398963730569948</v>
      </c>
      <c r="E34" s="13">
        <v>0.125</v>
      </c>
      <c r="F34" s="14">
        <v>0.11320754716981134</v>
      </c>
      <c r="G34" s="19">
        <f t="shared" si="0"/>
        <v>0.11134904422970894</v>
      </c>
    </row>
    <row r="35" spans="1:7" ht="24" x14ac:dyDescent="0.25">
      <c r="A35" s="22"/>
      <c r="B35" s="11" t="s">
        <v>19</v>
      </c>
      <c r="C35" s="12">
        <v>0.10075566750629723</v>
      </c>
      <c r="D35" s="13">
        <v>6.4766839378238336E-2</v>
      </c>
      <c r="E35" s="13">
        <v>7.03125E-2</v>
      </c>
      <c r="F35" s="14">
        <v>6.2893081761006289E-2</v>
      </c>
      <c r="G35" s="19">
        <f t="shared" si="0"/>
        <v>7.4682022161385461E-2</v>
      </c>
    </row>
    <row r="36" spans="1:7" ht="24" x14ac:dyDescent="0.25">
      <c r="A36" s="22"/>
      <c r="B36" s="11" t="s">
        <v>20</v>
      </c>
      <c r="C36" s="12">
        <v>0.22418136020151136</v>
      </c>
      <c r="D36" s="13">
        <v>0.22020725388601037</v>
      </c>
      <c r="E36" s="13">
        <v>0.21875</v>
      </c>
      <c r="F36" s="14">
        <v>0.1761006289308176</v>
      </c>
      <c r="G36" s="19">
        <f t="shared" si="0"/>
        <v>0.20980981075458482</v>
      </c>
    </row>
    <row r="37" spans="1:7" ht="24" x14ac:dyDescent="0.25">
      <c r="A37" s="22"/>
      <c r="B37" s="11" t="s">
        <v>21</v>
      </c>
      <c r="C37" s="12">
        <v>0.10327455919395465</v>
      </c>
      <c r="D37" s="13">
        <v>9.5854922279792726E-2</v>
      </c>
      <c r="E37" s="13">
        <v>0.1015625</v>
      </c>
      <c r="F37" s="14">
        <v>9.4339622641509441E-2</v>
      </c>
      <c r="G37" s="19">
        <f t="shared" si="0"/>
        <v>9.875790102881421E-2</v>
      </c>
    </row>
    <row r="38" spans="1:7" ht="24" x14ac:dyDescent="0.25">
      <c r="A38" s="22"/>
      <c r="B38" s="11" t="s">
        <v>22</v>
      </c>
      <c r="C38" s="12">
        <v>0.14357682619647355</v>
      </c>
      <c r="D38" s="13">
        <v>0.15025906735751296</v>
      </c>
      <c r="E38" s="13">
        <v>0.1640625</v>
      </c>
      <c r="F38" s="14">
        <v>0.20754716981132076</v>
      </c>
      <c r="G38" s="19">
        <f t="shared" ref="G38:G69" si="1">AVERAGE(C38:F38)</f>
        <v>0.16636139084132684</v>
      </c>
    </row>
    <row r="39" spans="1:7" ht="24" x14ac:dyDescent="0.25">
      <c r="A39" s="22"/>
      <c r="B39" s="11" t="s">
        <v>23</v>
      </c>
      <c r="C39" s="12">
        <v>0.11335012594458437</v>
      </c>
      <c r="D39" s="13">
        <v>0.11398963730569948</v>
      </c>
      <c r="E39" s="13">
        <v>0.1328125</v>
      </c>
      <c r="F39" s="14">
        <v>0.14465408805031446</v>
      </c>
      <c r="G39" s="19">
        <f t="shared" si="1"/>
        <v>0.12620158782514956</v>
      </c>
    </row>
    <row r="40" spans="1:7" ht="24" x14ac:dyDescent="0.25">
      <c r="A40" s="22"/>
      <c r="B40" s="11" t="s">
        <v>24</v>
      </c>
      <c r="C40" s="12">
        <v>7.8085642317380355E-2</v>
      </c>
      <c r="D40" s="13">
        <v>9.8445595854922269E-2</v>
      </c>
      <c r="E40" s="13">
        <v>0.109375</v>
      </c>
      <c r="F40" s="14">
        <v>0.13836477987421383</v>
      </c>
      <c r="G40" s="19">
        <f t="shared" si="1"/>
        <v>0.10606775451162911</v>
      </c>
    </row>
    <row r="41" spans="1:7" ht="24" x14ac:dyDescent="0.25">
      <c r="A41" s="22"/>
      <c r="B41" s="11" t="s">
        <v>25</v>
      </c>
      <c r="C41" s="12">
        <v>0.24937027707808565</v>
      </c>
      <c r="D41" s="13">
        <v>0.22538860103626943</v>
      </c>
      <c r="E41" s="13">
        <v>0.171875</v>
      </c>
      <c r="F41" s="14">
        <v>0.18238993710691823</v>
      </c>
      <c r="G41" s="19">
        <f t="shared" si="1"/>
        <v>0.2072559538053183</v>
      </c>
    </row>
    <row r="42" spans="1:7" ht="24" x14ac:dyDescent="0.25">
      <c r="A42" s="22"/>
      <c r="B42" s="11" t="s">
        <v>26</v>
      </c>
      <c r="C42" s="12">
        <v>0.1486146095717884</v>
      </c>
      <c r="D42" s="13">
        <v>0.21243523316062177</v>
      </c>
      <c r="E42" s="13">
        <v>0.1796875</v>
      </c>
      <c r="F42" s="14">
        <v>0.18867924528301888</v>
      </c>
      <c r="G42" s="19">
        <f t="shared" si="1"/>
        <v>0.18235414700385727</v>
      </c>
    </row>
    <row r="43" spans="1:7" ht="24" x14ac:dyDescent="0.25">
      <c r="A43" s="22"/>
      <c r="B43" s="11" t="s">
        <v>27</v>
      </c>
      <c r="C43" s="12">
        <v>0.10075566750629723</v>
      </c>
      <c r="D43" s="13">
        <v>0.18393782383419688</v>
      </c>
      <c r="E43" s="13">
        <v>0.40625</v>
      </c>
      <c r="F43" s="14">
        <v>0.33333333333333326</v>
      </c>
      <c r="G43" s="19">
        <f t="shared" si="1"/>
        <v>0.25606920616845685</v>
      </c>
    </row>
    <row r="44" spans="1:7" x14ac:dyDescent="0.25">
      <c r="A44" s="22" t="s">
        <v>28</v>
      </c>
      <c r="B44" s="11" t="s">
        <v>29</v>
      </c>
      <c r="C44" s="12">
        <v>0.24181360201511334</v>
      </c>
      <c r="D44" s="13">
        <v>0.12694300518134716</v>
      </c>
      <c r="E44" s="13">
        <v>0.2421875</v>
      </c>
      <c r="F44" s="14">
        <v>0.1761006289308176</v>
      </c>
      <c r="G44" s="19">
        <f t="shared" si="1"/>
        <v>0.19676118403181952</v>
      </c>
    </row>
    <row r="45" spans="1:7" x14ac:dyDescent="0.25">
      <c r="A45" s="22"/>
      <c r="B45" s="11" t="s">
        <v>30</v>
      </c>
      <c r="C45" s="12">
        <v>0.181360201511335</v>
      </c>
      <c r="D45" s="13">
        <v>0.13730569948186527</v>
      </c>
      <c r="E45" s="13">
        <v>0.1953125</v>
      </c>
      <c r="F45" s="14">
        <v>0.19496855345911951</v>
      </c>
      <c r="G45" s="19">
        <f t="shared" si="1"/>
        <v>0.17723673861307992</v>
      </c>
    </row>
    <row r="46" spans="1:7" x14ac:dyDescent="0.25">
      <c r="A46" s="22"/>
      <c r="B46" s="11" t="s">
        <v>31</v>
      </c>
      <c r="C46" s="12">
        <v>0.22166246851385391</v>
      </c>
      <c r="D46" s="13">
        <v>0.24093264248704663</v>
      </c>
      <c r="E46" s="13">
        <v>0.21875</v>
      </c>
      <c r="F46" s="14">
        <v>0.18867924528301888</v>
      </c>
      <c r="G46" s="19">
        <f t="shared" si="1"/>
        <v>0.21750608907097985</v>
      </c>
    </row>
    <row r="47" spans="1:7" x14ac:dyDescent="0.25">
      <c r="A47" s="22"/>
      <c r="B47" s="11" t="s">
        <v>32</v>
      </c>
      <c r="C47" s="12">
        <v>0.17632241813602015</v>
      </c>
      <c r="D47" s="13">
        <v>0.12953367875647667</v>
      </c>
      <c r="E47" s="13">
        <v>0.1796875</v>
      </c>
      <c r="F47" s="14">
        <v>0.22012578616352202</v>
      </c>
      <c r="G47" s="19">
        <f t="shared" si="1"/>
        <v>0.1764173457640047</v>
      </c>
    </row>
    <row r="48" spans="1:7" x14ac:dyDescent="0.25">
      <c r="A48" s="22"/>
      <c r="B48" s="11" t="s">
        <v>33</v>
      </c>
      <c r="C48" s="12">
        <v>6.8010075566750636E-2</v>
      </c>
      <c r="D48" s="13">
        <v>7.512953367875648E-2</v>
      </c>
      <c r="E48" s="13">
        <v>7.8125E-2</v>
      </c>
      <c r="F48" s="14">
        <v>0.11949685534591195</v>
      </c>
      <c r="G48" s="19">
        <f t="shared" si="1"/>
        <v>8.5190366147854774E-2</v>
      </c>
    </row>
    <row r="49" spans="1:7" x14ac:dyDescent="0.25">
      <c r="A49" s="22"/>
      <c r="B49" s="11" t="s">
        <v>34</v>
      </c>
      <c r="C49" s="12">
        <v>0.34760705289672544</v>
      </c>
      <c r="D49" s="13">
        <v>0.43264248704663211</v>
      </c>
      <c r="E49" s="13">
        <v>0.3671875</v>
      </c>
      <c r="F49" s="14">
        <v>0.3522012578616352</v>
      </c>
      <c r="G49" s="19">
        <f t="shared" si="1"/>
        <v>0.37490957445124817</v>
      </c>
    </row>
    <row r="50" spans="1:7" x14ac:dyDescent="0.25">
      <c r="A50" s="22"/>
      <c r="B50" s="11" t="s">
        <v>35</v>
      </c>
      <c r="C50" s="12">
        <v>0.23173803526448364</v>
      </c>
      <c r="D50" s="13">
        <v>0.41709844559585491</v>
      </c>
      <c r="E50" s="13">
        <v>0.2734375</v>
      </c>
      <c r="F50" s="14">
        <v>0.28301886792452829</v>
      </c>
      <c r="G50" s="19">
        <f t="shared" si="1"/>
        <v>0.30132321219621672</v>
      </c>
    </row>
    <row r="51" spans="1:7" x14ac:dyDescent="0.25">
      <c r="A51" s="22"/>
      <c r="B51" s="11" t="s">
        <v>36</v>
      </c>
      <c r="C51" s="12">
        <v>0.14105793450881612</v>
      </c>
      <c r="D51" s="13">
        <v>8.0310880829015552E-2</v>
      </c>
      <c r="E51" s="13">
        <v>0.125</v>
      </c>
      <c r="F51" s="14">
        <v>9.4339622641509441E-2</v>
      </c>
      <c r="G51" s="19">
        <f t="shared" si="1"/>
        <v>0.11017710949483528</v>
      </c>
    </row>
    <row r="52" spans="1:7" x14ac:dyDescent="0.25">
      <c r="A52" s="22"/>
      <c r="B52" s="11" t="s">
        <v>37</v>
      </c>
      <c r="C52" s="12">
        <v>0.20403022670025192</v>
      </c>
      <c r="D52" s="13">
        <v>0.24093264248704663</v>
      </c>
      <c r="E52" s="13">
        <v>0.15625</v>
      </c>
      <c r="F52" s="14">
        <v>0.28301886792452829</v>
      </c>
      <c r="G52" s="19">
        <f t="shared" si="1"/>
        <v>0.22105793427795672</v>
      </c>
    </row>
    <row r="53" spans="1:7" ht="24" x14ac:dyDescent="0.25">
      <c r="A53" s="22"/>
      <c r="B53" s="11" t="s">
        <v>38</v>
      </c>
      <c r="C53" s="12">
        <v>0.20654911838790929</v>
      </c>
      <c r="D53" s="13">
        <v>0.18393782383419688</v>
      </c>
      <c r="E53" s="13">
        <v>0.140625</v>
      </c>
      <c r="F53" s="14">
        <v>0.20125786163522016</v>
      </c>
      <c r="G53" s="19">
        <f t="shared" si="1"/>
        <v>0.1830924509643316</v>
      </c>
    </row>
    <row r="54" spans="1:7" x14ac:dyDescent="0.25">
      <c r="A54" s="22"/>
      <c r="B54" s="11" t="s">
        <v>39</v>
      </c>
      <c r="C54" s="12">
        <v>0.16624685138539042</v>
      </c>
      <c r="D54" s="13">
        <v>0.15544041450777202</v>
      </c>
      <c r="E54" s="13">
        <v>0.234375</v>
      </c>
      <c r="F54" s="14">
        <v>0.22641509433962267</v>
      </c>
      <c r="G54" s="19">
        <f t="shared" si="1"/>
        <v>0.19561934005819628</v>
      </c>
    </row>
    <row r="55" spans="1:7" x14ac:dyDescent="0.25">
      <c r="A55" s="22"/>
      <c r="B55" s="11" t="s">
        <v>40</v>
      </c>
      <c r="C55" s="12">
        <v>0.12594458438287154</v>
      </c>
      <c r="D55" s="13">
        <v>8.0310880829015552E-2</v>
      </c>
      <c r="E55" s="13">
        <v>0.125</v>
      </c>
      <c r="F55" s="14">
        <v>0.12578616352201258</v>
      </c>
      <c r="G55" s="19">
        <f t="shared" si="1"/>
        <v>0.11426040718347491</v>
      </c>
    </row>
    <row r="56" spans="1:7" x14ac:dyDescent="0.25">
      <c r="A56" s="22"/>
      <c r="B56" s="11" t="s">
        <v>41</v>
      </c>
      <c r="C56" s="12">
        <v>0.33501259445843828</v>
      </c>
      <c r="D56" s="13">
        <v>0.49740932642487046</v>
      </c>
      <c r="E56" s="13">
        <v>0.40625</v>
      </c>
      <c r="F56" s="14">
        <v>0.33333333333333326</v>
      </c>
      <c r="G56" s="19">
        <f t="shared" si="1"/>
        <v>0.39300131355416051</v>
      </c>
    </row>
    <row r="57" spans="1:7" ht="24" x14ac:dyDescent="0.25">
      <c r="A57" s="22"/>
      <c r="B57" s="11" t="s">
        <v>42</v>
      </c>
      <c r="C57" s="12">
        <v>7.0528967254408062E-2</v>
      </c>
      <c r="D57" s="13">
        <v>9.5854922279792726E-2</v>
      </c>
      <c r="E57" s="13">
        <v>0.109375</v>
      </c>
      <c r="F57" s="14">
        <v>0.12578616352201258</v>
      </c>
      <c r="G57" s="19">
        <f t="shared" si="1"/>
        <v>0.10038626326405334</v>
      </c>
    </row>
    <row r="58" spans="1:7" ht="24" x14ac:dyDescent="0.25">
      <c r="A58" s="22"/>
      <c r="B58" s="11" t="s">
        <v>43</v>
      </c>
      <c r="C58" s="12">
        <v>0.32241813602015112</v>
      </c>
      <c r="D58" s="13">
        <v>0.30310880829015546</v>
      </c>
      <c r="E58" s="13">
        <v>0.3359375</v>
      </c>
      <c r="F58" s="14">
        <v>0.28301886792452829</v>
      </c>
      <c r="G58" s="19">
        <f t="shared" si="1"/>
        <v>0.31112082805870872</v>
      </c>
    </row>
    <row r="59" spans="1:7" ht="24" x14ac:dyDescent="0.25">
      <c r="A59" s="22"/>
      <c r="B59" s="11" t="s">
        <v>44</v>
      </c>
      <c r="C59" s="12">
        <v>0.23677581863979849</v>
      </c>
      <c r="D59" s="13">
        <v>0.13730569948186527</v>
      </c>
      <c r="E59" s="13">
        <v>0.203125</v>
      </c>
      <c r="F59" s="14">
        <v>0.2389937106918239</v>
      </c>
      <c r="G59" s="19">
        <f t="shared" si="1"/>
        <v>0.20405005720337194</v>
      </c>
    </row>
    <row r="60" spans="1:7" ht="24" x14ac:dyDescent="0.25">
      <c r="A60" s="22" t="s">
        <v>64</v>
      </c>
      <c r="B60" s="11" t="s">
        <v>65</v>
      </c>
      <c r="C60" s="12">
        <v>0.15365239294710328</v>
      </c>
      <c r="D60" s="13">
        <v>0.12694300518134716</v>
      </c>
      <c r="E60" s="13">
        <v>0.1953125</v>
      </c>
      <c r="F60" s="14">
        <v>0.14465408805031446</v>
      </c>
      <c r="G60" s="19">
        <f t="shared" si="1"/>
        <v>0.15514049654469123</v>
      </c>
    </row>
    <row r="61" spans="1:7" ht="24" x14ac:dyDescent="0.25">
      <c r="A61" s="22"/>
      <c r="B61" s="11" t="s">
        <v>66</v>
      </c>
      <c r="C61" s="12">
        <v>0.181360201511335</v>
      </c>
      <c r="D61" s="13">
        <v>0.24352331606217617</v>
      </c>
      <c r="E61" s="13">
        <v>0.265625</v>
      </c>
      <c r="F61" s="14">
        <v>0.20125786163522016</v>
      </c>
      <c r="G61" s="19">
        <f t="shared" si="1"/>
        <v>0.22294159480218284</v>
      </c>
    </row>
    <row r="62" spans="1:7" ht="24" x14ac:dyDescent="0.25">
      <c r="A62" s="22"/>
      <c r="B62" s="11" t="s">
        <v>67</v>
      </c>
      <c r="C62" s="12">
        <v>6.8010075566750636E-2</v>
      </c>
      <c r="D62" s="13">
        <v>8.0310880829015552E-2</v>
      </c>
      <c r="E62" s="13">
        <v>2.34375E-2</v>
      </c>
      <c r="F62" s="14">
        <v>0.10062893081761008</v>
      </c>
      <c r="G62" s="19">
        <f t="shared" si="1"/>
        <v>6.8096846803344074E-2</v>
      </c>
    </row>
    <row r="63" spans="1:7" ht="24" x14ac:dyDescent="0.25">
      <c r="A63" s="22"/>
      <c r="B63" s="11" t="s">
        <v>68</v>
      </c>
      <c r="C63" s="12">
        <v>0.16372795969773299</v>
      </c>
      <c r="D63" s="13">
        <v>0.15284974093264247</v>
      </c>
      <c r="E63" s="13">
        <v>0.140625</v>
      </c>
      <c r="F63" s="14">
        <v>0.169811320754717</v>
      </c>
      <c r="G63" s="19">
        <f t="shared" si="1"/>
        <v>0.15675350534627314</v>
      </c>
    </row>
    <row r="64" spans="1:7" ht="24" x14ac:dyDescent="0.25">
      <c r="A64" s="22"/>
      <c r="B64" s="11" t="s">
        <v>69</v>
      </c>
      <c r="C64" s="12">
        <v>0.15617128463476071</v>
      </c>
      <c r="D64" s="13">
        <v>0.10103626943005181</v>
      </c>
      <c r="E64" s="13">
        <v>0.1328125</v>
      </c>
      <c r="F64" s="14">
        <v>0.169811320754717</v>
      </c>
      <c r="G64" s="19">
        <f t="shared" si="1"/>
        <v>0.1399578437048824</v>
      </c>
    </row>
    <row r="65" spans="1:7" ht="24" x14ac:dyDescent="0.25">
      <c r="A65" s="22"/>
      <c r="B65" s="11" t="s">
        <v>70</v>
      </c>
      <c r="C65" s="12">
        <v>8.5642317380352648E-2</v>
      </c>
      <c r="D65" s="13">
        <v>9.0673575129533682E-2</v>
      </c>
      <c r="E65" s="13">
        <v>0.1015625</v>
      </c>
      <c r="F65" s="14">
        <v>0.11949685534591195</v>
      </c>
      <c r="G65" s="19">
        <f t="shared" si="1"/>
        <v>9.9343811963949563E-2</v>
      </c>
    </row>
    <row r="66" spans="1:7" ht="24" x14ac:dyDescent="0.25">
      <c r="A66" s="22"/>
      <c r="B66" s="11" t="s">
        <v>71</v>
      </c>
      <c r="C66" s="12">
        <v>0.19647355163727959</v>
      </c>
      <c r="D66" s="13">
        <v>0.15025906735751296</v>
      </c>
      <c r="E66" s="13">
        <v>0.1484375</v>
      </c>
      <c r="F66" s="14">
        <v>0.20125786163522016</v>
      </c>
      <c r="G66" s="19">
        <f t="shared" si="1"/>
        <v>0.17410699515750319</v>
      </c>
    </row>
    <row r="67" spans="1:7" ht="24" x14ac:dyDescent="0.25">
      <c r="A67" s="22"/>
      <c r="B67" s="11" t="s">
        <v>72</v>
      </c>
      <c r="C67" s="12">
        <v>0.15365239294710328</v>
      </c>
      <c r="D67" s="13">
        <v>0.11917098445595854</v>
      </c>
      <c r="E67" s="13">
        <v>0.125</v>
      </c>
      <c r="F67" s="14">
        <v>0.20754716981132076</v>
      </c>
      <c r="G67" s="19">
        <f t="shared" si="1"/>
        <v>0.15134263680359566</v>
      </c>
    </row>
    <row r="68" spans="1:7" ht="24" x14ac:dyDescent="0.25">
      <c r="A68" s="22"/>
      <c r="B68" s="11" t="s">
        <v>73</v>
      </c>
      <c r="C68" s="12">
        <v>0.1385390428211587</v>
      </c>
      <c r="D68" s="13">
        <v>9.0673575129533682E-2</v>
      </c>
      <c r="E68" s="13">
        <v>7.8125E-2</v>
      </c>
      <c r="F68" s="14">
        <v>0.13836477987421383</v>
      </c>
      <c r="G68" s="19">
        <f t="shared" si="1"/>
        <v>0.11142559945622654</v>
      </c>
    </row>
    <row r="69" spans="1:7" ht="24" x14ac:dyDescent="0.25">
      <c r="A69" s="22"/>
      <c r="B69" s="11" t="s">
        <v>74</v>
      </c>
      <c r="C69" s="12">
        <v>0.17632241813602015</v>
      </c>
      <c r="D69" s="13">
        <v>0.11398963730569948</v>
      </c>
      <c r="E69" s="13">
        <v>0.1484375</v>
      </c>
      <c r="F69" s="14">
        <v>0.10062893081761008</v>
      </c>
      <c r="G69" s="19">
        <f t="shared" si="1"/>
        <v>0.13484462156483243</v>
      </c>
    </row>
    <row r="70" spans="1:7" ht="24" x14ac:dyDescent="0.25">
      <c r="A70" s="22"/>
      <c r="B70" s="11" t="s">
        <v>75</v>
      </c>
      <c r="C70" s="12">
        <v>0.14609571788413098</v>
      </c>
      <c r="D70" s="13">
        <v>9.0673575129533682E-2</v>
      </c>
      <c r="E70" s="13">
        <v>0.1796875</v>
      </c>
      <c r="F70" s="14">
        <v>0.15094339622641509</v>
      </c>
      <c r="G70" s="19">
        <f t="shared" ref="G70:G101" si="2">AVERAGE(C70:F70)</f>
        <v>0.14185004731001993</v>
      </c>
    </row>
    <row r="71" spans="1:7" ht="24" x14ac:dyDescent="0.25">
      <c r="A71" s="22"/>
      <c r="B71" s="11" t="s">
        <v>76</v>
      </c>
      <c r="C71" s="12">
        <v>9.5717884130982367E-2</v>
      </c>
      <c r="D71" s="13">
        <v>8.8082901554404139E-2</v>
      </c>
      <c r="E71" s="13">
        <v>0.1328125</v>
      </c>
      <c r="F71" s="14">
        <v>0.12578616352201258</v>
      </c>
      <c r="G71" s="19">
        <f t="shared" si="2"/>
        <v>0.11059986230184976</v>
      </c>
    </row>
    <row r="72" spans="1:7" ht="24" x14ac:dyDescent="0.25">
      <c r="A72" s="22"/>
      <c r="B72" s="11" t="s">
        <v>77</v>
      </c>
      <c r="C72" s="12">
        <v>0.36523929471032746</v>
      </c>
      <c r="D72" s="13">
        <v>0.3834196891191709</v>
      </c>
      <c r="E72" s="13">
        <v>0.3671875</v>
      </c>
      <c r="F72" s="14">
        <v>0.28930817610062892</v>
      </c>
      <c r="G72" s="19">
        <f t="shared" si="2"/>
        <v>0.35128866498253181</v>
      </c>
    </row>
    <row r="73" spans="1:7" ht="24" x14ac:dyDescent="0.25">
      <c r="A73" s="22"/>
      <c r="B73" s="11" t="s">
        <v>78</v>
      </c>
      <c r="C73" s="12">
        <v>0.11083123425692695</v>
      </c>
      <c r="D73" s="13">
        <v>0.14248704663212436</v>
      </c>
      <c r="E73" s="13">
        <v>0.1484375</v>
      </c>
      <c r="F73" s="14">
        <v>0.13207547169811321</v>
      </c>
      <c r="G73" s="19">
        <f t="shared" si="2"/>
        <v>0.13345781314679112</v>
      </c>
    </row>
    <row r="74" spans="1:7" ht="24" x14ac:dyDescent="0.25">
      <c r="A74" s="22"/>
      <c r="B74" s="11" t="s">
        <v>79</v>
      </c>
      <c r="C74" s="12">
        <v>0.41057934508816119</v>
      </c>
      <c r="D74" s="13">
        <v>0.45336787564766839</v>
      </c>
      <c r="E74" s="13">
        <v>0.390625</v>
      </c>
      <c r="F74" s="14">
        <v>0.37735849056603776</v>
      </c>
      <c r="G74" s="19">
        <f t="shared" si="2"/>
        <v>0.40798267782546682</v>
      </c>
    </row>
    <row r="75" spans="1:7" ht="24" x14ac:dyDescent="0.25">
      <c r="A75" s="22"/>
      <c r="B75" s="11" t="s">
        <v>80</v>
      </c>
      <c r="C75" s="12">
        <v>0.27959697732997479</v>
      </c>
      <c r="D75" s="13">
        <v>0.29792746113989638</v>
      </c>
      <c r="E75" s="13">
        <v>0.28125</v>
      </c>
      <c r="F75" s="14">
        <v>0.31446540880503143</v>
      </c>
      <c r="G75" s="19">
        <f t="shared" si="2"/>
        <v>0.29330996181872565</v>
      </c>
    </row>
    <row r="76" spans="1:7" ht="24" x14ac:dyDescent="0.25">
      <c r="A76" s="22"/>
      <c r="B76" s="11" t="s">
        <v>81</v>
      </c>
      <c r="C76" s="12">
        <v>0.26952141057934509</v>
      </c>
      <c r="D76" s="13">
        <v>0.36787564766839376</v>
      </c>
      <c r="E76" s="13">
        <v>0.3515625</v>
      </c>
      <c r="F76" s="14">
        <v>0.29559748427672955</v>
      </c>
      <c r="G76" s="19">
        <f t="shared" si="2"/>
        <v>0.32113926063111708</v>
      </c>
    </row>
    <row r="77" spans="1:7" ht="24" x14ac:dyDescent="0.25">
      <c r="A77" s="22"/>
      <c r="B77" s="11" t="s">
        <v>82</v>
      </c>
      <c r="C77" s="12">
        <v>0.29722921914357681</v>
      </c>
      <c r="D77" s="13">
        <v>0.28756476683937826</v>
      </c>
      <c r="E77" s="13">
        <v>0.3046875</v>
      </c>
      <c r="F77" s="14">
        <v>0.26415094339622641</v>
      </c>
      <c r="G77" s="19">
        <f t="shared" si="2"/>
        <v>0.28840810734479538</v>
      </c>
    </row>
    <row r="78" spans="1:7" x14ac:dyDescent="0.25">
      <c r="A78" s="22" t="s">
        <v>83</v>
      </c>
      <c r="B78" s="11" t="s">
        <v>84</v>
      </c>
      <c r="C78" s="12">
        <v>0.12213740458015267</v>
      </c>
      <c r="D78" s="13">
        <v>0.1906005221932115</v>
      </c>
      <c r="E78" s="13">
        <v>0.2265625</v>
      </c>
      <c r="F78" s="14">
        <v>0.18238993710691823</v>
      </c>
      <c r="G78" s="19">
        <f t="shared" si="2"/>
        <v>0.18042259097007057</v>
      </c>
    </row>
    <row r="79" spans="1:7" x14ac:dyDescent="0.25">
      <c r="A79" s="22"/>
      <c r="B79" s="11" t="s">
        <v>85</v>
      </c>
      <c r="C79" s="12">
        <v>0.23918575063613232</v>
      </c>
      <c r="D79" s="13">
        <v>0.33681462140992169</v>
      </c>
      <c r="E79" s="13">
        <v>0.3359375</v>
      </c>
      <c r="F79" s="14">
        <v>0.2389937106918239</v>
      </c>
      <c r="G79" s="19">
        <f t="shared" si="2"/>
        <v>0.28773289568446947</v>
      </c>
    </row>
    <row r="80" spans="1:7" x14ac:dyDescent="0.25">
      <c r="A80" s="22"/>
      <c r="B80" s="11" t="s">
        <v>86</v>
      </c>
      <c r="C80" s="12">
        <v>0.16539440203562342</v>
      </c>
      <c r="D80" s="13">
        <v>0.195822454308094</v>
      </c>
      <c r="E80" s="13">
        <v>0.21875</v>
      </c>
      <c r="F80" s="14">
        <v>0.14465408805031446</v>
      </c>
      <c r="G80" s="19">
        <f t="shared" si="2"/>
        <v>0.18115523609850798</v>
      </c>
    </row>
    <row r="81" spans="1:7" x14ac:dyDescent="0.25">
      <c r="A81" s="22"/>
      <c r="B81" s="11" t="s">
        <v>87</v>
      </c>
      <c r="C81" s="12">
        <v>0.12977099236641221</v>
      </c>
      <c r="D81" s="13">
        <v>7.3107049608355096E-2</v>
      </c>
      <c r="E81" s="13">
        <v>0.109375</v>
      </c>
      <c r="F81" s="14">
        <v>0.169811320754717</v>
      </c>
      <c r="G81" s="19">
        <f t="shared" si="2"/>
        <v>0.12051609068237108</v>
      </c>
    </row>
    <row r="82" spans="1:7" ht="24" x14ac:dyDescent="0.25">
      <c r="A82" s="22"/>
      <c r="B82" s="11" t="s">
        <v>88</v>
      </c>
      <c r="C82" s="12">
        <v>8.9058524173027995E-2</v>
      </c>
      <c r="D82" s="13">
        <v>8.8772845953002597E-2</v>
      </c>
      <c r="E82" s="13">
        <v>7.03125E-2</v>
      </c>
      <c r="F82" s="14">
        <v>8.1761006289308172E-2</v>
      </c>
      <c r="G82" s="19">
        <f t="shared" si="2"/>
        <v>8.2476219103834694E-2</v>
      </c>
    </row>
    <row r="83" spans="1:7" ht="24" x14ac:dyDescent="0.25">
      <c r="A83" s="22"/>
      <c r="B83" s="11" t="s">
        <v>89</v>
      </c>
      <c r="C83" s="12">
        <v>0.10178117048346054</v>
      </c>
      <c r="D83" s="13">
        <v>9.1383812010443849E-2</v>
      </c>
      <c r="E83" s="13">
        <v>0.1171875</v>
      </c>
      <c r="F83" s="14">
        <v>0.13207547169811321</v>
      </c>
      <c r="G83" s="19">
        <f t="shared" si="2"/>
        <v>0.11060698854800441</v>
      </c>
    </row>
    <row r="84" spans="1:7" x14ac:dyDescent="0.25">
      <c r="A84" s="22"/>
      <c r="B84" s="11" t="s">
        <v>90</v>
      </c>
      <c r="C84" s="12">
        <v>0.11450381679389313</v>
      </c>
      <c r="D84" s="13">
        <v>9.3994778067885101E-2</v>
      </c>
      <c r="E84" s="13">
        <v>0.109375</v>
      </c>
      <c r="F84" s="14">
        <v>9.4339622641509441E-2</v>
      </c>
      <c r="G84" s="19">
        <f t="shared" si="2"/>
        <v>0.10305330437582191</v>
      </c>
    </row>
    <row r="85" spans="1:7" x14ac:dyDescent="0.25">
      <c r="A85" s="22"/>
      <c r="B85" s="11" t="s">
        <v>91</v>
      </c>
      <c r="C85" s="12">
        <v>8.1424936386768454E-2</v>
      </c>
      <c r="D85" s="13">
        <v>6.2663185378590072E-2</v>
      </c>
      <c r="E85" s="13">
        <v>7.03125E-2</v>
      </c>
      <c r="F85" s="14">
        <v>0.10062893081761008</v>
      </c>
      <c r="G85" s="19">
        <f t="shared" si="2"/>
        <v>7.8757388145742152E-2</v>
      </c>
    </row>
    <row r="86" spans="1:7" x14ac:dyDescent="0.25">
      <c r="A86" s="22"/>
      <c r="B86" s="11" t="s">
        <v>92</v>
      </c>
      <c r="C86" s="12">
        <v>0.17302798982188292</v>
      </c>
      <c r="D86" s="13">
        <v>0.12532637075718014</v>
      </c>
      <c r="E86" s="13">
        <v>0.1640625</v>
      </c>
      <c r="F86" s="14">
        <v>0.1761006289308176</v>
      </c>
      <c r="G86" s="19">
        <f t="shared" si="2"/>
        <v>0.15962937237747016</v>
      </c>
    </row>
    <row r="87" spans="1:7" x14ac:dyDescent="0.25">
      <c r="A87" s="22"/>
      <c r="B87" s="11" t="s">
        <v>93</v>
      </c>
      <c r="C87" s="12">
        <v>0.22900763358778625</v>
      </c>
      <c r="D87" s="13">
        <v>0.16971279373368145</v>
      </c>
      <c r="E87" s="13">
        <v>0.1171875</v>
      </c>
      <c r="F87" s="14">
        <v>0.21383647798742139</v>
      </c>
      <c r="G87" s="19">
        <f t="shared" si="2"/>
        <v>0.18243610132722227</v>
      </c>
    </row>
    <row r="88" spans="1:7" x14ac:dyDescent="0.25">
      <c r="A88" s="22"/>
      <c r="B88" s="11" t="s">
        <v>94</v>
      </c>
      <c r="C88" s="12">
        <v>0.29770992366412213</v>
      </c>
      <c r="D88" s="13">
        <v>0.36031331592689297</v>
      </c>
      <c r="E88" s="13">
        <v>0.2734375</v>
      </c>
      <c r="F88" s="14">
        <v>0.27044025157232704</v>
      </c>
      <c r="G88" s="19">
        <f t="shared" si="2"/>
        <v>0.30047524779083551</v>
      </c>
    </row>
    <row r="89" spans="1:7" ht="24" x14ac:dyDescent="0.25">
      <c r="A89" s="22"/>
      <c r="B89" s="11" t="s">
        <v>95</v>
      </c>
      <c r="C89" s="12">
        <v>0.1475826972010178</v>
      </c>
      <c r="D89" s="13">
        <v>0.16971279373368145</v>
      </c>
      <c r="E89" s="13">
        <v>0.1640625</v>
      </c>
      <c r="F89" s="14">
        <v>0.15723270440251572</v>
      </c>
      <c r="G89" s="19">
        <f t="shared" si="2"/>
        <v>0.15964767383430373</v>
      </c>
    </row>
    <row r="90" spans="1:7" ht="24" x14ac:dyDescent="0.25">
      <c r="A90" s="22"/>
      <c r="B90" s="11" t="s">
        <v>96</v>
      </c>
      <c r="C90" s="12">
        <v>0.17557251908396945</v>
      </c>
      <c r="D90" s="13">
        <v>0.16449086161879894</v>
      </c>
      <c r="E90" s="13">
        <v>0.203125</v>
      </c>
      <c r="F90" s="14">
        <v>0.18867924528301888</v>
      </c>
      <c r="G90" s="19">
        <f t="shared" si="2"/>
        <v>0.18296690649644681</v>
      </c>
    </row>
    <row r="91" spans="1:7" x14ac:dyDescent="0.25">
      <c r="A91" s="22"/>
      <c r="B91" s="11" t="s">
        <v>97</v>
      </c>
      <c r="C91" s="12">
        <v>0.36895674300254455</v>
      </c>
      <c r="D91" s="13">
        <v>0.34464751958224549</v>
      </c>
      <c r="E91" s="13">
        <v>0.2734375</v>
      </c>
      <c r="F91" s="14">
        <v>0.3522012578616352</v>
      </c>
      <c r="G91" s="19">
        <f t="shared" si="2"/>
        <v>0.3348107551116063</v>
      </c>
    </row>
    <row r="92" spans="1:7" x14ac:dyDescent="0.25">
      <c r="A92" s="22"/>
      <c r="B92" s="11" t="s">
        <v>98</v>
      </c>
      <c r="C92" s="12">
        <v>0.33587786259541985</v>
      </c>
      <c r="D92" s="13">
        <v>0.27676240208877284</v>
      </c>
      <c r="E92" s="13">
        <v>0.296875</v>
      </c>
      <c r="F92" s="14">
        <v>0.28930817610062892</v>
      </c>
      <c r="G92" s="19">
        <f t="shared" si="2"/>
        <v>0.29970586019620538</v>
      </c>
    </row>
    <row r="93" spans="1:7" x14ac:dyDescent="0.25">
      <c r="A93" s="22"/>
      <c r="B93" s="11" t="s">
        <v>99</v>
      </c>
      <c r="C93" s="12">
        <v>0.33078880407124683</v>
      </c>
      <c r="D93" s="13">
        <v>0.29242819843342038</v>
      </c>
      <c r="E93" s="13">
        <v>0.265625</v>
      </c>
      <c r="F93" s="14">
        <v>0.29559748427672955</v>
      </c>
      <c r="G93" s="19">
        <f t="shared" si="2"/>
        <v>0.29610987169534919</v>
      </c>
    </row>
    <row r="94" spans="1:7" ht="15.75" thickBot="1" x14ac:dyDescent="0.3">
      <c r="A94" s="23"/>
      <c r="B94" s="15" t="s">
        <v>100</v>
      </c>
      <c r="C94" s="16">
        <v>0.23664122137404578</v>
      </c>
      <c r="D94" s="17">
        <v>0.32375979112271547</v>
      </c>
      <c r="E94" s="17">
        <v>0.296875</v>
      </c>
      <c r="F94" s="18">
        <v>0.2389937106918239</v>
      </c>
      <c r="G94" s="19">
        <f t="shared" si="2"/>
        <v>0.27406743079714629</v>
      </c>
    </row>
    <row r="95" spans="1:7" ht="15.75" thickTop="1" x14ac:dyDescent="0.25">
      <c r="C95" s="20">
        <f>AVERAGE(C6:C94)</f>
        <v>0.19424769166409397</v>
      </c>
      <c r="D95" s="20">
        <f>AVERAGE(D6:D94)</f>
        <v>0.19523435233008624</v>
      </c>
      <c r="E95" s="20">
        <f>AVERAGE(E6:E94)</f>
        <v>0.1975070224719101</v>
      </c>
      <c r="F95" s="20">
        <f>AVERAGE(F6:F94)</f>
        <v>0.19871387181117955</v>
      </c>
      <c r="G95" s="20">
        <f>AVERAGE(G6:G94)</f>
        <v>0.19642573456931739</v>
      </c>
    </row>
    <row r="98" spans="1:6" ht="15.75" thickBot="1" x14ac:dyDescent="0.3"/>
    <row r="99" spans="1:6" ht="15.75" thickTop="1" x14ac:dyDescent="0.25">
      <c r="A99" s="24"/>
      <c r="B99" s="25"/>
      <c r="C99" s="30" t="s">
        <v>1</v>
      </c>
      <c r="D99" s="31"/>
      <c r="E99" s="31"/>
      <c r="F99" s="32"/>
    </row>
    <row r="100" spans="1:6" ht="36.75" x14ac:dyDescent="0.25">
      <c r="A100" s="26"/>
      <c r="B100" s="27"/>
      <c r="C100" s="1" t="s">
        <v>2</v>
      </c>
      <c r="D100" s="2" t="s">
        <v>3</v>
      </c>
      <c r="E100" s="2" t="s">
        <v>4</v>
      </c>
      <c r="F100" s="3" t="s">
        <v>5</v>
      </c>
    </row>
    <row r="101" spans="1:6" ht="25.5" thickBot="1" x14ac:dyDescent="0.3">
      <c r="A101" s="28"/>
      <c r="B101" s="29"/>
      <c r="C101" s="4" t="s">
        <v>6</v>
      </c>
      <c r="D101" s="5" t="s">
        <v>6</v>
      </c>
      <c r="E101" s="5" t="s">
        <v>6</v>
      </c>
      <c r="F101" s="6" t="s">
        <v>6</v>
      </c>
    </row>
    <row r="102" spans="1:6" ht="24.75" thickTop="1" x14ac:dyDescent="0.25">
      <c r="A102" s="21" t="s">
        <v>45</v>
      </c>
      <c r="B102" s="7" t="s">
        <v>46</v>
      </c>
      <c r="C102" s="8">
        <f>C6 -($G6*C$95/$G$95)</f>
        <v>1.4138080524564001E-2</v>
      </c>
      <c r="D102" s="9">
        <f t="shared" ref="D102:F102" si="3">D6 -($G6*D$95/$G$95)</f>
        <v>8.9791066339026115E-3</v>
      </c>
      <c r="E102" s="9">
        <f t="shared" si="3"/>
        <v>-2.0945335015510269E-2</v>
      </c>
      <c r="F102" s="10">
        <f t="shared" si="3"/>
        <v>-2.1718521429566762E-3</v>
      </c>
    </row>
    <row r="103" spans="1:6" ht="24" x14ac:dyDescent="0.25">
      <c r="A103" s="22"/>
      <c r="B103" s="11" t="s">
        <v>47</v>
      </c>
      <c r="C103" s="12">
        <f t="shared" ref="C103:F103" si="4">C7 -($G7*C$95/$G$95)</f>
        <v>1.5737817871209592E-2</v>
      </c>
      <c r="D103" s="13">
        <f t="shared" si="4"/>
        <v>1.6594141026700815E-2</v>
      </c>
      <c r="E103" s="13">
        <f t="shared" si="4"/>
        <v>-8.2999505295177634E-3</v>
      </c>
      <c r="F103" s="14">
        <f t="shared" si="4"/>
        <v>-2.4032008368392921E-2</v>
      </c>
    </row>
    <row r="104" spans="1:6" ht="24" x14ac:dyDescent="0.25">
      <c r="A104" s="22"/>
      <c r="B104" s="11" t="s">
        <v>48</v>
      </c>
      <c r="C104" s="12">
        <f t="shared" ref="C104:F104" si="5">C8 -($G8*C$95/$G$95)</f>
        <v>-2.4892159370870193E-2</v>
      </c>
      <c r="D104" s="13">
        <f t="shared" si="5"/>
        <v>5.8605128967726849E-2</v>
      </c>
      <c r="E104" s="13">
        <f t="shared" si="5"/>
        <v>4.3210890650289824E-3</v>
      </c>
      <c r="F104" s="14">
        <f t="shared" si="5"/>
        <v>-3.8034058661886305E-2</v>
      </c>
    </row>
    <row r="105" spans="1:6" ht="24" x14ac:dyDescent="0.25">
      <c r="A105" s="22"/>
      <c r="B105" s="11" t="s">
        <v>49</v>
      </c>
      <c r="C105" s="12">
        <f t="shared" ref="C105:F105" si="6">C9 -($G9*C$95/$G$95)</f>
        <v>-5.710300856745909E-2</v>
      </c>
      <c r="D105" s="13">
        <f t="shared" si="6"/>
        <v>2.9755593005514336E-2</v>
      </c>
      <c r="E105" s="13">
        <f t="shared" si="6"/>
        <v>7.0035555824254137E-2</v>
      </c>
      <c r="F105" s="14">
        <f t="shared" si="6"/>
        <v>-4.2688140262309743E-2</v>
      </c>
    </row>
    <row r="106" spans="1:6" ht="24" x14ac:dyDescent="0.25">
      <c r="A106" s="22"/>
      <c r="B106" s="11" t="s">
        <v>50</v>
      </c>
      <c r="C106" s="12">
        <f t="shared" ref="C106:F106" si="7">C10 -($G10*C$95/$G$95)</f>
        <v>2.3831788477315985E-2</v>
      </c>
      <c r="D106" s="13">
        <f t="shared" si="7"/>
        <v>5.0703833783581898E-3</v>
      </c>
      <c r="E106" s="13">
        <f t="shared" si="7"/>
        <v>2.0825608997016132E-2</v>
      </c>
      <c r="F106" s="14">
        <f t="shared" si="7"/>
        <v>-4.9727780852690751E-2</v>
      </c>
    </row>
    <row r="107" spans="1:6" ht="24" x14ac:dyDescent="0.25">
      <c r="A107" s="22"/>
      <c r="B107" s="11" t="s">
        <v>51</v>
      </c>
      <c r="C107" s="12">
        <f t="shared" ref="C107:F107" si="8">C11 -($G11*C$95/$G$95)</f>
        <v>2.5902151919806632E-2</v>
      </c>
      <c r="D107" s="13">
        <f t="shared" si="8"/>
        <v>-3.5955936492529955E-2</v>
      </c>
      <c r="E107" s="13">
        <f t="shared" si="8"/>
        <v>4.2090014726380298E-3</v>
      </c>
      <c r="F107" s="14">
        <f t="shared" si="8"/>
        <v>5.8447831000849604E-3</v>
      </c>
    </row>
    <row r="108" spans="1:6" ht="24" x14ac:dyDescent="0.25">
      <c r="A108" s="22"/>
      <c r="B108" s="11" t="s">
        <v>52</v>
      </c>
      <c r="C108" s="12">
        <f t="shared" ref="C108:F108" si="9">C12 -($G12*C$95/$G$95)</f>
        <v>-3.0781465267254435E-2</v>
      </c>
      <c r="D108" s="13">
        <f t="shared" si="9"/>
        <v>-4.4122360214211689E-2</v>
      </c>
      <c r="E108" s="13">
        <f t="shared" si="9"/>
        <v>4.594327263732953E-2</v>
      </c>
      <c r="F108" s="14">
        <f t="shared" si="9"/>
        <v>2.8960552844136428E-2</v>
      </c>
    </row>
    <row r="109" spans="1:6" ht="24" x14ac:dyDescent="0.25">
      <c r="A109" s="22"/>
      <c r="B109" s="11" t="s">
        <v>53</v>
      </c>
      <c r="C109" s="12">
        <f t="shared" ref="C109:F109" si="10">C13 -($G13*C$95/$G$95)</f>
        <v>-2.6944622688688802E-3</v>
      </c>
      <c r="D109" s="13">
        <f t="shared" si="10"/>
        <v>8.0132443579073176E-3</v>
      </c>
      <c r="E109" s="13">
        <f t="shared" si="10"/>
        <v>-5.7975135259062116E-3</v>
      </c>
      <c r="F109" s="14">
        <f t="shared" si="10"/>
        <v>4.7873143686760766E-4</v>
      </c>
    </row>
    <row r="110" spans="1:6" ht="24" x14ac:dyDescent="0.25">
      <c r="A110" s="22"/>
      <c r="B110" s="11" t="s">
        <v>54</v>
      </c>
      <c r="C110" s="12">
        <f t="shared" ref="C110:F110" si="11">C14 -($G14*C$95/$G$95)</f>
        <v>-1.8263219545655435E-3</v>
      </c>
      <c r="D110" s="13">
        <f t="shared" si="11"/>
        <v>-1.0310694696321204E-2</v>
      </c>
      <c r="E110" s="13">
        <f t="shared" si="11"/>
        <v>2.1235160040111029E-3</v>
      </c>
      <c r="F110" s="14">
        <f t="shared" si="11"/>
        <v>1.001350064687552E-2</v>
      </c>
    </row>
    <row r="111" spans="1:6" ht="24" x14ac:dyDescent="0.25">
      <c r="A111" s="22"/>
      <c r="B111" s="11" t="s">
        <v>55</v>
      </c>
      <c r="C111" s="12">
        <f t="shared" ref="C111:F111" si="12">C15 -($G15*C$95/$G$95)</f>
        <v>7.2590982027140316E-4</v>
      </c>
      <c r="D111" s="13">
        <f t="shared" si="12"/>
        <v>-3.7943996482757925E-2</v>
      </c>
      <c r="E111" s="13">
        <f t="shared" si="12"/>
        <v>-5.7646791166268696E-3</v>
      </c>
      <c r="F111" s="14">
        <f t="shared" si="12"/>
        <v>4.2982765779113169E-2</v>
      </c>
    </row>
    <row r="112" spans="1:6" ht="24" x14ac:dyDescent="0.25">
      <c r="A112" s="22"/>
      <c r="B112" s="11" t="s">
        <v>56</v>
      </c>
      <c r="C112" s="12">
        <f t="shared" ref="C112:F112" si="13">C16 -($G16*C$95/$G$95)</f>
        <v>-6.7903039124962289E-2</v>
      </c>
      <c r="D112" s="13">
        <f t="shared" si="13"/>
        <v>6.4782239409341136E-3</v>
      </c>
      <c r="E112" s="13">
        <f t="shared" si="13"/>
        <v>1.2566397605758006E-2</v>
      </c>
      <c r="F112" s="14">
        <f t="shared" si="13"/>
        <v>4.8858417578269808E-2</v>
      </c>
    </row>
    <row r="113" spans="1:6" ht="24" x14ac:dyDescent="0.25">
      <c r="A113" s="22"/>
      <c r="B113" s="11" t="s">
        <v>57</v>
      </c>
      <c r="C113" s="12">
        <f t="shared" ref="C113:F113" si="14">C17 -($G17*C$95/$G$95)</f>
        <v>-5.9344372855887062E-3</v>
      </c>
      <c r="D113" s="13">
        <f t="shared" si="14"/>
        <v>-1.6671651777872415E-2</v>
      </c>
      <c r="E113" s="13">
        <f t="shared" si="14"/>
        <v>2.6138629376152134E-2</v>
      </c>
      <c r="F113" s="14">
        <f t="shared" si="14"/>
        <v>-3.532540312691429E-3</v>
      </c>
    </row>
    <row r="114" spans="1:6" ht="24" x14ac:dyDescent="0.25">
      <c r="A114" s="22"/>
      <c r="B114" s="11" t="s">
        <v>58</v>
      </c>
      <c r="C114" s="12">
        <f t="shared" ref="C114:F114" si="15">C18 -($G18*C$95/$G$95)</f>
        <v>1.1192072811894993E-3</v>
      </c>
      <c r="D114" s="13">
        <f t="shared" si="15"/>
        <v>-3.4781065405430828E-2</v>
      </c>
      <c r="E114" s="13">
        <f t="shared" si="15"/>
        <v>-2.0860752830698576E-2</v>
      </c>
      <c r="F114" s="14">
        <f t="shared" si="15"/>
        <v>5.4522610954939515E-2</v>
      </c>
    </row>
    <row r="115" spans="1:6" ht="24" x14ac:dyDescent="0.25">
      <c r="A115" s="22"/>
      <c r="B115" s="11" t="s">
        <v>59</v>
      </c>
      <c r="C115" s="12">
        <f t="shared" ref="C115:F115" si="16">C19 -($G19*C$95/$G$95)</f>
        <v>-4.1093419109022589E-2</v>
      </c>
      <c r="D115" s="13">
        <f t="shared" si="16"/>
        <v>6.3981216511267869E-2</v>
      </c>
      <c r="E115" s="13">
        <f t="shared" si="16"/>
        <v>1.6001274205358157E-2</v>
      </c>
      <c r="F115" s="14">
        <f t="shared" si="16"/>
        <v>-3.8889071607603798E-2</v>
      </c>
    </row>
    <row r="116" spans="1:6" ht="24" x14ac:dyDescent="0.25">
      <c r="A116" s="22"/>
      <c r="B116" s="11" t="s">
        <v>60</v>
      </c>
      <c r="C116" s="12">
        <f t="shared" ref="C116:F116" si="17">C20 -($G20*C$95/$G$95)</f>
        <v>8.2619537455773828E-2</v>
      </c>
      <c r="D116" s="13">
        <f t="shared" si="17"/>
        <v>-1.0446682072004915E-2</v>
      </c>
      <c r="E116" s="13">
        <f t="shared" si="17"/>
        <v>-4.069723948013948E-2</v>
      </c>
      <c r="F116" s="14">
        <f t="shared" si="17"/>
        <v>-3.1475615903629767E-2</v>
      </c>
    </row>
    <row r="117" spans="1:6" ht="24" x14ac:dyDescent="0.25">
      <c r="A117" s="22"/>
      <c r="B117" s="11" t="s">
        <v>61</v>
      </c>
      <c r="C117" s="12">
        <f t="shared" ref="C117:F117" si="18">C21 -($G21*C$95/$G$95)</f>
        <v>5.0497166639382945E-2</v>
      </c>
      <c r="D117" s="13">
        <f t="shared" si="18"/>
        <v>-4.2897974626283086E-3</v>
      </c>
      <c r="E117" s="13">
        <f t="shared" si="18"/>
        <v>-7.555210262285178E-2</v>
      </c>
      <c r="F117" s="14">
        <f t="shared" si="18"/>
        <v>2.9344733446096921E-2</v>
      </c>
    </row>
    <row r="118" spans="1:6" ht="24" x14ac:dyDescent="0.25">
      <c r="A118" s="22"/>
      <c r="B118" s="11" t="s">
        <v>62</v>
      </c>
      <c r="C118" s="12">
        <f t="shared" ref="C118:F118" si="19">C22 -($G22*C$95/$G$95)</f>
        <v>-3.4552687733859222E-3</v>
      </c>
      <c r="D118" s="13">
        <f t="shared" si="19"/>
        <v>7.6950252584799539E-4</v>
      </c>
      <c r="E118" s="13">
        <f t="shared" si="19"/>
        <v>2.8993638932021393E-3</v>
      </c>
      <c r="F118" s="14">
        <f t="shared" si="19"/>
        <v>-2.1359764566433737E-4</v>
      </c>
    </row>
    <row r="119" spans="1:6" ht="24" x14ac:dyDescent="0.25">
      <c r="A119" s="22"/>
      <c r="B119" s="11" t="s">
        <v>63</v>
      </c>
      <c r="C119" s="12">
        <f t="shared" ref="C119:F119" si="20">C23 -($G23*C$95/$G$95)</f>
        <v>4.20874347190206E-2</v>
      </c>
      <c r="D119" s="13">
        <f t="shared" si="20"/>
        <v>7.5399643267714339E-2</v>
      </c>
      <c r="E119" s="13">
        <f t="shared" si="20"/>
        <v>-4.7601600351343698E-2</v>
      </c>
      <c r="F119" s="14">
        <f t="shared" si="20"/>
        <v>-6.9885477635391449E-2</v>
      </c>
    </row>
    <row r="120" spans="1:6" ht="24" x14ac:dyDescent="0.25">
      <c r="A120" s="22" t="s">
        <v>7</v>
      </c>
      <c r="B120" s="11" t="s">
        <v>8</v>
      </c>
      <c r="C120" s="12">
        <f t="shared" ref="C120:F120" si="21">C24 -($G24*C$95/$G$95)</f>
        <v>3.9617578759058608E-2</v>
      </c>
      <c r="D120" s="13">
        <f t="shared" si="21"/>
        <v>-3.2828475103320542E-2</v>
      </c>
      <c r="E120" s="13">
        <f t="shared" si="21"/>
        <v>-8.1021530764712191E-3</v>
      </c>
      <c r="F120" s="14">
        <f t="shared" si="21"/>
        <v>1.3130494207329313E-3</v>
      </c>
    </row>
    <row r="121" spans="1:6" ht="24" x14ac:dyDescent="0.25">
      <c r="A121" s="22"/>
      <c r="B121" s="11" t="s">
        <v>9</v>
      </c>
      <c r="C121" s="12">
        <f t="shared" ref="C121:F121" si="22">C25 -($G25*C$95/$G$95)</f>
        <v>-1.116319506441496E-2</v>
      </c>
      <c r="D121" s="13">
        <f t="shared" si="22"/>
        <v>-3.0760763175646133E-2</v>
      </c>
      <c r="E121" s="13">
        <f t="shared" si="22"/>
        <v>4.4229594284712626E-3</v>
      </c>
      <c r="F121" s="14">
        <f t="shared" si="22"/>
        <v>3.7500998811589636E-2</v>
      </c>
    </row>
    <row r="122" spans="1:6" ht="24" x14ac:dyDescent="0.25">
      <c r="A122" s="22"/>
      <c r="B122" s="11" t="s">
        <v>10</v>
      </c>
      <c r="C122" s="12">
        <f t="shared" ref="C122:F122" si="23">C26 -($G26*C$95/$G$95)</f>
        <v>8.2251421248153544E-2</v>
      </c>
      <c r="D122" s="13">
        <f t="shared" si="23"/>
        <v>1.1732557333112625E-2</v>
      </c>
      <c r="E122" s="13">
        <f t="shared" si="23"/>
        <v>-3.9026493950624713E-2</v>
      </c>
      <c r="F122" s="14">
        <f t="shared" si="23"/>
        <v>-5.4957484630641817E-2</v>
      </c>
    </row>
    <row r="123" spans="1:6" ht="24" x14ac:dyDescent="0.25">
      <c r="A123" s="22"/>
      <c r="B123" s="11" t="s">
        <v>11</v>
      </c>
      <c r="C123" s="12">
        <f t="shared" ref="C123:F123" si="24">C27 -($G27*C$95/$G$95)</f>
        <v>3.67673700132128E-2</v>
      </c>
      <c r="D123" s="13">
        <f t="shared" si="24"/>
        <v>-8.9063876977462375E-3</v>
      </c>
      <c r="E123" s="13">
        <f t="shared" si="24"/>
        <v>-6.9539138875996137E-2</v>
      </c>
      <c r="F123" s="14">
        <f t="shared" si="24"/>
        <v>4.1678156560529478E-2</v>
      </c>
    </row>
    <row r="124" spans="1:6" ht="24" x14ac:dyDescent="0.25">
      <c r="A124" s="22"/>
      <c r="B124" s="11" t="s">
        <v>12</v>
      </c>
      <c r="C124" s="12">
        <f t="shared" ref="C124:F124" si="25">C28 -($G28*C$95/$G$95)</f>
        <v>3.2473929483352149E-2</v>
      </c>
      <c r="D124" s="13">
        <f t="shared" si="25"/>
        <v>-1.2626987971742276E-2</v>
      </c>
      <c r="E124" s="13">
        <f t="shared" si="25"/>
        <v>6.5429124634192037E-3</v>
      </c>
      <c r="F124" s="14">
        <f t="shared" si="25"/>
        <v>-2.6389853975029492E-2</v>
      </c>
    </row>
    <row r="125" spans="1:6" ht="24" x14ac:dyDescent="0.25">
      <c r="A125" s="22"/>
      <c r="B125" s="11" t="s">
        <v>13</v>
      </c>
      <c r="C125" s="12">
        <f t="shared" ref="C125:F125" si="26">C29 -($G29*C$95/$G$95)</f>
        <v>-1.3689528286744121E-2</v>
      </c>
      <c r="D125" s="13">
        <f t="shared" si="26"/>
        <v>-3.1712041593079165E-2</v>
      </c>
      <c r="E125" s="13">
        <f t="shared" si="26"/>
        <v>6.101890189373449E-2</v>
      </c>
      <c r="F125" s="14">
        <f t="shared" si="26"/>
        <v>-1.5617332013911439E-2</v>
      </c>
    </row>
    <row r="126" spans="1:6" ht="24" x14ac:dyDescent="0.25">
      <c r="A126" s="22"/>
      <c r="B126" s="11" t="s">
        <v>14</v>
      </c>
      <c r="C126" s="12">
        <f t="shared" ref="C126:F126" si="27">C30 -($G30*C$95/$G$95)</f>
        <v>6.0150377119659315E-3</v>
      </c>
      <c r="D126" s="13">
        <f t="shared" si="27"/>
        <v>3.4611535044147157E-2</v>
      </c>
      <c r="E126" s="13">
        <f t="shared" si="27"/>
        <v>-1.8701990011647907E-2</v>
      </c>
      <c r="F126" s="14">
        <f t="shared" si="27"/>
        <v>-2.1924582744465515E-2</v>
      </c>
    </row>
    <row r="127" spans="1:6" ht="24" x14ac:dyDescent="0.25">
      <c r="A127" s="22"/>
      <c r="B127" s="11" t="s">
        <v>15</v>
      </c>
      <c r="C127" s="12">
        <f t="shared" ref="C127:F127" si="28">C31 -($G31*C$95/$G$95)</f>
        <v>5.5413893978092266E-2</v>
      </c>
      <c r="D127" s="13">
        <f t="shared" si="28"/>
        <v>4.5233789449452888E-2</v>
      </c>
      <c r="E127" s="13">
        <f t="shared" si="28"/>
        <v>-6.1172586265030027E-2</v>
      </c>
      <c r="F127" s="14">
        <f t="shared" si="28"/>
        <v>-3.9475097162515627E-2</v>
      </c>
    </row>
    <row r="128" spans="1:6" ht="24" x14ac:dyDescent="0.25">
      <c r="A128" s="22"/>
      <c r="B128" s="11" t="s">
        <v>16</v>
      </c>
      <c r="C128" s="12">
        <f t="shared" ref="C128:F128" si="29">C32 -($G32*C$95/$G$95)</f>
        <v>-8.397055049891565E-2</v>
      </c>
      <c r="D128" s="13">
        <f t="shared" si="29"/>
        <v>1.1049714031730135E-2</v>
      </c>
      <c r="E128" s="13">
        <f t="shared" si="29"/>
        <v>1.517018479688273E-2</v>
      </c>
      <c r="F128" s="14">
        <f t="shared" si="29"/>
        <v>5.775065167030255E-2</v>
      </c>
    </row>
    <row r="129" spans="1:6" ht="24" x14ac:dyDescent="0.25">
      <c r="A129" s="22"/>
      <c r="B129" s="11" t="s">
        <v>17</v>
      </c>
      <c r="C129" s="12">
        <f t="shared" ref="C129:F129" si="30">C33 -($G33*C$95/$G$95)</f>
        <v>-1.5846270529799492E-2</v>
      </c>
      <c r="D129" s="13">
        <f t="shared" si="30"/>
        <v>7.0991388790119792E-3</v>
      </c>
      <c r="E129" s="13">
        <f t="shared" si="30"/>
        <v>-6.6222744374710013E-3</v>
      </c>
      <c r="F129" s="14">
        <f t="shared" si="30"/>
        <v>1.5369406088258292E-2</v>
      </c>
    </row>
    <row r="130" spans="1:6" ht="24" x14ac:dyDescent="0.25">
      <c r="A130" s="22"/>
      <c r="B130" s="11" t="s">
        <v>18</v>
      </c>
      <c r="C130" s="12">
        <f t="shared" ref="C130:F130" si="31">C34 -($G34*C$95/$G$95)</f>
        <v>-1.6915371430881301E-2</v>
      </c>
      <c r="D130" s="13">
        <f t="shared" si="31"/>
        <v>3.3159591319786158E-3</v>
      </c>
      <c r="E130" s="13">
        <f t="shared" si="31"/>
        <v>1.3037999556815089E-2</v>
      </c>
      <c r="F130" s="14">
        <f t="shared" si="31"/>
        <v>5.6141274208741654E-4</v>
      </c>
    </row>
    <row r="131" spans="1:6" ht="24" x14ac:dyDescent="0.25">
      <c r="A131" s="22"/>
      <c r="B131" s="11" t="s">
        <v>19</v>
      </c>
      <c r="C131" s="12">
        <f t="shared" ref="C131:F131" si="32">C35 -($G35*C$95/$G$95)</f>
        <v>2.6901747878793056E-2</v>
      </c>
      <c r="D131" s="13">
        <f t="shared" si="32"/>
        <v>-9.4622134459672047E-3</v>
      </c>
      <c r="E131" s="13">
        <f t="shared" si="32"/>
        <v>-4.780633094895903E-3</v>
      </c>
      <c r="F131" s="14">
        <f t="shared" si="32"/>
        <v>-1.2658901337930045E-2</v>
      </c>
    </row>
    <row r="132" spans="1:6" ht="24" x14ac:dyDescent="0.25">
      <c r="A132" s="22"/>
      <c r="B132" s="11" t="s">
        <v>20</v>
      </c>
      <c r="C132" s="12">
        <f t="shared" ref="C132:F132" si="33">C36 -($G36*C$95/$G$95)</f>
        <v>1.6698000055662993E-2</v>
      </c>
      <c r="D132" s="13">
        <f t="shared" si="33"/>
        <v>1.1670003891844916E-2</v>
      </c>
      <c r="E132" s="13">
        <f t="shared" si="33"/>
        <v>7.7852244404642279E-3</v>
      </c>
      <c r="F132" s="14">
        <f t="shared" si="33"/>
        <v>-3.6153228387972414E-2</v>
      </c>
    </row>
    <row r="133" spans="1:6" ht="24" x14ac:dyDescent="0.25">
      <c r="A133" s="22"/>
      <c r="B133" s="11" t="s">
        <v>21</v>
      </c>
      <c r="C133" s="12">
        <f t="shared" ref="C133:F133" si="34">C37 -($G37*C$95/$G$95)</f>
        <v>5.6117231582391847E-3</v>
      </c>
      <c r="D133" s="13">
        <f t="shared" si="34"/>
        <v>-2.3039818328207812E-3</v>
      </c>
      <c r="E133" s="13">
        <f t="shared" si="34"/>
        <v>2.2609547083704135E-3</v>
      </c>
      <c r="F133" s="14">
        <f t="shared" si="34"/>
        <v>-5.5686960337889835E-3</v>
      </c>
    </row>
    <row r="134" spans="1:6" ht="24" x14ac:dyDescent="0.25">
      <c r="A134" s="22"/>
      <c r="B134" s="11" t="s">
        <v>22</v>
      </c>
      <c r="C134" s="12">
        <f t="shared" ref="C134:F134" si="35">C38 -($G38*C$95/$G$95)</f>
        <v>-2.0939886564256965E-2</v>
      </c>
      <c r="D134" s="13">
        <f t="shared" si="35"/>
        <v>-1.5093290697062584E-2</v>
      </c>
      <c r="E134" s="13">
        <f t="shared" si="35"/>
        <v>-3.2146800059678071E-3</v>
      </c>
      <c r="F134" s="14">
        <f t="shared" si="35"/>
        <v>3.9247857267287023E-2</v>
      </c>
    </row>
    <row r="135" spans="1:6" ht="24" x14ac:dyDescent="0.25">
      <c r="A135" s="22"/>
      <c r="B135" s="11" t="s">
        <v>23</v>
      </c>
      <c r="C135" s="12">
        <f t="shared" ref="C135:F135" si="36">C39 -($G39*C$95/$G$95)</f>
        <v>-1.1452090898992018E-2</v>
      </c>
      <c r="D135" s="13">
        <f t="shared" si="36"/>
        <v>-1.1446499237685384E-2</v>
      </c>
      <c r="E135" s="13">
        <f t="shared" si="36"/>
        <v>5.9161954133093442E-3</v>
      </c>
      <c r="F135" s="14">
        <f t="shared" si="36"/>
        <v>1.6982394723367933E-2</v>
      </c>
    </row>
    <row r="136" spans="1:6" ht="24" x14ac:dyDescent="0.25">
      <c r="A136" s="22"/>
      <c r="B136" s="11" t="s">
        <v>24</v>
      </c>
      <c r="C136" s="12">
        <f t="shared" ref="C136:F136" si="37">C40 -($G40*C$95/$G$95)</f>
        <v>-2.6805992778462601E-2</v>
      </c>
      <c r="D136" s="13">
        <f t="shared" si="37"/>
        <v>-6.9788252403530371E-3</v>
      </c>
      <c r="E136" s="13">
        <f t="shared" si="37"/>
        <v>2.7233618131484588E-3</v>
      </c>
      <c r="F136" s="14">
        <f t="shared" si="37"/>
        <v>3.1061456205667012E-2</v>
      </c>
    </row>
    <row r="137" spans="1:6" ht="24" x14ac:dyDescent="0.25">
      <c r="A137" s="22"/>
      <c r="B137" s="11" t="s">
        <v>25</v>
      </c>
      <c r="C137" s="12">
        <f t="shared" ref="C137:F137" si="38">C41 -($G41*C$95/$G$95)</f>
        <v>4.4412455748844115E-2</v>
      </c>
      <c r="D137" s="13">
        <f t="shared" si="38"/>
        <v>1.9389718066806561E-2</v>
      </c>
      <c r="E137" s="13">
        <f t="shared" si="38"/>
        <v>-3.6521860092782993E-2</v>
      </c>
      <c r="F137" s="14">
        <f t="shared" si="38"/>
        <v>-2.7280313722867905E-2</v>
      </c>
    </row>
    <row r="138" spans="1:6" ht="24" x14ac:dyDescent="0.25">
      <c r="A138" s="22"/>
      <c r="B138" s="11" t="s">
        <v>26</v>
      </c>
      <c r="C138" s="12">
        <f t="shared" ref="C138:F138" si="39">C42 -($G42*C$95/$G$95)</f>
        <v>-3.171752561681121E-2</v>
      </c>
      <c r="D138" s="13">
        <f t="shared" si="39"/>
        <v>3.1187119907723326E-2</v>
      </c>
      <c r="E138" s="13">
        <f t="shared" si="39"/>
        <v>-3.670473379129402E-3</v>
      </c>
      <c r="F138" s="14">
        <f t="shared" si="39"/>
        <v>4.2008790882170077E-3</v>
      </c>
    </row>
    <row r="139" spans="1:6" ht="24" x14ac:dyDescent="0.25">
      <c r="A139" s="22"/>
      <c r="B139" s="11" t="s">
        <v>27</v>
      </c>
      <c r="C139" s="12">
        <f t="shared" ref="C139:F139" si="40">C43 -($G43*C$95/$G$95)</f>
        <v>-0.15247414636478945</v>
      </c>
      <c r="D139" s="13">
        <f t="shared" si="40"/>
        <v>-7.0578244172847304E-2</v>
      </c>
      <c r="E139" s="13">
        <f t="shared" si="40"/>
        <v>0.14877117947798824</v>
      </c>
      <c r="F139" s="14">
        <f t="shared" si="40"/>
        <v>7.4281211059648022E-2</v>
      </c>
    </row>
    <row r="140" spans="1:6" x14ac:dyDescent="0.25">
      <c r="A140" s="22" t="s">
        <v>28</v>
      </c>
      <c r="B140" s="11" t="s">
        <v>29</v>
      </c>
      <c r="C140" s="12">
        <f t="shared" ref="C140:F140" si="41">C44 -($G44*C$95/$G$95)</f>
        <v>4.7234180479147569E-2</v>
      </c>
      <c r="D140" s="13">
        <f t="shared" si="41"/>
        <v>-6.862476200751344E-2</v>
      </c>
      <c r="E140" s="13">
        <f t="shared" si="41"/>
        <v>4.4343181477377036E-2</v>
      </c>
      <c r="F140" s="14">
        <f t="shared" si="41"/>
        <v>-2.2952599949011498E-2</v>
      </c>
    </row>
    <row r="141" spans="1:6" x14ac:dyDescent="0.25">
      <c r="A141" s="22"/>
      <c r="B141" s="11" t="s">
        <v>30</v>
      </c>
      <c r="C141" s="12">
        <f t="shared" ref="C141:F141" si="42">C45 -($G45*C$95/$G$95)</f>
        <v>6.0887309519933597E-3</v>
      </c>
      <c r="D141" s="13">
        <f t="shared" si="42"/>
        <v>-3.8856044029448283E-2</v>
      </c>
      <c r="E141" s="13">
        <f t="shared" si="42"/>
        <v>1.7100105413035027E-2</v>
      </c>
      <c r="F141" s="14">
        <f t="shared" si="42"/>
        <v>1.5667207664419674E-2</v>
      </c>
    </row>
    <row r="142" spans="1:6" x14ac:dyDescent="0.25">
      <c r="A142" s="22"/>
      <c r="B142" s="11" t="s">
        <v>31</v>
      </c>
      <c r="C142" s="12">
        <f t="shared" ref="C142:F142" si="43">C46 -($G46*C$95/$G$95)</f>
        <v>6.5681692991403917E-3</v>
      </c>
      <c r="D142" s="13">
        <f t="shared" si="43"/>
        <v>2.474579446160477E-2</v>
      </c>
      <c r="E142" s="13">
        <f t="shared" si="43"/>
        <v>4.6579513315547771E-5</v>
      </c>
      <c r="F142" s="14">
        <f t="shared" si="43"/>
        <v>-3.1360543274060987E-2</v>
      </c>
    </row>
    <row r="143" spans="1:6" x14ac:dyDescent="0.25">
      <c r="A143" s="22"/>
      <c r="B143" s="11" t="s">
        <v>32</v>
      </c>
      <c r="C143" s="12">
        <f t="shared" ref="C143:F143" si="44">C47 -($G47*C$95/$G$95)</f>
        <v>1.8612546876480285E-3</v>
      </c>
      <c r="D143" s="13">
        <f t="shared" si="44"/>
        <v>-4.5813641774345715E-2</v>
      </c>
      <c r="E143" s="13">
        <f t="shared" si="44"/>
        <v>2.299008870545155E-3</v>
      </c>
      <c r="F143" s="14">
        <f t="shared" si="44"/>
        <v>4.1653378216152337E-2</v>
      </c>
    </row>
    <row r="144" spans="1:6" x14ac:dyDescent="0.25">
      <c r="A144" s="22"/>
      <c r="B144" s="11" t="s">
        <v>33</v>
      </c>
      <c r="C144" s="12">
        <f t="shared" ref="C144:F144" si="45">C48 -($G48*C$95/$G$95)</f>
        <v>-1.6235667550987681E-2</v>
      </c>
      <c r="D144" s="13">
        <f t="shared" si="45"/>
        <v>-9.5441268072628538E-3</v>
      </c>
      <c r="E144" s="13">
        <f t="shared" si="45"/>
        <v>-7.5343236015972398E-3</v>
      </c>
      <c r="F144" s="14">
        <f t="shared" si="45"/>
        <v>3.3314117959847594E-2</v>
      </c>
    </row>
    <row r="145" spans="1:6" x14ac:dyDescent="0.25">
      <c r="A145" s="22"/>
      <c r="B145" s="11" t="s">
        <v>34</v>
      </c>
      <c r="C145" s="12">
        <f t="shared" ref="C145:F145" si="46">C49 -($G49*C$95/$G$95)</f>
        <v>-2.3145382264580516E-2</v>
      </c>
      <c r="D145" s="13">
        <f t="shared" si="46"/>
        <v>6.0006853987525199E-2</v>
      </c>
      <c r="E145" s="13">
        <f t="shared" si="46"/>
        <v>-9.7858833931322442E-3</v>
      </c>
      <c r="F145" s="14">
        <f t="shared" si="46"/>
        <v>-2.7075588329812939E-2</v>
      </c>
    </row>
    <row r="146" spans="1:6" x14ac:dyDescent="0.25">
      <c r="A146" s="22"/>
      <c r="B146" s="11" t="s">
        <v>35</v>
      </c>
      <c r="C146" s="12">
        <f t="shared" ref="C146:F146" si="47">C50 -($G50*C$95/$G$95)</f>
        <v>-6.6243991083849679E-2</v>
      </c>
      <c r="D146" s="13">
        <f t="shared" si="47"/>
        <v>0.11760285096749801</v>
      </c>
      <c r="E146" s="13">
        <f t="shared" si="47"/>
        <v>-2.9544441612871453E-2</v>
      </c>
      <c r="F146" s="14">
        <f t="shared" si="47"/>
        <v>-2.1814418270777292E-2</v>
      </c>
    </row>
    <row r="147" spans="1:6" x14ac:dyDescent="0.25">
      <c r="A147" s="22"/>
      <c r="B147" s="11" t="s">
        <v>36</v>
      </c>
      <c r="C147" s="12">
        <f t="shared" ref="C147:F147" si="48">C51 -($G51*C$95/$G$95)</f>
        <v>3.2102510513487365E-2</v>
      </c>
      <c r="D147" s="13">
        <f t="shared" si="48"/>
        <v>-2.9197970752925684E-2</v>
      </c>
      <c r="E147" s="13">
        <f t="shared" si="48"/>
        <v>1.4216385579012308E-2</v>
      </c>
      <c r="F147" s="14">
        <f t="shared" si="48"/>
        <v>-1.7120925339574156E-2</v>
      </c>
    </row>
    <row r="148" spans="1:6" x14ac:dyDescent="0.25">
      <c r="A148" s="22"/>
      <c r="B148" s="11" t="s">
        <v>37</v>
      </c>
      <c r="C148" s="12">
        <f t="shared" ref="C148:F148" si="49">C52 -($G52*C$95/$G$95)</f>
        <v>-1.4576533517171836E-2</v>
      </c>
      <c r="D148" s="13">
        <f t="shared" si="49"/>
        <v>2.1215492283627485E-2</v>
      </c>
      <c r="E148" s="13">
        <f t="shared" si="49"/>
        <v>-6.6024817954787457E-2</v>
      </c>
      <c r="F148" s="14">
        <f t="shared" si="49"/>
        <v>5.9385859188331419E-2</v>
      </c>
    </row>
    <row r="149" spans="1:6" ht="24" x14ac:dyDescent="0.25">
      <c r="A149" s="22"/>
      <c r="B149" s="11" t="s">
        <v>38</v>
      </c>
      <c r="C149" s="12">
        <f t="shared" ref="C149:F149" si="50">C53 -($G53*C$95/$G$95)</f>
        <v>2.5486865832646644E-2</v>
      </c>
      <c r="D149" s="13">
        <f t="shared" si="50"/>
        <v>1.9558846604638136E-3</v>
      </c>
      <c r="E149" s="13">
        <f t="shared" si="50"/>
        <v>-4.3475341568471965E-2</v>
      </c>
      <c r="F149" s="14">
        <f t="shared" si="50"/>
        <v>1.6032591075361147E-2</v>
      </c>
    </row>
    <row r="150" spans="1:6" x14ac:dyDescent="0.25">
      <c r="A150" s="22"/>
      <c r="B150" s="11" t="s">
        <v>39</v>
      </c>
      <c r="C150" s="12">
        <f t="shared" ref="C150:F150" si="51">C54 -($G54*C$95/$G$95)</f>
        <v>-2.7203387375196175E-2</v>
      </c>
      <c r="D150" s="13">
        <f t="shared" si="51"/>
        <v>-3.8992434340876542E-2</v>
      </c>
      <c r="E150" s="13">
        <f t="shared" si="51"/>
        <v>3.767881109416224E-2</v>
      </c>
      <c r="F150" s="14">
        <f t="shared" si="51"/>
        <v>2.8517010621910144E-2</v>
      </c>
    </row>
    <row r="151" spans="1:6" x14ac:dyDescent="0.25">
      <c r="A151" s="22"/>
      <c r="B151" s="11" t="s">
        <v>40</v>
      </c>
      <c r="C151" s="12">
        <f t="shared" ref="C151:F151" si="52">C55 -($G55*C$95/$G$95)</f>
        <v>1.2951139849476892E-2</v>
      </c>
      <c r="D151" s="13">
        <f t="shared" si="52"/>
        <v>-3.3256501990497137E-2</v>
      </c>
      <c r="E151" s="13">
        <f t="shared" si="52"/>
        <v>1.0110610080104623E-2</v>
      </c>
      <c r="F151" s="14">
        <f t="shared" si="52"/>
        <v>1.0194752060915468E-2</v>
      </c>
    </row>
    <row r="152" spans="1:6" x14ac:dyDescent="0.25">
      <c r="A152" s="22"/>
      <c r="B152" s="11" t="s">
        <v>41</v>
      </c>
      <c r="C152" s="12">
        <f t="shared" ref="C152:F152" si="53">C56 -($G56*C$95/$G$95)</f>
        <v>-5.3630971753669932E-2</v>
      </c>
      <c r="D152" s="13">
        <f t="shared" si="53"/>
        <v>0.10679168620144508</v>
      </c>
      <c r="E152" s="13">
        <f t="shared" si="53"/>
        <v>1.1085285774431075E-2</v>
      </c>
      <c r="F152" s="14">
        <f t="shared" si="53"/>
        <v>-6.4246000222206945E-2</v>
      </c>
    </row>
    <row r="153" spans="1:6" ht="24" x14ac:dyDescent="0.25">
      <c r="A153" s="22"/>
      <c r="B153" s="11" t="s">
        <v>42</v>
      </c>
      <c r="C153" s="12">
        <f t="shared" ref="C153:F153" si="54">C57 -($G57*C$95/$G$95)</f>
        <v>-2.8744175119637852E-2</v>
      </c>
      <c r="D153" s="13">
        <f t="shared" si="54"/>
        <v>-3.9224675523866909E-3</v>
      </c>
      <c r="E153" s="13">
        <f t="shared" si="54"/>
        <v>8.4361286355268961E-3</v>
      </c>
      <c r="F153" s="14">
        <f t="shared" si="54"/>
        <v>2.4230514036497494E-2</v>
      </c>
    </row>
    <row r="154" spans="1:6" ht="24" x14ac:dyDescent="0.25">
      <c r="A154" s="22"/>
      <c r="B154" s="11" t="s">
        <v>43</v>
      </c>
      <c r="C154" s="12">
        <f t="shared" ref="C154:F154" si="55">C58 -($G58*C$95/$G$95)</f>
        <v>1.4747133483064001E-2</v>
      </c>
      <c r="D154" s="13">
        <f t="shared" si="55"/>
        <v>-6.1249766597836763E-3</v>
      </c>
      <c r="E154" s="13">
        <f t="shared" si="55"/>
        <v>2.3104008433313949E-2</v>
      </c>
      <c r="F154" s="14">
        <f t="shared" si="55"/>
        <v>-3.1726165256594829E-2</v>
      </c>
    </row>
    <row r="155" spans="1:6" ht="24" x14ac:dyDescent="0.25">
      <c r="A155" s="22"/>
      <c r="B155" s="11" t="s">
        <v>44</v>
      </c>
      <c r="C155" s="12">
        <f t="shared" ref="C155:F155" si="56">C59 -($G59*C$95/$G$95)</f>
        <v>3.4988345717334002E-2</v>
      </c>
      <c r="D155" s="13">
        <f t="shared" si="56"/>
        <v>-6.5506731630408044E-2</v>
      </c>
      <c r="E155" s="13">
        <f t="shared" si="56"/>
        <v>-2.0483156137890979E-3</v>
      </c>
      <c r="F155" s="14">
        <f t="shared" si="56"/>
        <v>3.2566701526862751E-2</v>
      </c>
    </row>
    <row r="156" spans="1:6" ht="24" x14ac:dyDescent="0.25">
      <c r="A156" s="22" t="s">
        <v>64</v>
      </c>
      <c r="B156" s="11" t="s">
        <v>65</v>
      </c>
      <c r="C156" s="12">
        <f t="shared" ref="C156:F156" si="57">C60 -($G60*C$95/$G$95)</f>
        <v>2.3215295918599388E-4</v>
      </c>
      <c r="D156" s="13">
        <f t="shared" si="57"/>
        <v>-2.7256516737111353E-2</v>
      </c>
      <c r="E156" s="13">
        <f t="shared" si="57"/>
        <v>3.931798327061245E-2</v>
      </c>
      <c r="F156" s="14">
        <f t="shared" si="57"/>
        <v>-1.2293619492687285E-2</v>
      </c>
    </row>
    <row r="157" spans="1:6" ht="24" x14ac:dyDescent="0.25">
      <c r="A157" s="22"/>
      <c r="B157" s="11" t="s">
        <v>66</v>
      </c>
      <c r="C157" s="12">
        <f t="shared" ref="C157:F157" si="58">C61 -($G61*C$95/$G$95)</f>
        <v>-3.9109332489330351E-2</v>
      </c>
      <c r="D157" s="13">
        <f t="shared" si="58"/>
        <v>2.1933930312516725E-2</v>
      </c>
      <c r="E157" s="13">
        <f t="shared" si="58"/>
        <v>4.1456152312787181E-2</v>
      </c>
      <c r="F157" s="14">
        <f t="shared" si="58"/>
        <v>-2.4280750135973916E-2</v>
      </c>
    </row>
    <row r="158" spans="1:6" ht="24" x14ac:dyDescent="0.25">
      <c r="A158" s="22"/>
      <c r="B158" s="11" t="s">
        <v>67</v>
      </c>
      <c r="C158" s="12">
        <f t="shared" ref="C158:F158" si="59">C62 -($G62*C$95/$G$95)</f>
        <v>6.6831237998719872E-4</v>
      </c>
      <c r="D158" s="13">
        <f t="shared" si="59"/>
        <v>1.2627062257471316E-2</v>
      </c>
      <c r="E158" s="13">
        <f t="shared" si="59"/>
        <v>-4.5034207545571206E-2</v>
      </c>
      <c r="F158" s="14">
        <f t="shared" si="59"/>
        <v>3.1738832908112566E-2</v>
      </c>
    </row>
    <row r="159" spans="1:6" ht="24" x14ac:dyDescent="0.25">
      <c r="A159" s="22"/>
      <c r="B159" s="11" t="s">
        <v>68</v>
      </c>
      <c r="C159" s="12">
        <f t="shared" ref="C159:F159" si="60">C63 -($G63*C$95/$G$95)</f>
        <v>8.7125965604577804E-3</v>
      </c>
      <c r="D159" s="13">
        <f t="shared" si="60"/>
        <v>-2.9530063950021501E-3</v>
      </c>
      <c r="E159" s="13">
        <f t="shared" si="60"/>
        <v>-1.6991404850717207E-2</v>
      </c>
      <c r="F159" s="14">
        <f t="shared" si="60"/>
        <v>1.1231814685261271E-2</v>
      </c>
    </row>
    <row r="160" spans="1:6" ht="24" x14ac:dyDescent="0.25">
      <c r="A160" s="22"/>
      <c r="B160" s="11" t="s">
        <v>69</v>
      </c>
      <c r="C160" s="12">
        <f t="shared" ref="C160:F160" si="61">C64 -($G64*C$95/$G$95)</f>
        <v>1.7765346484311717E-2</v>
      </c>
      <c r="D160" s="13">
        <f t="shared" si="61"/>
        <v>-3.8072687088043761E-2</v>
      </c>
      <c r="E160" s="13">
        <f t="shared" si="61"/>
        <v>-7.9157861502313631E-3</v>
      </c>
      <c r="F160" s="14">
        <f t="shared" si="61"/>
        <v>2.8223126753963074E-2</v>
      </c>
    </row>
    <row r="161" spans="1:6" ht="24" x14ac:dyDescent="0.25">
      <c r="A161" s="22"/>
      <c r="B161" s="11" t="s">
        <v>70</v>
      </c>
      <c r="C161" s="12">
        <f t="shared" ref="C161:F161" si="62">C65 -($G65*C$95/$G$95)</f>
        <v>-1.2599932788242799E-2</v>
      </c>
      <c r="D161" s="13">
        <f t="shared" si="62"/>
        <v>-8.0676861889473622E-3</v>
      </c>
      <c r="E161" s="13">
        <f t="shared" si="62"/>
        <v>1.671818440222822E-3</v>
      </c>
      <c r="F161" s="14">
        <f t="shared" si="62"/>
        <v>1.89958005369672E-2</v>
      </c>
    </row>
    <row r="162" spans="1:6" ht="24" x14ac:dyDescent="0.25">
      <c r="A162" s="22"/>
      <c r="B162" s="11" t="s">
        <v>71</v>
      </c>
      <c r="C162" s="12">
        <f t="shared" ref="C162:F162" si="63">C66 -($G66*C$95/$G$95)</f>
        <v>2.4297120753261375E-2</v>
      </c>
      <c r="D162" s="13">
        <f t="shared" si="63"/>
        <v>-2.2791915550824604E-2</v>
      </c>
      <c r="E162" s="13">
        <f t="shared" si="63"/>
        <v>-2.6627922463545117E-2</v>
      </c>
      <c r="F162" s="14">
        <f t="shared" si="63"/>
        <v>2.5122717261108013E-2</v>
      </c>
    </row>
    <row r="163" spans="1:6" ht="24" x14ac:dyDescent="0.25">
      <c r="A163" s="22"/>
      <c r="B163" s="11" t="s">
        <v>72</v>
      </c>
      <c r="C163" s="12">
        <f t="shared" ref="C163:F163" si="64">C67 -($G67*C$95/$G$95)</f>
        <v>3.9879005937275558E-3</v>
      </c>
      <c r="D163" s="13">
        <f t="shared" si="64"/>
        <v>-3.1253712903900013E-2</v>
      </c>
      <c r="E163" s="13">
        <f t="shared" si="64"/>
        <v>-2.717575046195117E-2</v>
      </c>
      <c r="F163" s="14">
        <f t="shared" si="64"/>
        <v>5.4441562772123309E-2</v>
      </c>
    </row>
    <row r="164" spans="1:6" ht="24" x14ac:dyDescent="0.25">
      <c r="A164" s="22"/>
      <c r="B164" s="11" t="s">
        <v>73</v>
      </c>
      <c r="C164" s="12">
        <f t="shared" ref="C164:F164" si="65">C68 -($G68*C$95/$G$95)</f>
        <v>2.8348972593767785E-2</v>
      </c>
      <c r="D164" s="13">
        <f t="shared" si="65"/>
        <v>-2.0076193939809486E-2</v>
      </c>
      <c r="E164" s="13">
        <f t="shared" si="65"/>
        <v>-3.3913977092284928E-2</v>
      </c>
      <c r="F164" s="14">
        <f t="shared" si="65"/>
        <v>2.564119843832649E-2</v>
      </c>
    </row>
    <row r="165" spans="1:6" ht="24" x14ac:dyDescent="0.25">
      <c r="A165" s="22"/>
      <c r="B165" s="11" t="s">
        <v>74</v>
      </c>
      <c r="C165" s="12">
        <f t="shared" ref="C165:F165" si="66">C69 -($G69*C$95/$G$95)</f>
        <v>4.297300478283464E-2</v>
      </c>
      <c r="D165" s="13">
        <f t="shared" si="66"/>
        <v>-2.0037110330645772E-2</v>
      </c>
      <c r="E165" s="13">
        <f t="shared" si="66"/>
        <v>1.2850583346657701E-2</v>
      </c>
      <c r="F165" s="14">
        <f t="shared" si="66"/>
        <v>-3.5786477798846791E-2</v>
      </c>
    </row>
    <row r="166" spans="1:6" ht="24" x14ac:dyDescent="0.25">
      <c r="A166" s="22"/>
      <c r="B166" s="11" t="s">
        <v>75</v>
      </c>
      <c r="C166" s="12">
        <f t="shared" ref="C166:F166" si="67">C70 -($G70*C$95/$G$95)</f>
        <v>5.8185575984442406E-3</v>
      </c>
      <c r="D166" s="13">
        <f t="shared" si="67"/>
        <v>-5.0316108199311385E-2</v>
      </c>
      <c r="E166" s="13">
        <f t="shared" si="67"/>
        <v>3.7056594008327032E-2</v>
      </c>
      <c r="F166" s="14">
        <f t="shared" si="67"/>
        <v>7.4409565925399046E-3</v>
      </c>
    </row>
    <row r="167" spans="1:6" ht="24" x14ac:dyDescent="0.25">
      <c r="A167" s="22"/>
      <c r="B167" s="11" t="s">
        <v>76</v>
      </c>
      <c r="C167" s="12">
        <f t="shared" ref="C167:F167" si="68">C71 -($G71*C$95/$G$95)</f>
        <v>-1.3655605028196405E-2</v>
      </c>
      <c r="D167" s="13">
        <f t="shared" si="68"/>
        <v>-2.1846138709301036E-2</v>
      </c>
      <c r="E167" s="13">
        <f t="shared" si="68"/>
        <v>2.1603805594772235E-2</v>
      </c>
      <c r="F167" s="14">
        <f t="shared" si="68"/>
        <v>1.3897938142725108E-2</v>
      </c>
    </row>
    <row r="168" spans="1:6" ht="24" x14ac:dyDescent="0.25">
      <c r="A168" s="22"/>
      <c r="B168" s="11" t="s">
        <v>77</v>
      </c>
      <c r="C168" s="12">
        <f t="shared" ref="C168:F168" si="69">C72 -($G72*C$95/$G$95)</f>
        <v>1.7845851431449788E-2</v>
      </c>
      <c r="D168" s="13">
        <f t="shared" si="69"/>
        <v>3.4261697478505715E-2</v>
      </c>
      <c r="E168" s="13">
        <f t="shared" si="69"/>
        <v>1.3965054881192318E-2</v>
      </c>
      <c r="F168" s="14">
        <f t="shared" si="69"/>
        <v>-6.607260379114821E-2</v>
      </c>
    </row>
    <row r="169" spans="1:6" ht="24" x14ac:dyDescent="0.25">
      <c r="A169" s="22"/>
      <c r="B169" s="11" t="s">
        <v>78</v>
      </c>
      <c r="C169" s="12">
        <f t="shared" ref="C169:F169" si="70">C73 -($G73*C$95/$G$95)</f>
        <v>-2.1146748134956511E-2</v>
      </c>
      <c r="D169" s="13">
        <f t="shared" si="70"/>
        <v>9.8386959960289067E-3</v>
      </c>
      <c r="E169" s="13">
        <f t="shared" si="70"/>
        <v>1.4245025892523105E-2</v>
      </c>
      <c r="F169" s="14">
        <f t="shared" si="70"/>
        <v>-2.9369737535956397E-3</v>
      </c>
    </row>
    <row r="170" spans="1:6" ht="24" x14ac:dyDescent="0.25">
      <c r="A170" s="22"/>
      <c r="B170" s="11" t="s">
        <v>79</v>
      </c>
      <c r="C170" s="12">
        <f t="shared" ref="C170:F170" si="71">C74 -($G74*C$95/$G$95)</f>
        <v>7.120533643238447E-3</v>
      </c>
      <c r="D170" s="13">
        <f t="shared" si="71"/>
        <v>4.7859737715566231E-2</v>
      </c>
      <c r="E170" s="13">
        <f t="shared" si="71"/>
        <v>-1.9603548179304708E-2</v>
      </c>
      <c r="F170" s="14">
        <f t="shared" si="71"/>
        <v>-3.5376723179500524E-2</v>
      </c>
    </row>
    <row r="171" spans="1:6" ht="24" x14ac:dyDescent="0.25">
      <c r="A171" s="22"/>
      <c r="B171" s="11" t="s">
        <v>80</v>
      </c>
      <c r="C171" s="12">
        <f t="shared" ref="C171:F171" si="72">C75 -($G75*C$95/$G$95)</f>
        <v>-1.046065259460599E-2</v>
      </c>
      <c r="D171" s="13">
        <f t="shared" si="72"/>
        <v>6.3965140712827218E-3</v>
      </c>
      <c r="E171" s="13">
        <f t="shared" si="72"/>
        <v>-1.3674579751146276E-2</v>
      </c>
      <c r="F171" s="14">
        <f t="shared" si="72"/>
        <v>1.7738718274469101E-2</v>
      </c>
    </row>
    <row r="172" spans="1:6" ht="24" x14ac:dyDescent="0.25">
      <c r="A172" s="22"/>
      <c r="B172" s="11" t="s">
        <v>81</v>
      </c>
      <c r="C172" s="12">
        <f t="shared" ref="C172:F172" si="73">C76 -($G76*C$95/$G$95)</f>
        <v>-4.8056936357138647E-2</v>
      </c>
      <c r="D172" s="13">
        <f t="shared" si="73"/>
        <v>4.8684195007930975E-2</v>
      </c>
      <c r="E172" s="13">
        <f t="shared" si="73"/>
        <v>2.8655426213802404E-2</v>
      </c>
      <c r="F172" s="14">
        <f t="shared" si="73"/>
        <v>-2.9282684864595176E-2</v>
      </c>
    </row>
    <row r="173" spans="1:6" ht="24" x14ac:dyDescent="0.25">
      <c r="A173" s="22"/>
      <c r="B173" s="11" t="s">
        <v>82</v>
      </c>
      <c r="C173" s="12">
        <f t="shared" ref="C173:F173" si="74">C77 -($G77*C$95/$G$95)</f>
        <v>1.201909007483859E-2</v>
      </c>
      <c r="D173" s="13">
        <f t="shared" si="74"/>
        <v>9.0594299602553274E-4</v>
      </c>
      <c r="E173" s="13">
        <f t="shared" si="74"/>
        <v>1.4691758539108035E-2</v>
      </c>
      <c r="F173" s="14">
        <f t="shared" si="74"/>
        <v>-2.7616791609972602E-2</v>
      </c>
    </row>
    <row r="174" spans="1:6" x14ac:dyDescent="0.25">
      <c r="A174" s="22" t="s">
        <v>83</v>
      </c>
      <c r="B174" s="11" t="s">
        <v>84</v>
      </c>
      <c r="C174" s="12">
        <f t="shared" ref="C174:F174" si="75">C78 -($G78*C$95/$G$95)</f>
        <v>-5.6284592399186442E-2</v>
      </c>
      <c r="D174" s="13">
        <f t="shared" si="75"/>
        <v>1.1272249495179548E-2</v>
      </c>
      <c r="E174" s="13">
        <f t="shared" si="75"/>
        <v>4.5146715518915581E-2</v>
      </c>
      <c r="F174" s="14">
        <f t="shared" si="75"/>
        <v>-1.3437261490886754E-4</v>
      </c>
    </row>
    <row r="175" spans="1:6" x14ac:dyDescent="0.25">
      <c r="A175" s="22"/>
      <c r="B175" s="11" t="s">
        <v>85</v>
      </c>
      <c r="C175" s="12">
        <f t="shared" ref="C175:F175" si="76">C79 -($G79*C$95/$G$95)</f>
        <v>-4.5356653774782624E-2</v>
      </c>
      <c r="D175" s="13">
        <f t="shared" si="76"/>
        <v>5.0826913861378775E-2</v>
      </c>
      <c r="E175" s="13">
        <f t="shared" si="76"/>
        <v>4.6620687116677995E-2</v>
      </c>
      <c r="F175" s="14">
        <f t="shared" si="76"/>
        <v>-5.2090947203274562E-2</v>
      </c>
    </row>
    <row r="176" spans="1:6" x14ac:dyDescent="0.25">
      <c r="A176" s="22"/>
      <c r="B176" s="11" t="s">
        <v>86</v>
      </c>
      <c r="C176" s="12">
        <f t="shared" ref="C176:F176" si="77">C80 -($G80*C$95/$G$95)</f>
        <v>-1.3752116225613675E-2</v>
      </c>
      <c r="D176" s="13">
        <f t="shared" si="77"/>
        <v>1.5765980198714918E-2</v>
      </c>
      <c r="E176" s="13">
        <f t="shared" si="77"/>
        <v>3.6597537312449968E-2</v>
      </c>
      <c r="F176" s="14">
        <f t="shared" si="77"/>
        <v>-3.8611401285551544E-2</v>
      </c>
    </row>
    <row r="177" spans="1:6" x14ac:dyDescent="0.25">
      <c r="A177" s="22"/>
      <c r="B177" s="11" t="s">
        <v>87</v>
      </c>
      <c r="C177" s="12">
        <f t="shared" ref="C177:F177" si="78">C81 -($G81*C$95/$G$95)</f>
        <v>1.0591229720953055E-2</v>
      </c>
      <c r="D177" s="13">
        <f t="shared" si="78"/>
        <v>-4.6678074073712481E-2</v>
      </c>
      <c r="E177" s="13">
        <f t="shared" si="78"/>
        <v>-1.180450981738583E-2</v>
      </c>
      <c r="F177" s="14">
        <f t="shared" si="78"/>
        <v>4.7891354170145034E-2</v>
      </c>
    </row>
    <row r="178" spans="1:6" ht="24" x14ac:dyDescent="0.25">
      <c r="A178" s="22"/>
      <c r="B178" s="11" t="s">
        <v>88</v>
      </c>
      <c r="C178" s="12">
        <f t="shared" ref="C178:F178" si="79">C82 -($G82*C$95/$G$95)</f>
        <v>7.4968326093989152E-3</v>
      </c>
      <c r="D178" s="13">
        <f t="shared" si="79"/>
        <v>6.796870377922884E-3</v>
      </c>
      <c r="E178" s="13">
        <f t="shared" si="79"/>
        <v>-1.2617735672305716E-2</v>
      </c>
      <c r="F178" s="14">
        <f t="shared" si="79"/>
        <v>-1.6759673150162357E-3</v>
      </c>
    </row>
    <row r="179" spans="1:6" ht="24" x14ac:dyDescent="0.25">
      <c r="A179" s="22"/>
      <c r="B179" s="11" t="s">
        <v>89</v>
      </c>
      <c r="C179" s="12">
        <f t="shared" ref="C179:F179" si="80">C83 -($G83*C$95/$G$95)</f>
        <v>-7.5993659033577604E-3</v>
      </c>
      <c r="D179" s="13">
        <f t="shared" si="80"/>
        <v>-1.855231127655052E-2</v>
      </c>
      <c r="E179" s="13">
        <f t="shared" si="80"/>
        <v>5.97164011993008E-3</v>
      </c>
      <c r="F179" s="14">
        <f t="shared" si="80"/>
        <v>2.0180037059977979E-2</v>
      </c>
    </row>
    <row r="180" spans="1:6" x14ac:dyDescent="0.25">
      <c r="A180" s="22"/>
      <c r="B180" s="11" t="s">
        <v>90</v>
      </c>
      <c r="C180" s="12">
        <f t="shared" ref="C180:F180" si="81">C84 -($G84*C$95/$G$95)</f>
        <v>1.2593206469579926E-2</v>
      </c>
      <c r="D180" s="13">
        <f t="shared" si="81"/>
        <v>-8.4334764548886221E-3</v>
      </c>
      <c r="E180" s="13">
        <f t="shared" si="81"/>
        <v>5.7544059480666432E-3</v>
      </c>
      <c r="F180" s="14">
        <f t="shared" si="81"/>
        <v>-9.9141359627581138E-3</v>
      </c>
    </row>
    <row r="181" spans="1:6" x14ac:dyDescent="0.25">
      <c r="A181" s="22"/>
      <c r="B181" s="11" t="s">
        <v>91</v>
      </c>
      <c r="C181" s="12">
        <f t="shared" ref="C181:F181" si="82">C85 -($G85*C$95/$G$95)</f>
        <v>3.5408399757415748E-3</v>
      </c>
      <c r="D181" s="13">
        <f t="shared" si="82"/>
        <v>-1.5616515087119712E-2</v>
      </c>
      <c r="E181" s="13">
        <f t="shared" si="82"/>
        <v>-8.8784332269328109E-3</v>
      </c>
      <c r="F181" s="14">
        <f t="shared" si="82"/>
        <v>2.0954108338310837E-2</v>
      </c>
    </row>
    <row r="182" spans="1:6" x14ac:dyDescent="0.25">
      <c r="A182" s="22"/>
      <c r="B182" s="11" t="s">
        <v>92</v>
      </c>
      <c r="C182" s="12">
        <f t="shared" ref="C182:F182" si="83">C86 -($G86*C$95/$G$95)</f>
        <v>1.5168648355761205E-2</v>
      </c>
      <c r="D182" s="13">
        <f t="shared" si="83"/>
        <v>-3.3334800587329017E-2</v>
      </c>
      <c r="E182" s="13">
        <f t="shared" si="83"/>
        <v>3.5543969937317232E-3</v>
      </c>
      <c r="F182" s="14">
        <f t="shared" si="83"/>
        <v>1.4611755237835866E-2</v>
      </c>
    </row>
    <row r="183" spans="1:6" x14ac:dyDescent="0.25">
      <c r="A183" s="22"/>
      <c r="B183" s="11" t="s">
        <v>93</v>
      </c>
      <c r="C183" s="12">
        <f t="shared" ref="C183:F183" si="84">C87 -($G87*C$95/$G$95)</f>
        <v>4.8594452816384304E-2</v>
      </c>
      <c r="D183" s="13">
        <f t="shared" si="84"/>
        <v>-1.1616776764510728E-2</v>
      </c>
      <c r="E183" s="13">
        <f t="shared" si="84"/>
        <v>-6.6252878846121854E-2</v>
      </c>
      <c r="F183" s="14">
        <f t="shared" si="84"/>
        <v>2.9275202794248029E-2</v>
      </c>
    </row>
    <row r="184" spans="1:6" x14ac:dyDescent="0.25">
      <c r="A184" s="22"/>
      <c r="B184" s="11" t="s">
        <v>94</v>
      </c>
      <c r="C184" s="12">
        <f t="shared" ref="C184:F184" si="85">C88 -($G88*C$95/$G$95)</f>
        <v>5.6645917083170128E-4</v>
      </c>
      <c r="D184" s="13">
        <f t="shared" si="85"/>
        <v>6.1660542540093621E-2</v>
      </c>
      <c r="E184" s="13">
        <f t="shared" si="85"/>
        <v>-2.8691809317840378E-2</v>
      </c>
      <c r="F184" s="14">
        <f t="shared" si="85"/>
        <v>-3.3535192393085334E-2</v>
      </c>
    </row>
    <row r="185" spans="1:6" ht="24" x14ac:dyDescent="0.25">
      <c r="A185" s="22"/>
      <c r="B185" s="11" t="s">
        <v>95</v>
      </c>
      <c r="C185" s="12">
        <f t="shared" ref="C185:F185" si="86">C89 -($G89*C$95/$G$95)</f>
        <v>-1.0294742788455796E-2</v>
      </c>
      <c r="D185" s="13">
        <f t="shared" si="86"/>
        <v>1.1033431936279564E-2</v>
      </c>
      <c r="E185" s="13">
        <f t="shared" si="86"/>
        <v>3.5359947907107336E-3</v>
      </c>
      <c r="F185" s="14">
        <f t="shared" si="86"/>
        <v>-4.2746839385346957E-3</v>
      </c>
    </row>
    <row r="186" spans="1:6" ht="24" x14ac:dyDescent="0.25">
      <c r="A186" s="22"/>
      <c r="B186" s="11" t="s">
        <v>96</v>
      </c>
      <c r="C186" s="12">
        <f t="shared" ref="C186:F186" si="87">C90 -($G90*C$95/$G$95)</f>
        <v>-5.3655810879953136E-3</v>
      </c>
      <c r="D186" s="13">
        <f t="shared" si="87"/>
        <v>-1.736629455269742E-2</v>
      </c>
      <c r="E186" s="13">
        <f t="shared" si="87"/>
        <v>1.9150893998848756E-2</v>
      </c>
      <c r="F186" s="14">
        <f t="shared" si="87"/>
        <v>3.5809816418437002E-3</v>
      </c>
    </row>
    <row r="187" spans="1:6" x14ac:dyDescent="0.25">
      <c r="A187" s="22"/>
      <c r="B187" s="11" t="s">
        <v>97</v>
      </c>
      <c r="C187" s="12">
        <f t="shared" ref="C187:F187" si="88">C91 -($G91*C$95/$G$95)</f>
        <v>3.7858496291949206E-2</v>
      </c>
      <c r="D187" s="13">
        <f t="shared" si="88"/>
        <v>1.1867494242469412E-2</v>
      </c>
      <c r="E187" s="13">
        <f t="shared" si="88"/>
        <v>-6.3216327354425617E-2</v>
      </c>
      <c r="F187" s="14">
        <f t="shared" si="88"/>
        <v>1.349033682000661E-2</v>
      </c>
    </row>
    <row r="188" spans="1:6" x14ac:dyDescent="0.25">
      <c r="A188" s="22"/>
      <c r="B188" s="11" t="s">
        <v>98</v>
      </c>
      <c r="C188" s="12">
        <f t="shared" ref="C188:F188" si="89">C92 -($G92*C$95/$G$95)</f>
        <v>3.949525443584545E-2</v>
      </c>
      <c r="D188" s="13">
        <f t="shared" si="89"/>
        <v>-2.1125650274797181E-2</v>
      </c>
      <c r="E188" s="13">
        <f t="shared" si="89"/>
        <v>-4.4806863845958667E-3</v>
      </c>
      <c r="F188" s="14">
        <f t="shared" si="89"/>
        <v>-1.3888917776452792E-2</v>
      </c>
    </row>
    <row r="189" spans="1:6" x14ac:dyDescent="0.25">
      <c r="A189" s="22"/>
      <c r="B189" s="11" t="s">
        <v>99</v>
      </c>
      <c r="C189" s="12">
        <f t="shared" ref="C189:F189" si="90">C93 -($G93*C$95/$G$95)</f>
        <v>3.7962310730708271E-2</v>
      </c>
      <c r="D189" s="13">
        <f t="shared" si="90"/>
        <v>-1.8856762008901407E-3</v>
      </c>
      <c r="E189" s="13">
        <f t="shared" si="90"/>
        <v>-3.2114902621818597E-2</v>
      </c>
      <c r="F189" s="14">
        <f t="shared" si="90"/>
        <v>-3.9617319079999769E-3</v>
      </c>
    </row>
    <row r="190" spans="1:6" ht="15.75" thickBot="1" x14ac:dyDescent="0.3">
      <c r="A190" s="23"/>
      <c r="B190" s="15" t="s">
        <v>100</v>
      </c>
      <c r="C190" s="16">
        <f t="shared" ref="C190:F190" si="91">C94 -($G94*C$95/$G$95)</f>
        <v>-3.4387245997511889E-2</v>
      </c>
      <c r="D190" s="17">
        <f t="shared" si="91"/>
        <v>5.1354663231649E-2</v>
      </c>
      <c r="E190" s="17">
        <f t="shared" si="91"/>
        <v>2.1298877899927515E-2</v>
      </c>
      <c r="F190" s="18">
        <f t="shared" si="91"/>
        <v>-3.8266295134065043E-2</v>
      </c>
    </row>
    <row r="191" spans="1:6" ht="15.75" thickTop="1" x14ac:dyDescent="0.25"/>
  </sheetData>
  <mergeCells count="14">
    <mergeCell ref="A60:A77"/>
    <mergeCell ref="A3:B5"/>
    <mergeCell ref="C3:F3"/>
    <mergeCell ref="A6:A23"/>
    <mergeCell ref="A24:A43"/>
    <mergeCell ref="A44:A59"/>
    <mergeCell ref="A156:A173"/>
    <mergeCell ref="A174:A190"/>
    <mergeCell ref="A78:A94"/>
    <mergeCell ref="A99:B101"/>
    <mergeCell ref="C99:F99"/>
    <mergeCell ref="A102:A119"/>
    <mergeCell ref="A120:A139"/>
    <mergeCell ref="A140:A155"/>
  </mergeCells>
  <conditionalFormatting sqref="C102:F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94E93-746D-4102-9C7F-B8FCF97E285F}">
  <dimension ref="A1:G85"/>
  <sheetViews>
    <sheetView workbookViewId="0">
      <selection activeCell="C49" sqref="C49:F8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33"/>
      <c r="B3" s="34"/>
      <c r="C3" s="35" t="s">
        <v>1</v>
      </c>
      <c r="D3" s="36"/>
      <c r="E3" s="36"/>
      <c r="F3" s="37"/>
    </row>
    <row r="4" spans="1:7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2" t="s">
        <v>5</v>
      </c>
    </row>
    <row r="5" spans="1:7" ht="25.5" thickBot="1" x14ac:dyDescent="0.3">
      <c r="A5" s="43"/>
      <c r="B5" s="44"/>
      <c r="C5" s="45" t="s">
        <v>6</v>
      </c>
      <c r="D5" s="46" t="s">
        <v>6</v>
      </c>
      <c r="E5" s="46" t="s">
        <v>6</v>
      </c>
      <c r="F5" s="47" t="s">
        <v>6</v>
      </c>
    </row>
    <row r="6" spans="1:7" ht="24.75" thickTop="1" x14ac:dyDescent="0.25">
      <c r="A6" s="48" t="s">
        <v>7</v>
      </c>
      <c r="B6" s="49" t="s">
        <v>8</v>
      </c>
      <c r="C6" s="50">
        <v>0.21662468513853905</v>
      </c>
      <c r="D6" s="51">
        <v>0.14507772020725387</v>
      </c>
      <c r="E6" s="51">
        <v>0.171875</v>
      </c>
      <c r="F6" s="52">
        <v>0.18238993710691823</v>
      </c>
      <c r="G6" s="19">
        <f>AVERAGE(C6:F6)</f>
        <v>0.17899183561317777</v>
      </c>
    </row>
    <row r="7" spans="1:7" ht="24" x14ac:dyDescent="0.25">
      <c r="A7" s="53"/>
      <c r="B7" s="54" t="s">
        <v>9</v>
      </c>
      <c r="C7" s="55">
        <v>0.16120906801007556</v>
      </c>
      <c r="D7" s="56">
        <v>0.14248704663212436</v>
      </c>
      <c r="E7" s="56">
        <v>0.1796875</v>
      </c>
      <c r="F7" s="57">
        <v>0.21383647798742139</v>
      </c>
      <c r="G7" s="19">
        <f>AVERAGE(C7:F7)</f>
        <v>0.17430502315740531</v>
      </c>
    </row>
    <row r="8" spans="1:7" ht="24" x14ac:dyDescent="0.25">
      <c r="A8" s="53"/>
      <c r="B8" s="54" t="s">
        <v>10</v>
      </c>
      <c r="C8" s="55">
        <v>0.28967254408060455</v>
      </c>
      <c r="D8" s="56">
        <v>0.22020725388601037</v>
      </c>
      <c r="E8" s="56">
        <v>0.171875</v>
      </c>
      <c r="F8" s="57">
        <v>0.15723270440251572</v>
      </c>
      <c r="G8" s="19">
        <f>AVERAGE(C8:F8)</f>
        <v>0.20974687559228267</v>
      </c>
    </row>
    <row r="9" spans="1:7" ht="24" x14ac:dyDescent="0.25">
      <c r="A9" s="53"/>
      <c r="B9" s="54" t="s">
        <v>11</v>
      </c>
      <c r="C9" s="55">
        <v>0.14357682619647355</v>
      </c>
      <c r="D9" s="56">
        <v>9.8445595854922269E-2</v>
      </c>
      <c r="E9" s="56">
        <v>3.90625E-2</v>
      </c>
      <c r="F9" s="57">
        <v>0.15094339622641509</v>
      </c>
      <c r="G9" s="19">
        <f>AVERAGE(C9:F9)</f>
        <v>0.10800707956945271</v>
      </c>
    </row>
    <row r="10" spans="1:7" ht="24" x14ac:dyDescent="0.25">
      <c r="A10" s="53"/>
      <c r="B10" s="54" t="s">
        <v>12</v>
      </c>
      <c r="C10" s="55">
        <v>0.27959697732997479</v>
      </c>
      <c r="D10" s="56">
        <v>0.2357512953367876</v>
      </c>
      <c r="E10" s="56">
        <v>0.2578125</v>
      </c>
      <c r="F10" s="57">
        <v>0.22641509433962267</v>
      </c>
      <c r="G10" s="19">
        <f>AVERAGE(C10:F10)</f>
        <v>0.24989396675159628</v>
      </c>
    </row>
    <row r="11" spans="1:7" ht="24" x14ac:dyDescent="0.25">
      <c r="A11" s="53"/>
      <c r="B11" s="54" t="s">
        <v>13</v>
      </c>
      <c r="C11" s="55">
        <v>0.11838790931989925</v>
      </c>
      <c r="D11" s="56">
        <v>0.10103626943005181</v>
      </c>
      <c r="E11" s="56">
        <v>0.1953125</v>
      </c>
      <c r="F11" s="57">
        <v>0.11949685534591195</v>
      </c>
      <c r="G11" s="19">
        <f>AVERAGE(C11:F11)</f>
        <v>0.13355838352396576</v>
      </c>
    </row>
    <row r="12" spans="1:7" ht="24" x14ac:dyDescent="0.25">
      <c r="A12" s="53"/>
      <c r="B12" s="54" t="s">
        <v>14</v>
      </c>
      <c r="C12" s="55">
        <v>0.22418136020151136</v>
      </c>
      <c r="D12" s="56">
        <v>0.25388601036269431</v>
      </c>
      <c r="E12" s="56">
        <v>0.203125</v>
      </c>
      <c r="F12" s="57">
        <v>0.20125786163522016</v>
      </c>
      <c r="G12" s="19">
        <f>AVERAGE(C12:F12)</f>
        <v>0.22061255804985647</v>
      </c>
    </row>
    <row r="13" spans="1:7" ht="24" x14ac:dyDescent="0.25">
      <c r="A13" s="53"/>
      <c r="B13" s="54" t="s">
        <v>15</v>
      </c>
      <c r="C13" s="55">
        <v>0.43828715365239296</v>
      </c>
      <c r="D13" s="56">
        <v>0.43005181347150256</v>
      </c>
      <c r="E13" s="56">
        <v>0.328125</v>
      </c>
      <c r="F13" s="57">
        <v>0.3522012578616352</v>
      </c>
      <c r="G13" s="19">
        <f>AVERAGE(C13:F13)</f>
        <v>0.38716630624638265</v>
      </c>
    </row>
    <row r="14" spans="1:7" ht="24" x14ac:dyDescent="0.25">
      <c r="A14" s="53"/>
      <c r="B14" s="54" t="s">
        <v>16</v>
      </c>
      <c r="C14" s="55">
        <v>9.3198992443324927E-2</v>
      </c>
      <c r="D14" s="56">
        <v>0.18911917098445596</v>
      </c>
      <c r="E14" s="56">
        <v>0.1953125</v>
      </c>
      <c r="F14" s="57">
        <v>0.2389937106918239</v>
      </c>
      <c r="G14" s="19">
        <f>AVERAGE(C14:F14)</f>
        <v>0.17915609352990119</v>
      </c>
    </row>
    <row r="15" spans="1:7" ht="24" x14ac:dyDescent="0.25">
      <c r="A15" s="53"/>
      <c r="B15" s="54" t="s">
        <v>17</v>
      </c>
      <c r="C15" s="55">
        <v>9.8236775818639793E-2</v>
      </c>
      <c r="D15" s="56">
        <v>0.12176165803108809</v>
      </c>
      <c r="E15" s="56">
        <v>0.109375</v>
      </c>
      <c r="F15" s="57">
        <v>0.13207547169811321</v>
      </c>
      <c r="G15" s="19">
        <f>AVERAGE(C15:F15)</f>
        <v>0.11536222638696028</v>
      </c>
    </row>
    <row r="16" spans="1:7" ht="24" x14ac:dyDescent="0.25">
      <c r="A16" s="53"/>
      <c r="B16" s="54" t="s">
        <v>18</v>
      </c>
      <c r="C16" s="55">
        <v>9.3198992443324927E-2</v>
      </c>
      <c r="D16" s="56">
        <v>0.11398963730569948</v>
      </c>
      <c r="E16" s="56">
        <v>0.125</v>
      </c>
      <c r="F16" s="57">
        <v>0.11320754716981134</v>
      </c>
      <c r="G16" s="19">
        <f>AVERAGE(C16:F16)</f>
        <v>0.11134904422970894</v>
      </c>
    </row>
    <row r="17" spans="1:7" ht="24" x14ac:dyDescent="0.25">
      <c r="A17" s="53"/>
      <c r="B17" s="54" t="s">
        <v>19</v>
      </c>
      <c r="C17" s="55">
        <v>0.10075566750629723</v>
      </c>
      <c r="D17" s="56">
        <v>6.4766839378238336E-2</v>
      </c>
      <c r="E17" s="56">
        <v>7.03125E-2</v>
      </c>
      <c r="F17" s="57">
        <v>6.2893081761006289E-2</v>
      </c>
      <c r="G17" s="19">
        <f>AVERAGE(C17:F17)</f>
        <v>7.4682022161385461E-2</v>
      </c>
    </row>
    <row r="18" spans="1:7" ht="24" x14ac:dyDescent="0.25">
      <c r="A18" s="53"/>
      <c r="B18" s="54" t="s">
        <v>20</v>
      </c>
      <c r="C18" s="55">
        <v>0.22418136020151136</v>
      </c>
      <c r="D18" s="56">
        <v>0.22020725388601037</v>
      </c>
      <c r="E18" s="56">
        <v>0.21875</v>
      </c>
      <c r="F18" s="57">
        <v>0.1761006289308176</v>
      </c>
      <c r="G18" s="19">
        <f>AVERAGE(C18:F18)</f>
        <v>0.20980981075458482</v>
      </c>
    </row>
    <row r="19" spans="1:7" ht="24" x14ac:dyDescent="0.25">
      <c r="A19" s="53"/>
      <c r="B19" s="54" t="s">
        <v>21</v>
      </c>
      <c r="C19" s="55">
        <v>0.10327455919395465</v>
      </c>
      <c r="D19" s="56">
        <v>9.5854922279792726E-2</v>
      </c>
      <c r="E19" s="56">
        <v>0.1015625</v>
      </c>
      <c r="F19" s="57">
        <v>9.4339622641509441E-2</v>
      </c>
      <c r="G19" s="19">
        <f>AVERAGE(C19:F19)</f>
        <v>9.875790102881421E-2</v>
      </c>
    </row>
    <row r="20" spans="1:7" ht="24" x14ac:dyDescent="0.25">
      <c r="A20" s="53"/>
      <c r="B20" s="54" t="s">
        <v>22</v>
      </c>
      <c r="C20" s="55">
        <v>0.14357682619647355</v>
      </c>
      <c r="D20" s="56">
        <v>0.15025906735751296</v>
      </c>
      <c r="E20" s="56">
        <v>0.1640625</v>
      </c>
      <c r="F20" s="57">
        <v>0.20754716981132076</v>
      </c>
      <c r="G20" s="19">
        <f>AVERAGE(C20:F20)</f>
        <v>0.16636139084132684</v>
      </c>
    </row>
    <row r="21" spans="1:7" ht="24" x14ac:dyDescent="0.25">
      <c r="A21" s="53"/>
      <c r="B21" s="54" t="s">
        <v>23</v>
      </c>
      <c r="C21" s="55">
        <v>0.11335012594458437</v>
      </c>
      <c r="D21" s="56">
        <v>0.11398963730569948</v>
      </c>
      <c r="E21" s="56">
        <v>0.1328125</v>
      </c>
      <c r="F21" s="57">
        <v>0.14465408805031446</v>
      </c>
      <c r="G21" s="19">
        <f>AVERAGE(C21:F21)</f>
        <v>0.12620158782514956</v>
      </c>
    </row>
    <row r="22" spans="1:7" ht="24" x14ac:dyDescent="0.25">
      <c r="A22" s="53"/>
      <c r="B22" s="54" t="s">
        <v>24</v>
      </c>
      <c r="C22" s="55">
        <v>7.8085642317380355E-2</v>
      </c>
      <c r="D22" s="56">
        <v>9.8445595854922269E-2</v>
      </c>
      <c r="E22" s="56">
        <v>0.109375</v>
      </c>
      <c r="F22" s="57">
        <v>0.13836477987421383</v>
      </c>
      <c r="G22" s="19">
        <f>AVERAGE(C22:F22)</f>
        <v>0.10606775451162911</v>
      </c>
    </row>
    <row r="23" spans="1:7" ht="24" x14ac:dyDescent="0.25">
      <c r="A23" s="53"/>
      <c r="B23" s="54" t="s">
        <v>25</v>
      </c>
      <c r="C23" s="55">
        <v>0.24937027707808565</v>
      </c>
      <c r="D23" s="56">
        <v>0.22538860103626943</v>
      </c>
      <c r="E23" s="56">
        <v>0.171875</v>
      </c>
      <c r="F23" s="57">
        <v>0.18238993710691823</v>
      </c>
      <c r="G23" s="19">
        <f>AVERAGE(C23:F23)</f>
        <v>0.2072559538053183</v>
      </c>
    </row>
    <row r="24" spans="1:7" ht="24" x14ac:dyDescent="0.25">
      <c r="A24" s="53"/>
      <c r="B24" s="54" t="s">
        <v>26</v>
      </c>
      <c r="C24" s="55">
        <v>0.1486146095717884</v>
      </c>
      <c r="D24" s="56">
        <v>0.21243523316062177</v>
      </c>
      <c r="E24" s="56">
        <v>0.1796875</v>
      </c>
      <c r="F24" s="57">
        <v>0.18867924528301888</v>
      </c>
      <c r="G24" s="19">
        <f>AVERAGE(C24:F24)</f>
        <v>0.18235414700385727</v>
      </c>
    </row>
    <row r="25" spans="1:7" ht="24" x14ac:dyDescent="0.25">
      <c r="A25" s="53"/>
      <c r="B25" s="54" t="s">
        <v>27</v>
      </c>
      <c r="C25" s="55">
        <v>0.10075566750629723</v>
      </c>
      <c r="D25" s="56">
        <v>0.18393782383419688</v>
      </c>
      <c r="E25" s="56">
        <v>0.40625</v>
      </c>
      <c r="F25" s="57">
        <v>0.33333333333333326</v>
      </c>
      <c r="G25" s="19">
        <f>AVERAGE(C25:F25)</f>
        <v>0.25606920616845685</v>
      </c>
    </row>
    <row r="26" spans="1:7" x14ac:dyDescent="0.25">
      <c r="A26" s="53" t="s">
        <v>28</v>
      </c>
      <c r="B26" s="54" t="s">
        <v>29</v>
      </c>
      <c r="C26" s="55">
        <v>0.24181360201511334</v>
      </c>
      <c r="D26" s="56">
        <v>0.12694300518134716</v>
      </c>
      <c r="E26" s="56">
        <v>0.2421875</v>
      </c>
      <c r="F26" s="57">
        <v>0.1761006289308176</v>
      </c>
      <c r="G26" s="19">
        <f>AVERAGE(C26:F26)</f>
        <v>0.19676118403181952</v>
      </c>
    </row>
    <row r="27" spans="1:7" x14ac:dyDescent="0.25">
      <c r="A27" s="53"/>
      <c r="B27" s="54" t="s">
        <v>30</v>
      </c>
      <c r="C27" s="55">
        <v>0.181360201511335</v>
      </c>
      <c r="D27" s="56">
        <v>0.13730569948186527</v>
      </c>
      <c r="E27" s="56">
        <v>0.1953125</v>
      </c>
      <c r="F27" s="57">
        <v>0.19496855345911951</v>
      </c>
      <c r="G27" s="19">
        <f>AVERAGE(C27:F27)</f>
        <v>0.17723673861307992</v>
      </c>
    </row>
    <row r="28" spans="1:7" x14ac:dyDescent="0.25">
      <c r="A28" s="53"/>
      <c r="B28" s="54" t="s">
        <v>31</v>
      </c>
      <c r="C28" s="55">
        <v>0.22166246851385391</v>
      </c>
      <c r="D28" s="56">
        <v>0.24093264248704663</v>
      </c>
      <c r="E28" s="56">
        <v>0.21875</v>
      </c>
      <c r="F28" s="57">
        <v>0.18867924528301888</v>
      </c>
      <c r="G28" s="19">
        <f>AVERAGE(C28:F28)</f>
        <v>0.21750608907097985</v>
      </c>
    </row>
    <row r="29" spans="1:7" x14ac:dyDescent="0.25">
      <c r="A29" s="53"/>
      <c r="B29" s="54" t="s">
        <v>32</v>
      </c>
      <c r="C29" s="55">
        <v>0.17632241813602015</v>
      </c>
      <c r="D29" s="56">
        <v>0.12953367875647667</v>
      </c>
      <c r="E29" s="56">
        <v>0.1796875</v>
      </c>
      <c r="F29" s="57">
        <v>0.22012578616352202</v>
      </c>
      <c r="G29" s="19">
        <f>AVERAGE(C29:F29)</f>
        <v>0.1764173457640047</v>
      </c>
    </row>
    <row r="30" spans="1:7" x14ac:dyDescent="0.25">
      <c r="A30" s="53"/>
      <c r="B30" s="54" t="s">
        <v>33</v>
      </c>
      <c r="C30" s="55">
        <v>6.8010075566750636E-2</v>
      </c>
      <c r="D30" s="56">
        <v>7.512953367875648E-2</v>
      </c>
      <c r="E30" s="56">
        <v>7.8125E-2</v>
      </c>
      <c r="F30" s="57">
        <v>0.11949685534591195</v>
      </c>
      <c r="G30" s="19">
        <f>AVERAGE(C30:F30)</f>
        <v>8.5190366147854774E-2</v>
      </c>
    </row>
    <row r="31" spans="1:7" x14ac:dyDescent="0.25">
      <c r="A31" s="53"/>
      <c r="B31" s="54" t="s">
        <v>34</v>
      </c>
      <c r="C31" s="55">
        <v>0.34760705289672544</v>
      </c>
      <c r="D31" s="56">
        <v>0.43264248704663211</v>
      </c>
      <c r="E31" s="56">
        <v>0.3671875</v>
      </c>
      <c r="F31" s="57">
        <v>0.3522012578616352</v>
      </c>
      <c r="G31" s="19">
        <f>AVERAGE(C31:F31)</f>
        <v>0.37490957445124817</v>
      </c>
    </row>
    <row r="32" spans="1:7" x14ac:dyDescent="0.25">
      <c r="A32" s="53"/>
      <c r="B32" s="54" t="s">
        <v>35</v>
      </c>
      <c r="C32" s="55">
        <v>0.23173803526448364</v>
      </c>
      <c r="D32" s="56">
        <v>0.41709844559585491</v>
      </c>
      <c r="E32" s="56">
        <v>0.2734375</v>
      </c>
      <c r="F32" s="57">
        <v>0.28301886792452829</v>
      </c>
      <c r="G32" s="19">
        <f>AVERAGE(C32:F32)</f>
        <v>0.30132321219621672</v>
      </c>
    </row>
    <row r="33" spans="1:7" x14ac:dyDescent="0.25">
      <c r="A33" s="53"/>
      <c r="B33" s="54" t="s">
        <v>36</v>
      </c>
      <c r="C33" s="55">
        <v>0.14105793450881612</v>
      </c>
      <c r="D33" s="56">
        <v>8.0310880829015552E-2</v>
      </c>
      <c r="E33" s="56">
        <v>0.125</v>
      </c>
      <c r="F33" s="57">
        <v>9.4339622641509441E-2</v>
      </c>
      <c r="G33" s="19">
        <f>AVERAGE(C33:F33)</f>
        <v>0.11017710949483528</v>
      </c>
    </row>
    <row r="34" spans="1:7" x14ac:dyDescent="0.25">
      <c r="A34" s="53"/>
      <c r="B34" s="54" t="s">
        <v>37</v>
      </c>
      <c r="C34" s="55">
        <v>0.20403022670025192</v>
      </c>
      <c r="D34" s="56">
        <v>0.24093264248704663</v>
      </c>
      <c r="E34" s="56">
        <v>0.15625</v>
      </c>
      <c r="F34" s="57">
        <v>0.28301886792452829</v>
      </c>
      <c r="G34" s="19">
        <f>AVERAGE(C34:F34)</f>
        <v>0.22105793427795672</v>
      </c>
    </row>
    <row r="35" spans="1:7" ht="24" x14ac:dyDescent="0.25">
      <c r="A35" s="53"/>
      <c r="B35" s="54" t="s">
        <v>38</v>
      </c>
      <c r="C35" s="55">
        <v>0.20654911838790929</v>
      </c>
      <c r="D35" s="56">
        <v>0.18393782383419688</v>
      </c>
      <c r="E35" s="56">
        <v>0.140625</v>
      </c>
      <c r="F35" s="57">
        <v>0.20125786163522016</v>
      </c>
      <c r="G35" s="19">
        <f>AVERAGE(C35:F35)</f>
        <v>0.1830924509643316</v>
      </c>
    </row>
    <row r="36" spans="1:7" x14ac:dyDescent="0.25">
      <c r="A36" s="53"/>
      <c r="B36" s="54" t="s">
        <v>39</v>
      </c>
      <c r="C36" s="55">
        <v>0.16624685138539042</v>
      </c>
      <c r="D36" s="56">
        <v>0.15544041450777202</v>
      </c>
      <c r="E36" s="56">
        <v>0.234375</v>
      </c>
      <c r="F36" s="57">
        <v>0.22641509433962267</v>
      </c>
      <c r="G36" s="19">
        <f>AVERAGE(C36:F36)</f>
        <v>0.19561934005819628</v>
      </c>
    </row>
    <row r="37" spans="1:7" x14ac:dyDescent="0.25">
      <c r="A37" s="53"/>
      <c r="B37" s="54" t="s">
        <v>40</v>
      </c>
      <c r="C37" s="55">
        <v>0.12594458438287154</v>
      </c>
      <c r="D37" s="56">
        <v>8.0310880829015552E-2</v>
      </c>
      <c r="E37" s="56">
        <v>0.125</v>
      </c>
      <c r="F37" s="57">
        <v>0.12578616352201258</v>
      </c>
      <c r="G37" s="19">
        <f>AVERAGE(C37:F37)</f>
        <v>0.11426040718347491</v>
      </c>
    </row>
    <row r="38" spans="1:7" x14ac:dyDescent="0.25">
      <c r="A38" s="53"/>
      <c r="B38" s="54" t="s">
        <v>41</v>
      </c>
      <c r="C38" s="55">
        <v>0.33501259445843828</v>
      </c>
      <c r="D38" s="56">
        <v>0.49740932642487046</v>
      </c>
      <c r="E38" s="56">
        <v>0.40625</v>
      </c>
      <c r="F38" s="57">
        <v>0.33333333333333326</v>
      </c>
      <c r="G38" s="19">
        <f>AVERAGE(C38:F38)</f>
        <v>0.39300131355416051</v>
      </c>
    </row>
    <row r="39" spans="1:7" ht="24" x14ac:dyDescent="0.25">
      <c r="A39" s="53"/>
      <c r="B39" s="54" t="s">
        <v>42</v>
      </c>
      <c r="C39" s="55">
        <v>7.0528967254408062E-2</v>
      </c>
      <c r="D39" s="56">
        <v>9.5854922279792726E-2</v>
      </c>
      <c r="E39" s="56">
        <v>0.109375</v>
      </c>
      <c r="F39" s="57">
        <v>0.12578616352201258</v>
      </c>
      <c r="G39" s="19">
        <f>AVERAGE(C39:F39)</f>
        <v>0.10038626326405334</v>
      </c>
    </row>
    <row r="40" spans="1:7" ht="24" x14ac:dyDescent="0.25">
      <c r="A40" s="53"/>
      <c r="B40" s="54" t="s">
        <v>43</v>
      </c>
      <c r="C40" s="55">
        <v>0.32241813602015112</v>
      </c>
      <c r="D40" s="56">
        <v>0.30310880829015546</v>
      </c>
      <c r="E40" s="56">
        <v>0.3359375</v>
      </c>
      <c r="F40" s="57">
        <v>0.28301886792452829</v>
      </c>
      <c r="G40" s="19">
        <f>AVERAGE(C40:F40)</f>
        <v>0.31112082805870872</v>
      </c>
    </row>
    <row r="41" spans="1:7" ht="24.75" thickBot="1" x14ac:dyDescent="0.3">
      <c r="A41" s="58"/>
      <c r="B41" s="59" t="s">
        <v>44</v>
      </c>
      <c r="C41" s="60">
        <v>0.23677581863979849</v>
      </c>
      <c r="D41" s="61">
        <v>0.13730569948186527</v>
      </c>
      <c r="E41" s="61">
        <v>0.203125</v>
      </c>
      <c r="F41" s="62">
        <v>0.2389937106918239</v>
      </c>
      <c r="G41" s="19">
        <f>AVERAGE(C41:F41)</f>
        <v>0.20405005720337194</v>
      </c>
    </row>
    <row r="42" spans="1:7" ht="15.75" thickTop="1" x14ac:dyDescent="0.25">
      <c r="C42" s="20">
        <f>AVERAGE(C6:C41)</f>
        <v>0.18597816960537361</v>
      </c>
      <c r="D42" s="20">
        <f>AVERAGE(D6:D41)</f>
        <v>0.18753598157743234</v>
      </c>
      <c r="E42" s="20">
        <f>AVERAGE(E6:E41)</f>
        <v>0.19227430555555555</v>
      </c>
      <c r="F42" s="20">
        <f>AVERAGE(F6:F41)</f>
        <v>0.1961914744933613</v>
      </c>
      <c r="G42" s="20">
        <f>AVERAGE(G6:G41)</f>
        <v>0.19049498280793076</v>
      </c>
    </row>
    <row r="45" spans="1:7" ht="15.75" thickBot="1" x14ac:dyDescent="0.3"/>
    <row r="46" spans="1:7" ht="15.75" thickTop="1" x14ac:dyDescent="0.25">
      <c r="A46" s="33"/>
      <c r="B46" s="34"/>
      <c r="C46" s="35" t="s">
        <v>1</v>
      </c>
      <c r="D46" s="36"/>
      <c r="E46" s="36"/>
      <c r="F46" s="37"/>
    </row>
    <row r="47" spans="1:7" ht="36.75" x14ac:dyDescent="0.25">
      <c r="A47" s="38"/>
      <c r="B47" s="39"/>
      <c r="C47" s="40" t="s">
        <v>2</v>
      </c>
      <c r="D47" s="41" t="s">
        <v>3</v>
      </c>
      <c r="E47" s="41" t="s">
        <v>4</v>
      </c>
      <c r="F47" s="42" t="s">
        <v>5</v>
      </c>
    </row>
    <row r="48" spans="1:7" ht="25.5" thickBot="1" x14ac:dyDescent="0.3">
      <c r="A48" s="43"/>
      <c r="B48" s="44"/>
      <c r="C48" s="45" t="s">
        <v>6</v>
      </c>
      <c r="D48" s="46" t="s">
        <v>6</v>
      </c>
      <c r="E48" s="46" t="s">
        <v>6</v>
      </c>
      <c r="F48" s="47" t="s">
        <v>6</v>
      </c>
    </row>
    <row r="49" spans="1:6" ht="24.75" thickTop="1" x14ac:dyDescent="0.25">
      <c r="A49" s="48" t="s">
        <v>7</v>
      </c>
      <c r="B49" s="49" t="s">
        <v>8</v>
      </c>
      <c r="C49" s="50">
        <f>C6 -($G6*C$42/$G$42)</f>
        <v>4.1876912410013151E-2</v>
      </c>
      <c r="D49" s="51">
        <f t="shared" ref="D49:F49" si="0">D6 -($G6*D$42/$G$42)</f>
        <v>-3.1133795137003345E-2</v>
      </c>
      <c r="E49" s="51">
        <f t="shared" si="0"/>
        <v>-8.7887129511061979E-3</v>
      </c>
      <c r="F49" s="52">
        <f t="shared" si="0"/>
        <v>-1.9544043219033858E-3</v>
      </c>
    </row>
    <row r="50" spans="1:6" ht="24" x14ac:dyDescent="0.25">
      <c r="A50" s="53"/>
      <c r="B50" s="54" t="s">
        <v>9</v>
      </c>
      <c r="C50" s="55">
        <f t="shared" ref="C50:F50" si="1">C7 -($G7*C$42/$G$42)</f>
        <v>-8.9630209447360554E-3</v>
      </c>
      <c r="D50" s="56">
        <f t="shared" si="1"/>
        <v>-2.9110457563876868E-2</v>
      </c>
      <c r="E50" s="56">
        <f t="shared" si="1"/>
        <v>3.7543767836973607E-3</v>
      </c>
      <c r="F50" s="57">
        <f t="shared" si="1"/>
        <v>3.431910172491584E-2</v>
      </c>
    </row>
    <row r="51" spans="1:6" ht="24" x14ac:dyDescent="0.25">
      <c r="A51" s="53"/>
      <c r="B51" s="54" t="s">
        <v>10</v>
      </c>
      <c r="C51" s="55">
        <f t="shared" ref="C51:F51" si="2">C8 -($G8*C$42/$G$42)</f>
        <v>8.4898961973040837E-2</v>
      </c>
      <c r="D51" s="56">
        <f t="shared" si="2"/>
        <v>1.3718423486427239E-2</v>
      </c>
      <c r="E51" s="56">
        <f t="shared" si="2"/>
        <v>-3.9831021085163537E-2</v>
      </c>
      <c r="F51" s="57">
        <f t="shared" si="2"/>
        <v>-5.8786364374304345E-2</v>
      </c>
    </row>
    <row r="52" spans="1:6" ht="24" x14ac:dyDescent="0.25">
      <c r="A52" s="53"/>
      <c r="B52" s="54" t="s">
        <v>11</v>
      </c>
      <c r="C52" s="55">
        <f t="shared" ref="C52:F52" si="3">C9 -($G9*C$42/$G$42)</f>
        <v>3.8130694930109857E-2</v>
      </c>
      <c r="D52" s="56">
        <f t="shared" si="3"/>
        <v>-7.8837855587171463E-3</v>
      </c>
      <c r="E52" s="56">
        <f t="shared" si="3"/>
        <v>-6.9953422168610377E-2</v>
      </c>
      <c r="F52" s="57">
        <f t="shared" si="3"/>
        <v>3.9706512797217847E-2</v>
      </c>
    </row>
    <row r="53" spans="1:6" ht="24" x14ac:dyDescent="0.25">
      <c r="A53" s="53"/>
      <c r="B53" s="54" t="s">
        <v>12</v>
      </c>
      <c r="C53" s="55">
        <f t="shared" ref="C53:F53" si="4">C10 -($G10*C$42/$G$42)</f>
        <v>3.5628228931247341E-2</v>
      </c>
      <c r="D53" s="56">
        <f t="shared" si="4"/>
        <v>-1.0261012463939373E-2</v>
      </c>
      <c r="E53" s="56">
        <f t="shared" si="4"/>
        <v>5.5843929315239627E-3</v>
      </c>
      <c r="F53" s="57">
        <f t="shared" si="4"/>
        <v>-3.0951609398831709E-2</v>
      </c>
    </row>
    <row r="54" spans="1:6" ht="24" x14ac:dyDescent="0.25">
      <c r="A54" s="53"/>
      <c r="B54" s="54" t="s">
        <v>13</v>
      </c>
      <c r="C54" s="55">
        <f t="shared" ref="C54:F54" si="5">C11 -($G11*C$42/$G$42)</f>
        <v>-1.2003680721523816E-2</v>
      </c>
      <c r="D54" s="56">
        <f t="shared" si="5"/>
        <v>-3.0447521811400868E-2</v>
      </c>
      <c r="E54" s="56">
        <f t="shared" si="5"/>
        <v>6.0506611337382915E-2</v>
      </c>
      <c r="F54" s="57">
        <f t="shared" si="5"/>
        <v>-1.8055408804458106E-2</v>
      </c>
    </row>
    <row r="55" spans="1:6" ht="24" x14ac:dyDescent="0.25">
      <c r="A55" s="53"/>
      <c r="B55" s="54" t="s">
        <v>14</v>
      </c>
      <c r="C55" s="55">
        <f t="shared" ref="C55:F55" si="6">C12 -($G12*C$42/$G$42)</f>
        <v>8.7997310725188849E-3</v>
      </c>
      <c r="D55" s="56">
        <f t="shared" si="6"/>
        <v>3.6700276584588437E-2</v>
      </c>
      <c r="E55" s="56">
        <f t="shared" si="6"/>
        <v>-1.9548194698463583E-2</v>
      </c>
      <c r="F55" s="57">
        <f t="shared" si="6"/>
        <v>-2.5951812958643516E-2</v>
      </c>
    </row>
    <row r="56" spans="1:6" ht="24" x14ac:dyDescent="0.25">
      <c r="A56" s="53"/>
      <c r="B56" s="54" t="s">
        <v>15</v>
      </c>
      <c r="C56" s="55">
        <f t="shared" ref="C56:F56" si="7">C13 -($G13*C$42/$G$42)</f>
        <v>6.0300920591466078E-2</v>
      </c>
      <c r="D56" s="56">
        <f t="shared" si="7"/>
        <v>4.8899448168360726E-2</v>
      </c>
      <c r="E56" s="56">
        <f t="shared" si="7"/>
        <v>-6.2657641992677038E-2</v>
      </c>
      <c r="F56" s="57">
        <f t="shared" si="7"/>
        <v>-4.6542726767149212E-2</v>
      </c>
    </row>
    <row r="57" spans="1:6" ht="24" x14ac:dyDescent="0.25">
      <c r="A57" s="53"/>
      <c r="B57" s="54" t="s">
        <v>16</v>
      </c>
      <c r="C57" s="55">
        <f t="shared" ref="C57:F57" si="8">C14 -($G14*C$42/$G$42)</f>
        <v>-8.1709143493959122E-2</v>
      </c>
      <c r="D57" s="56">
        <f t="shared" si="8"/>
        <v>1.2745949178482374E-2</v>
      </c>
      <c r="E57" s="56">
        <f t="shared" si="8"/>
        <v>1.4482994877339117E-2</v>
      </c>
      <c r="F57" s="57">
        <f t="shared" si="8"/>
        <v>5.4480199438137866E-2</v>
      </c>
    </row>
    <row r="58" spans="1:6" ht="24" x14ac:dyDescent="0.25">
      <c r="A58" s="53"/>
      <c r="B58" s="54" t="s">
        <v>17</v>
      </c>
      <c r="C58" s="55">
        <f t="shared" ref="C58:F58" si="9">C15 -($G15*C$42/$G$42)</f>
        <v>-1.4390104893907713E-2</v>
      </c>
      <c r="D58" s="56">
        <f t="shared" si="9"/>
        <v>8.1913789426885653E-3</v>
      </c>
      <c r="E58" s="56">
        <f t="shared" si="9"/>
        <v>-7.0647699033368899E-3</v>
      </c>
      <c r="F58" s="57">
        <f t="shared" si="9"/>
        <v>1.326349585455612E-2</v>
      </c>
    </row>
    <row r="59" spans="1:6" ht="24" x14ac:dyDescent="0.25">
      <c r="A59" s="53"/>
      <c r="B59" s="54" t="s">
        <v>18</v>
      </c>
      <c r="C59" s="55">
        <f t="shared" ref="C59:F59" si="10">C16 -($G16*C$42/$G$42)</f>
        <v>-1.5509862393175852E-2</v>
      </c>
      <c r="D59" s="56">
        <f t="shared" si="10"/>
        <v>4.3702027173254804E-3</v>
      </c>
      <c r="E59" s="56">
        <f t="shared" si="10"/>
        <v>1.2610897473721822E-2</v>
      </c>
      <c r="F59" s="57">
        <f t="shared" si="10"/>
        <v>-1.4712377978713526E-3</v>
      </c>
    </row>
    <row r="60" spans="1:6" ht="24" x14ac:dyDescent="0.25">
      <c r="A60" s="53"/>
      <c r="B60" s="54" t="s">
        <v>19</v>
      </c>
      <c r="C60" s="55">
        <f t="shared" ref="C60:F60" si="11">C17 -($G17*C$42/$G$42)</f>
        <v>2.7844425544578888E-2</v>
      </c>
      <c r="D60" s="56">
        <f t="shared" si="11"/>
        <v>-8.7551302074083681E-3</v>
      </c>
      <c r="E60" s="56">
        <f t="shared" si="11"/>
        <v>-5.0670912989640299E-3</v>
      </c>
      <c r="F60" s="57">
        <f t="shared" si="11"/>
        <v>-1.4022204038206393E-2</v>
      </c>
    </row>
    <row r="61" spans="1:6" ht="24" x14ac:dyDescent="0.25">
      <c r="A61" s="53"/>
      <c r="B61" s="54" t="s">
        <v>20</v>
      </c>
      <c r="C61" s="55">
        <f t="shared" ref="C61:F61" si="12">C18 -($G18*C$42/$G$42)</f>
        <v>1.934633518287332E-2</v>
      </c>
      <c r="D61" s="56">
        <f t="shared" si="12"/>
        <v>1.3656465910095839E-2</v>
      </c>
      <c r="E61" s="56">
        <f t="shared" si="12"/>
        <v>6.9804559052101256E-3</v>
      </c>
      <c r="F61" s="57">
        <f t="shared" si="12"/>
        <v>-3.9983256998179062E-2</v>
      </c>
    </row>
    <row r="62" spans="1:6" ht="24" x14ac:dyDescent="0.25">
      <c r="A62" s="53"/>
      <c r="B62" s="54" t="s">
        <v>21</v>
      </c>
      <c r="C62" s="55">
        <f t="shared" ref="C62:F62" si="13">C19 -($G19*C$42/$G$42)</f>
        <v>6.8582998433023012E-3</v>
      </c>
      <c r="D62" s="56">
        <f t="shared" si="13"/>
        <v>-1.3689501548913158E-3</v>
      </c>
      <c r="E62" s="56">
        <f t="shared" si="13"/>
        <v>1.8821485359141049E-3</v>
      </c>
      <c r="F62" s="57">
        <f t="shared" si="13"/>
        <v>-7.371498224325021E-3</v>
      </c>
    </row>
    <row r="63" spans="1:6" ht="24" x14ac:dyDescent="0.25">
      <c r="A63" s="53"/>
      <c r="B63" s="54" t="s">
        <v>22</v>
      </c>
      <c r="C63" s="55">
        <f t="shared" ref="C63:F63" si="14">C20 -($G20*C$42/$G$42)</f>
        <v>-1.8839981352045482E-2</v>
      </c>
      <c r="D63" s="56">
        <f t="shared" si="14"/>
        <v>-1.3518194742201589E-2</v>
      </c>
      <c r="E63" s="56">
        <f t="shared" si="14"/>
        <v>-3.852793220734535E-3</v>
      </c>
      <c r="F63" s="57">
        <f t="shared" si="14"/>
        <v>3.6210969314981717E-2</v>
      </c>
    </row>
    <row r="64" spans="1:6" ht="24" x14ac:dyDescent="0.25">
      <c r="A64" s="53"/>
      <c r="B64" s="54" t="s">
        <v>23</v>
      </c>
      <c r="C64" s="55">
        <f t="shared" ref="C64:F64" si="15">C21 -($G21*C$42/$G$42)</f>
        <v>-9.8591048658555197E-3</v>
      </c>
      <c r="D64" s="56">
        <f t="shared" si="15"/>
        <v>-1.0251632992127127E-2</v>
      </c>
      <c r="E64" s="56">
        <f t="shared" si="15"/>
        <v>5.4321233548316472E-3</v>
      </c>
      <c r="F64" s="57">
        <f t="shared" si="15"/>
        <v>1.4678614503151194E-2</v>
      </c>
    </row>
    <row r="65" spans="1:6" ht="24" x14ac:dyDescent="0.25">
      <c r="A65" s="53"/>
      <c r="B65" s="54" t="s">
        <v>24</v>
      </c>
      <c r="C65" s="55">
        <f t="shared" ref="C65:F65" si="16">C22 -($G22*C$42/$G$42)</f>
        <v>-2.546714709185148E-2</v>
      </c>
      <c r="D65" s="56">
        <f t="shared" si="16"/>
        <v>-5.9745844713406937E-3</v>
      </c>
      <c r="E65" s="56">
        <f t="shared" si="16"/>
        <v>2.3165171993097949E-3</v>
      </c>
      <c r="F65" s="57">
        <f t="shared" si="16"/>
        <v>2.9125214363882504E-2</v>
      </c>
    </row>
    <row r="66" spans="1:6" ht="24" x14ac:dyDescent="0.25">
      <c r="A66" s="53"/>
      <c r="B66" s="54" t="s">
        <v>25</v>
      </c>
      <c r="C66" s="55">
        <f t="shared" ref="C66:F66" si="17">C23 -($G23*C$42/$G$42)</f>
        <v>4.7028554685362128E-2</v>
      </c>
      <c r="D66" s="56">
        <f t="shared" si="17"/>
        <v>2.1352000377676233E-2</v>
      </c>
      <c r="E66" s="56">
        <f t="shared" si="17"/>
        <v>-3.7316832786227189E-2</v>
      </c>
      <c r="F66" s="57">
        <f t="shared" si="17"/>
        <v>-3.1063722276810812E-2</v>
      </c>
    </row>
    <row r="67" spans="1:6" ht="24" x14ac:dyDescent="0.25">
      <c r="A67" s="53"/>
      <c r="B67" s="54" t="s">
        <v>26</v>
      </c>
      <c r="C67" s="55">
        <f t="shared" ref="C67:F67" si="18">C24 -($G24*C$42/$G$42)</f>
        <v>-2.9415751017397074E-2</v>
      </c>
      <c r="D67" s="56">
        <f t="shared" si="18"/>
        <v>3.2913633961527133E-2</v>
      </c>
      <c r="E67" s="56">
        <f t="shared" si="18"/>
        <v>-4.369930088298557E-3</v>
      </c>
      <c r="F67" s="57">
        <f t="shared" si="18"/>
        <v>8.7204714416866391E-4</v>
      </c>
    </row>
    <row r="68" spans="1:6" ht="24" x14ac:dyDescent="0.25">
      <c r="A68" s="53"/>
      <c r="B68" s="54" t="s">
        <v>27</v>
      </c>
      <c r="C68" s="55">
        <f t="shared" ref="C68:F68" si="19">C25 -($G25*C$42/$G$42)</f>
        <v>-0.14924189963974932</v>
      </c>
      <c r="D68" s="56">
        <f t="shared" si="19"/>
        <v>-6.8153802006545083E-2</v>
      </c>
      <c r="E68" s="56">
        <f t="shared" si="19"/>
        <v>0.14778897354952997</v>
      </c>
      <c r="F68" s="57">
        <f t="shared" si="19"/>
        <v>6.9606728096764658E-2</v>
      </c>
    </row>
    <row r="69" spans="1:6" x14ac:dyDescent="0.25">
      <c r="A69" s="53" t="s">
        <v>28</v>
      </c>
      <c r="B69" s="54" t="s">
        <v>29</v>
      </c>
      <c r="C69" s="55">
        <f t="shared" ref="C69:F69" si="20">C26 -($G26*C$42/$G$42)</f>
        <v>4.9717808644431483E-2</v>
      </c>
      <c r="D69" s="56">
        <f t="shared" si="20"/>
        <v>-6.6761843313008329E-2</v>
      </c>
      <c r="E69" s="56">
        <f t="shared" si="20"/>
        <v>4.3588463624581492E-2</v>
      </c>
      <c r="F69" s="57">
        <f t="shared" si="20"/>
        <v>-2.6544428956004396E-2</v>
      </c>
    </row>
    <row r="70" spans="1:6" x14ac:dyDescent="0.25">
      <c r="A70" s="53"/>
      <c r="B70" s="54" t="s">
        <v>30</v>
      </c>
      <c r="C70" s="55">
        <f t="shared" ref="C70:F70" si="21">C27 -($G27*C$42/$G$42)</f>
        <v>8.3259108007958382E-3</v>
      </c>
      <c r="D70" s="56">
        <f t="shared" si="21"/>
        <v>-3.7177981177061559E-2</v>
      </c>
      <c r="E70" s="56">
        <f t="shared" si="21"/>
        <v>1.6420277572697789E-2</v>
      </c>
      <c r="F70" s="57">
        <f t="shared" si="21"/>
        <v>1.2431792803568209E-2</v>
      </c>
    </row>
    <row r="71" spans="1:6" x14ac:dyDescent="0.25">
      <c r="A71" s="53"/>
      <c r="B71" s="54" t="s">
        <v>31</v>
      </c>
      <c r="C71" s="55">
        <f t="shared" ref="C71:F71" si="22">C28 -($G28*C$42/$G$42)</f>
        <v>9.3136510952352425E-3</v>
      </c>
      <c r="D71" s="56">
        <f t="shared" si="22"/>
        <v>2.6805124209455328E-2</v>
      </c>
      <c r="E71" s="56">
        <f t="shared" si="22"/>
        <v>-7.8770967497818201E-4</v>
      </c>
      <c r="F71" s="57">
        <f t="shared" si="22"/>
        <v>-3.5331065629712111E-2</v>
      </c>
    </row>
    <row r="72" spans="1:6" x14ac:dyDescent="0.25">
      <c r="A72" s="53"/>
      <c r="B72" s="54" t="s">
        <v>32</v>
      </c>
      <c r="C72" s="55">
        <f t="shared" ref="C72:F72" si="23">C29 -($G29*C$42/$G$42)</f>
        <v>4.0880917080699797E-3</v>
      </c>
      <c r="D72" s="56">
        <f t="shared" si="23"/>
        <v>-4.4143336866007771E-2</v>
      </c>
      <c r="E72" s="56">
        <f t="shared" si="23"/>
        <v>1.6223239794368738E-3</v>
      </c>
      <c r="F72" s="57">
        <f t="shared" si="23"/>
        <v>3.8432921178501167E-2</v>
      </c>
    </row>
    <row r="73" spans="1:6" x14ac:dyDescent="0.25">
      <c r="A73" s="53"/>
      <c r="B73" s="54" t="s">
        <v>33</v>
      </c>
      <c r="C73" s="55">
        <f t="shared" ref="C73:F73" si="24">C30 -($G30*C$42/$G$42)</f>
        <v>-1.5160347772766369E-2</v>
      </c>
      <c r="D73" s="56">
        <f t="shared" si="24"/>
        <v>-8.7375514328083548E-3</v>
      </c>
      <c r="E73" s="56">
        <f t="shared" si="24"/>
        <v>-7.8610887129902385E-3</v>
      </c>
      <c r="F73" s="57">
        <f t="shared" si="24"/>
        <v>3.1758987918565032E-2</v>
      </c>
    </row>
    <row r="74" spans="1:6" x14ac:dyDescent="0.25">
      <c r="A74" s="53"/>
      <c r="B74" s="54" t="s">
        <v>34</v>
      </c>
      <c r="C74" s="55">
        <f t="shared" ref="C74:F74" si="25">C31 -($G31*C$42/$G$42)</f>
        <v>-1.8413066878680273E-2</v>
      </c>
      <c r="D74" s="56">
        <f t="shared" si="25"/>
        <v>6.3556466978679171E-2</v>
      </c>
      <c r="E74" s="56">
        <f t="shared" si="25"/>
        <v>-1.1223925913635691E-2</v>
      </c>
      <c r="F74" s="57">
        <f t="shared" si="25"/>
        <v>-3.3919474186362653E-2</v>
      </c>
    </row>
    <row r="75" spans="1:6" x14ac:dyDescent="0.25">
      <c r="A75" s="53"/>
      <c r="B75" s="54" t="s">
        <v>35</v>
      </c>
      <c r="C75" s="55">
        <f t="shared" ref="C75:F75" si="26">C32 -($G32*C$42/$G$42)</f>
        <v>-6.2440523340215298E-2</v>
      </c>
      <c r="D75" s="56">
        <f t="shared" si="26"/>
        <v>0.12045575433790001</v>
      </c>
      <c r="E75" s="56">
        <f t="shared" si="26"/>
        <v>-3.0700228557462239E-2</v>
      </c>
      <c r="F75" s="57">
        <f t="shared" si="26"/>
        <v>-2.7315002440222169E-2</v>
      </c>
    </row>
    <row r="76" spans="1:6" x14ac:dyDescent="0.25">
      <c r="A76" s="53"/>
      <c r="B76" s="54" t="s">
        <v>36</v>
      </c>
      <c r="C76" s="55">
        <f t="shared" ref="C76:F76" si="27">C33 -($G33*C$42/$G$42)</f>
        <v>3.3493226744726781E-2</v>
      </c>
      <c r="D76" s="56">
        <f t="shared" si="27"/>
        <v>-2.8154822949183686E-2</v>
      </c>
      <c r="E76" s="56">
        <f t="shared" si="27"/>
        <v>1.3793778691813863E-2</v>
      </c>
      <c r="F76" s="57">
        <f t="shared" si="27"/>
        <v>-1.9132182487356847E-2</v>
      </c>
    </row>
    <row r="77" spans="1:6" x14ac:dyDescent="0.25">
      <c r="A77" s="53"/>
      <c r="B77" s="54" t="s">
        <v>37</v>
      </c>
      <c r="C77" s="55">
        <f t="shared" ref="C77:F77" si="28">C34 -($G34*C$42/$G$42)</f>
        <v>-1.1786218372273005E-2</v>
      </c>
      <c r="D77" s="56">
        <f t="shared" si="28"/>
        <v>2.3308450609536374E-2</v>
      </c>
      <c r="E77" s="56">
        <f t="shared" si="28"/>
        <v>-6.6872730973417727E-2</v>
      </c>
      <c r="F77" s="57">
        <f t="shared" si="28"/>
        <v>5.535049873615458E-2</v>
      </c>
    </row>
    <row r="78" spans="1:6" ht="24" x14ac:dyDescent="0.25">
      <c r="A78" s="53"/>
      <c r="B78" s="54" t="s">
        <v>38</v>
      </c>
      <c r="C78" s="55">
        <f t="shared" ref="C78:F78" si="29">C35 -($G35*C$42/$G$42)</f>
        <v>2.7797959711774428E-2</v>
      </c>
      <c r="D78" s="56">
        <f t="shared" si="29"/>
        <v>3.6893889153937487E-3</v>
      </c>
      <c r="E78" s="56">
        <f t="shared" si="29"/>
        <v>-4.4177630193816542E-2</v>
      </c>
      <c r="F78" s="57">
        <f t="shared" si="29"/>
        <v>1.2690281566648504E-2</v>
      </c>
    </row>
    <row r="79" spans="1:6" x14ac:dyDescent="0.25">
      <c r="A79" s="53"/>
      <c r="B79" s="54" t="s">
        <v>39</v>
      </c>
      <c r="C79" s="55">
        <f t="shared" ref="C79:F79" si="30">C36 -($G36*C$42/$G$42)</f>
        <v>-2.4734172194196796E-2</v>
      </c>
      <c r="D79" s="56">
        <f t="shared" si="30"/>
        <v>-3.7140326531125617E-2</v>
      </c>
      <c r="E79" s="56">
        <f t="shared" si="30"/>
        <v>3.692847301797883E-2</v>
      </c>
      <c r="F79" s="57">
        <f t="shared" si="30"/>
        <v>2.4946025707343805E-2</v>
      </c>
    </row>
    <row r="80" spans="1:6" x14ac:dyDescent="0.25">
      <c r="A80" s="53"/>
      <c r="B80" s="54" t="s">
        <v>40</v>
      </c>
      <c r="C80" s="55">
        <f t="shared" ref="C80:F80" si="31">C37 -($G37*C$42/$G$42)</f>
        <v>1.439339771580378E-2</v>
      </c>
      <c r="D80" s="56">
        <f t="shared" si="31"/>
        <v>-3.2174693860345618E-2</v>
      </c>
      <c r="E80" s="56">
        <f t="shared" si="31"/>
        <v>9.6723408676408773E-3</v>
      </c>
      <c r="F80" s="57">
        <f t="shared" si="31"/>
        <v>8.1089552769011281E-3</v>
      </c>
    </row>
    <row r="81" spans="1:6" x14ac:dyDescent="0.25">
      <c r="A81" s="53"/>
      <c r="B81" s="54" t="s">
        <v>41</v>
      </c>
      <c r="C81" s="55">
        <f t="shared" ref="C81:F81" si="32">C38 -($G38*C$42/$G$42)</f>
        <v>-4.8670292460446962E-2</v>
      </c>
      <c r="D81" s="56">
        <f t="shared" si="32"/>
        <v>0.11051259028924887</v>
      </c>
      <c r="E81" s="56">
        <f t="shared" si="32"/>
        <v>9.5778486802149398E-3</v>
      </c>
      <c r="F81" s="57">
        <f t="shared" si="32"/>
        <v>-7.1420146509016513E-2</v>
      </c>
    </row>
    <row r="82" spans="1:6" ht="24" x14ac:dyDescent="0.25">
      <c r="A82" s="53"/>
      <c r="B82" s="54" t="s">
        <v>42</v>
      </c>
      <c r="C82" s="55">
        <f t="shared" ref="C82:F82" si="33">C39 -($G39*C$42/$G$42)</f>
        <v>-2.747704434851031E-2</v>
      </c>
      <c r="D82" s="56">
        <f t="shared" si="33"/>
        <v>-2.9720186748485589E-3</v>
      </c>
      <c r="E82" s="56">
        <f t="shared" si="33"/>
        <v>8.0510765459411576E-3</v>
      </c>
      <c r="F82" s="57">
        <f t="shared" si="33"/>
        <v>2.239798647741785E-2</v>
      </c>
    </row>
    <row r="83" spans="1:6" ht="24" x14ac:dyDescent="0.25">
      <c r="A83" s="53"/>
      <c r="B83" s="54" t="s">
        <v>43</v>
      </c>
      <c r="C83" s="55">
        <f t="shared" ref="C83:F83" si="34">C40 -($G40*C$42/$G$42)</f>
        <v>1.8674272136834758E-2</v>
      </c>
      <c r="D83" s="56">
        <f t="shared" si="34"/>
        <v>-3.1793102688620345E-3</v>
      </c>
      <c r="E83" s="56">
        <f t="shared" si="34"/>
        <v>2.1910640724800479E-2</v>
      </c>
      <c r="F83" s="57">
        <f t="shared" si="34"/>
        <v>-3.7405602592772869E-2</v>
      </c>
    </row>
    <row r="84" spans="1:6" ht="24.75" thickBot="1" x14ac:dyDescent="0.3">
      <c r="A84" s="58"/>
      <c r="B84" s="59" t="s">
        <v>44</v>
      </c>
      <c r="C84" s="60">
        <f t="shared" ref="C84:F84" si="35">C41 -($G41*C$42/$G$42)</f>
        <v>3.7563978059107911E-2</v>
      </c>
      <c r="D84" s="61">
        <f t="shared" si="35"/>
        <v>-6.3574802484680171E-2</v>
      </c>
      <c r="E84" s="61">
        <f t="shared" si="35"/>
        <v>-2.8309914336827058E-3</v>
      </c>
      <c r="F84" s="62">
        <f t="shared" si="35"/>
        <v>2.8841815859255132E-2</v>
      </c>
    </row>
    <row r="85" spans="1:6" ht="15.75" thickTop="1" x14ac:dyDescent="0.25"/>
  </sheetData>
  <mergeCells count="8">
    <mergeCell ref="A49:A68"/>
    <mergeCell ref="A69:A84"/>
    <mergeCell ref="A3:B5"/>
    <mergeCell ref="C3:F3"/>
    <mergeCell ref="A6:A25"/>
    <mergeCell ref="A26:A41"/>
    <mergeCell ref="A46:B48"/>
    <mergeCell ref="C46:F46"/>
  </mergeCells>
  <conditionalFormatting sqref="C49:F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E0E6F-5D1D-4D86-A260-F359D97E8278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33"/>
      <c r="B3" s="34"/>
      <c r="C3" s="35" t="s">
        <v>1</v>
      </c>
      <c r="D3" s="36"/>
      <c r="E3" s="36"/>
      <c r="F3" s="37"/>
    </row>
    <row r="4" spans="1:7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2" t="s">
        <v>5</v>
      </c>
    </row>
    <row r="5" spans="1:7" ht="25.5" thickBot="1" x14ac:dyDescent="0.3">
      <c r="A5" s="43"/>
      <c r="B5" s="44"/>
      <c r="C5" s="45" t="s">
        <v>6</v>
      </c>
      <c r="D5" s="46" t="s">
        <v>6</v>
      </c>
      <c r="E5" s="46" t="s">
        <v>6</v>
      </c>
      <c r="F5" s="47" t="s">
        <v>6</v>
      </c>
    </row>
    <row r="6" spans="1:7" ht="24.75" thickTop="1" x14ac:dyDescent="0.25">
      <c r="A6" s="48" t="s">
        <v>45</v>
      </c>
      <c r="B6" s="49" t="s">
        <v>46</v>
      </c>
      <c r="C6" s="50">
        <v>0.21914357682619648</v>
      </c>
      <c r="D6" s="51">
        <v>0.21502590673575128</v>
      </c>
      <c r="E6" s="51">
        <v>0.1875</v>
      </c>
      <c r="F6" s="52">
        <v>0.20754716981132076</v>
      </c>
      <c r="G6" s="19">
        <f>AVERAGE(C6:F6)</f>
        <v>0.20730416334331714</v>
      </c>
    </row>
    <row r="7" spans="1:7" ht="24" x14ac:dyDescent="0.25">
      <c r="A7" s="53"/>
      <c r="B7" s="54" t="s">
        <v>47</v>
      </c>
      <c r="C7" s="55">
        <v>0.25440806045340053</v>
      </c>
      <c r="D7" s="56">
        <v>0.25647668393782386</v>
      </c>
      <c r="E7" s="56">
        <v>0.234375</v>
      </c>
      <c r="F7" s="57">
        <v>0.22012578616352202</v>
      </c>
      <c r="G7" s="19">
        <f>AVERAGE(C7:F7)</f>
        <v>0.24134638263868657</v>
      </c>
    </row>
    <row r="8" spans="1:7" ht="24" x14ac:dyDescent="0.25">
      <c r="A8" s="53"/>
      <c r="B8" s="54" t="s">
        <v>48</v>
      </c>
      <c r="C8" s="55">
        <v>0.36272040302267</v>
      </c>
      <c r="D8" s="56">
        <v>0.44818652849740931</v>
      </c>
      <c r="E8" s="56">
        <v>0.3984375</v>
      </c>
      <c r="F8" s="57">
        <v>0.35849056603773582</v>
      </c>
      <c r="G8" s="19">
        <f>AVERAGE(C8:F8)</f>
        <v>0.3919587493894538</v>
      </c>
    </row>
    <row r="9" spans="1:7" ht="24" x14ac:dyDescent="0.25">
      <c r="A9" s="53"/>
      <c r="B9" s="54" t="s">
        <v>49</v>
      </c>
      <c r="C9" s="55">
        <v>0.181360201511335</v>
      </c>
      <c r="D9" s="56">
        <v>0.26943005181347152</v>
      </c>
      <c r="E9" s="56">
        <v>0.3125</v>
      </c>
      <c r="F9" s="57">
        <v>0.20125786163522016</v>
      </c>
      <c r="G9" s="19">
        <f>AVERAGE(C9:F9)</f>
        <v>0.24113702874000667</v>
      </c>
    </row>
    <row r="10" spans="1:7" ht="24" x14ac:dyDescent="0.25">
      <c r="A10" s="53"/>
      <c r="B10" s="54" t="s">
        <v>50</v>
      </c>
      <c r="C10" s="55">
        <v>0.41057934508816119</v>
      </c>
      <c r="D10" s="56">
        <v>0.39378238341968907</v>
      </c>
      <c r="E10" s="56">
        <v>0.4140625</v>
      </c>
      <c r="F10" s="57">
        <v>0.34591194968553457</v>
      </c>
      <c r="G10" s="19">
        <f>AVERAGE(C10:F10)</f>
        <v>0.39108404454834617</v>
      </c>
    </row>
    <row r="11" spans="1:7" ht="24" x14ac:dyDescent="0.25">
      <c r="A11" s="53"/>
      <c r="B11" s="54" t="s">
        <v>51</v>
      </c>
      <c r="C11" s="55">
        <v>0.22921914357682616</v>
      </c>
      <c r="D11" s="56">
        <v>0.16839378238341968</v>
      </c>
      <c r="E11" s="56">
        <v>0.2109375</v>
      </c>
      <c r="F11" s="57">
        <v>0.21383647798742139</v>
      </c>
      <c r="G11" s="19">
        <f>AVERAGE(C11:F11)</f>
        <v>0.20559672598691681</v>
      </c>
    </row>
    <row r="12" spans="1:7" ht="24" x14ac:dyDescent="0.25">
      <c r="A12" s="53"/>
      <c r="B12" s="54" t="s">
        <v>52</v>
      </c>
      <c r="C12" s="55">
        <v>0.10075566750629723</v>
      </c>
      <c r="D12" s="56">
        <v>8.8082901554404139E-2</v>
      </c>
      <c r="E12" s="56">
        <v>0.1796875</v>
      </c>
      <c r="F12" s="57">
        <v>0.16352201257861634</v>
      </c>
      <c r="G12" s="19">
        <f>AVERAGE(C12:F12)</f>
        <v>0.13301202040982943</v>
      </c>
    </row>
    <row r="13" spans="1:7" ht="24" x14ac:dyDescent="0.25">
      <c r="A13" s="53"/>
      <c r="B13" s="54" t="s">
        <v>53</v>
      </c>
      <c r="C13" s="55">
        <v>0.12594458438287154</v>
      </c>
      <c r="D13" s="56">
        <v>0.13730569948186527</v>
      </c>
      <c r="E13" s="56">
        <v>0.125</v>
      </c>
      <c r="F13" s="57">
        <v>0.13207547169811321</v>
      </c>
      <c r="G13" s="19">
        <f>AVERAGE(C13:F13)</f>
        <v>0.1300814388907125</v>
      </c>
    </row>
    <row r="14" spans="1:7" ht="24" x14ac:dyDescent="0.25">
      <c r="A14" s="53"/>
      <c r="B14" s="54" t="s">
        <v>54</v>
      </c>
      <c r="C14" s="55">
        <v>8.0604534005037781E-2</v>
      </c>
      <c r="D14" s="56">
        <v>7.2538860103626937E-2</v>
      </c>
      <c r="E14" s="56">
        <v>8.59375E-2</v>
      </c>
      <c r="F14" s="57">
        <v>9.4339622641509441E-2</v>
      </c>
      <c r="G14" s="19">
        <f>AVERAGE(C14:F14)</f>
        <v>8.3355129187543536E-2</v>
      </c>
    </row>
    <row r="15" spans="1:7" ht="24" x14ac:dyDescent="0.25">
      <c r="A15" s="53"/>
      <c r="B15" s="54" t="s">
        <v>55</v>
      </c>
      <c r="C15" s="55">
        <v>0.22921914357682616</v>
      </c>
      <c r="D15" s="56">
        <v>0.19170984455958545</v>
      </c>
      <c r="E15" s="56">
        <v>0.2265625</v>
      </c>
      <c r="F15" s="57">
        <v>0.27672955974842767</v>
      </c>
      <c r="G15" s="19">
        <f>AVERAGE(C15:F15)</f>
        <v>0.23105526197120979</v>
      </c>
    </row>
    <row r="16" spans="1:7" ht="24" x14ac:dyDescent="0.25">
      <c r="A16" s="53"/>
      <c r="B16" s="54" t="s">
        <v>56</v>
      </c>
      <c r="C16" s="55">
        <v>0.20403022670025192</v>
      </c>
      <c r="D16" s="56">
        <v>0.27979274611398963</v>
      </c>
      <c r="E16" s="56">
        <v>0.2890625</v>
      </c>
      <c r="F16" s="57">
        <v>0.32704402515723269</v>
      </c>
      <c r="G16" s="19">
        <f>AVERAGE(C16:F16)</f>
        <v>0.27498237449286855</v>
      </c>
    </row>
    <row r="17" spans="1:7" ht="24" x14ac:dyDescent="0.25">
      <c r="A17" s="53"/>
      <c r="B17" s="54" t="s">
        <v>57</v>
      </c>
      <c r="C17" s="55">
        <v>0.20654911838790929</v>
      </c>
      <c r="D17" s="56">
        <v>0.19689119170984454</v>
      </c>
      <c r="E17" s="56">
        <v>0.2421875</v>
      </c>
      <c r="F17" s="57">
        <v>0.21383647798742139</v>
      </c>
      <c r="G17" s="19">
        <f>AVERAGE(C17:F17)</f>
        <v>0.21486607202129382</v>
      </c>
    </row>
    <row r="18" spans="1:7" ht="24" x14ac:dyDescent="0.25">
      <c r="A18" s="53"/>
      <c r="B18" s="54" t="s">
        <v>58</v>
      </c>
      <c r="C18" s="55">
        <v>0.23677581863979849</v>
      </c>
      <c r="D18" s="56">
        <v>0.20207253886010362</v>
      </c>
      <c r="E18" s="56">
        <v>0.21875</v>
      </c>
      <c r="F18" s="57">
        <v>0.29559748427672955</v>
      </c>
      <c r="G18" s="19">
        <f>AVERAGE(C18:F18)</f>
        <v>0.23829896044415794</v>
      </c>
    </row>
    <row r="19" spans="1:7" ht="24" x14ac:dyDescent="0.25">
      <c r="A19" s="53"/>
      <c r="B19" s="54" t="s">
        <v>59</v>
      </c>
      <c r="C19" s="55">
        <v>0.181360201511335</v>
      </c>
      <c r="D19" s="56">
        <v>0.28756476683937826</v>
      </c>
      <c r="E19" s="56">
        <v>0.2421875</v>
      </c>
      <c r="F19" s="57">
        <v>0.18867924528301888</v>
      </c>
      <c r="G19" s="19">
        <f>AVERAGE(C19:F19)</f>
        <v>0.22494792840843303</v>
      </c>
    </row>
    <row r="20" spans="1:7" ht="24" x14ac:dyDescent="0.25">
      <c r="A20" s="53"/>
      <c r="B20" s="54" t="s">
        <v>60</v>
      </c>
      <c r="C20" s="55">
        <v>0.32241813602015112</v>
      </c>
      <c r="D20" s="56">
        <v>0.23056994818652851</v>
      </c>
      <c r="E20" s="56">
        <v>0.203125</v>
      </c>
      <c r="F20" s="57">
        <v>0.21383647798742139</v>
      </c>
      <c r="G20" s="19">
        <f>AVERAGE(C20:F20)</f>
        <v>0.24248739054852525</v>
      </c>
    </row>
    <row r="21" spans="1:7" ht="24" x14ac:dyDescent="0.25">
      <c r="A21" s="53"/>
      <c r="B21" s="54" t="s">
        <v>61</v>
      </c>
      <c r="C21" s="55">
        <v>0.19395465994962216</v>
      </c>
      <c r="D21" s="56">
        <v>0.13989637305699482</v>
      </c>
      <c r="E21" s="56">
        <v>7.03125E-2</v>
      </c>
      <c r="F21" s="57">
        <v>0.1761006289308176</v>
      </c>
      <c r="G21" s="19">
        <f>AVERAGE(C21:F21)</f>
        <v>0.14506604048435864</v>
      </c>
    </row>
    <row r="22" spans="1:7" ht="24" x14ac:dyDescent="0.25">
      <c r="A22" s="53"/>
      <c r="B22" s="54" t="s">
        <v>62</v>
      </c>
      <c r="C22" s="55">
        <v>7.0528967254408062E-2</v>
      </c>
      <c r="D22" s="56">
        <v>7.512953367875648E-2</v>
      </c>
      <c r="E22" s="56">
        <v>7.8125E-2</v>
      </c>
      <c r="F22" s="57">
        <v>7.5471698113207544E-2</v>
      </c>
      <c r="G22" s="19">
        <f>AVERAGE(C22:F22)</f>
        <v>7.4813799761593025E-2</v>
      </c>
    </row>
    <row r="23" spans="1:7" ht="24.75" thickBot="1" x14ac:dyDescent="0.3">
      <c r="A23" s="58"/>
      <c r="B23" s="59" t="s">
        <v>63</v>
      </c>
      <c r="C23" s="60">
        <v>0.19647355163727959</v>
      </c>
      <c r="D23" s="61">
        <v>0.23056994818652851</v>
      </c>
      <c r="E23" s="61">
        <v>0.109375</v>
      </c>
      <c r="F23" s="62">
        <v>8.8050314465408799E-2</v>
      </c>
      <c r="G23" s="19">
        <f>AVERAGE(C23:F23)</f>
        <v>0.15611720357230421</v>
      </c>
    </row>
    <row r="24" spans="1:7" ht="15.75" thickTop="1" x14ac:dyDescent="0.25">
      <c r="C24" s="20">
        <f>AVERAGE(C6:C23)</f>
        <v>0.21144696333613208</v>
      </c>
      <c r="D24" s="20">
        <f>AVERAGE(D6:D23)</f>
        <v>0.21574553828439835</v>
      </c>
      <c r="E24" s="20">
        <f>AVERAGE(E6:E23)</f>
        <v>0.2126736111111111</v>
      </c>
      <c r="F24" s="20">
        <f>AVERAGE(F6:F23)</f>
        <v>0.21069182389937105</v>
      </c>
      <c r="G24" s="20">
        <f>AVERAGE(G6:G23)</f>
        <v>0.21263948415775313</v>
      </c>
    </row>
    <row r="27" spans="1:7" ht="15.75" thickBot="1" x14ac:dyDescent="0.3"/>
    <row r="28" spans="1:7" ht="15.75" thickTop="1" x14ac:dyDescent="0.25">
      <c r="A28" s="33"/>
      <c r="B28" s="34"/>
      <c r="C28" s="35" t="s">
        <v>1</v>
      </c>
      <c r="D28" s="36"/>
      <c r="E28" s="36"/>
      <c r="F28" s="37"/>
    </row>
    <row r="29" spans="1:7" ht="36.75" x14ac:dyDescent="0.25">
      <c r="A29" s="38"/>
      <c r="B29" s="39"/>
      <c r="C29" s="40" t="s">
        <v>2</v>
      </c>
      <c r="D29" s="41" t="s">
        <v>3</v>
      </c>
      <c r="E29" s="41" t="s">
        <v>4</v>
      </c>
      <c r="F29" s="42" t="s">
        <v>5</v>
      </c>
    </row>
    <row r="30" spans="1:7" ht="25.5" thickBot="1" x14ac:dyDescent="0.3">
      <c r="A30" s="43"/>
      <c r="B30" s="44"/>
      <c r="C30" s="45" t="s">
        <v>6</v>
      </c>
      <c r="D30" s="46" t="s">
        <v>6</v>
      </c>
      <c r="E30" s="46" t="s">
        <v>6</v>
      </c>
      <c r="F30" s="47" t="s">
        <v>6</v>
      </c>
    </row>
    <row r="31" spans="1:7" ht="24.75" thickTop="1" x14ac:dyDescent="0.25">
      <c r="A31" s="48" t="s">
        <v>45</v>
      </c>
      <c r="B31" s="49" t="s">
        <v>46</v>
      </c>
      <c r="C31" s="50">
        <f>C6 -($G6*C$24/$G$24)</f>
        <v>1.3002012857002337E-2</v>
      </c>
      <c r="D31" s="51">
        <f t="shared" ref="D31:F31" si="0">D6 -($G6*D$24/$G$24)</f>
        <v>4.6936230291174941E-3</v>
      </c>
      <c r="E31" s="51">
        <f t="shared" si="0"/>
        <v>-1.9837434019933708E-2</v>
      </c>
      <c r="F31" s="52">
        <f t="shared" si="0"/>
        <v>2.1417981338138492E-3</v>
      </c>
    </row>
    <row r="32" spans="1:7" ht="24" x14ac:dyDescent="0.25">
      <c r="A32" s="53"/>
      <c r="B32" s="54" t="s">
        <v>47</v>
      </c>
      <c r="C32" s="55">
        <f t="shared" ref="C32:F32" si="1">C7 -($G7*C$24/$G$24)</f>
        <v>1.441519213337189E-2</v>
      </c>
      <c r="D32" s="56">
        <f t="shared" si="1"/>
        <v>1.1604921566793464E-2</v>
      </c>
      <c r="E32" s="56">
        <f t="shared" si="1"/>
        <v>-7.0101168219265653E-3</v>
      </c>
      <c r="F32" s="57">
        <f t="shared" si="1"/>
        <v>-1.9009996878238705E-2</v>
      </c>
    </row>
    <row r="33" spans="1:6" ht="24" x14ac:dyDescent="0.25">
      <c r="A33" s="53"/>
      <c r="B33" s="54" t="s">
        <v>48</v>
      </c>
      <c r="C33" s="55">
        <f t="shared" ref="C33:F33" si="2">C8 -($G8*C$24/$G$24)</f>
        <v>-2.704017055896113E-2</v>
      </c>
      <c r="D33" s="56">
        <f t="shared" si="2"/>
        <v>5.0502383865213996E-2</v>
      </c>
      <c r="E33" s="56">
        <f t="shared" si="2"/>
        <v>6.41584433511172E-3</v>
      </c>
      <c r="F33" s="57">
        <f t="shared" si="2"/>
        <v>-2.9878057641364808E-2</v>
      </c>
    </row>
    <row r="34" spans="1:6" ht="24" x14ac:dyDescent="0.25">
      <c r="A34" s="53"/>
      <c r="B34" s="54" t="s">
        <v>49</v>
      </c>
      <c r="C34" s="55">
        <f t="shared" ref="C34:F34" si="3">C9 -($G9*C$24/$G$24)</f>
        <v>-5.8424487004675674E-2</v>
      </c>
      <c r="D34" s="56">
        <f t="shared" si="3"/>
        <v>2.4770701402249684E-2</v>
      </c>
      <c r="E34" s="56">
        <f t="shared" si="3"/>
        <v>7.132427067639624E-2</v>
      </c>
      <c r="F34" s="57">
        <f t="shared" si="3"/>
        <v>-3.7670485073970306E-2</v>
      </c>
    </row>
    <row r="35" spans="1:6" ht="24" x14ac:dyDescent="0.25">
      <c r="A35" s="53"/>
      <c r="B35" s="54" t="s">
        <v>50</v>
      </c>
      <c r="C35" s="55">
        <f t="shared" ref="C35:F35" si="4">C10 -($G10*C$24/$G$24)</f>
        <v>2.168857084412823E-2</v>
      </c>
      <c r="D35" s="56">
        <f t="shared" si="4"/>
        <v>-3.0142794377445714E-3</v>
      </c>
      <c r="E35" s="56">
        <f t="shared" si="4"/>
        <v>2.291568955941975E-2</v>
      </c>
      <c r="F35" s="57">
        <f t="shared" si="4"/>
        <v>-4.1589980965803408E-2</v>
      </c>
    </row>
    <row r="36" spans="1:6" ht="24" x14ac:dyDescent="0.25">
      <c r="A36" s="53"/>
      <c r="B36" s="54" t="s">
        <v>51</v>
      </c>
      <c r="C36" s="55">
        <f t="shared" ref="C36:F36" si="5">C11 -($G11*C$24/$G$24)</f>
        <v>2.4775441345434551E-2</v>
      </c>
      <c r="D36" s="56">
        <f t="shared" si="5"/>
        <v>-4.0206123195028892E-2</v>
      </c>
      <c r="E36" s="56">
        <f t="shared" si="5"/>
        <v>5.3077773666414529E-3</v>
      </c>
      <c r="F36" s="57">
        <f t="shared" si="5"/>
        <v>1.0122904482952833E-2</v>
      </c>
    </row>
    <row r="37" spans="1:6" ht="24" x14ac:dyDescent="0.25">
      <c r="A37" s="53"/>
      <c r="B37" s="54" t="s">
        <v>52</v>
      </c>
      <c r="C37" s="55">
        <f t="shared" ref="C37:F37" si="6">C12 -($G12*C$24/$G$24)</f>
        <v>-3.1510397351143207E-2</v>
      </c>
      <c r="D37" s="56">
        <f t="shared" si="6"/>
        <v>-4.6872043691439588E-2</v>
      </c>
      <c r="E37" s="56">
        <f t="shared" si="6"/>
        <v>4.6654132214190264E-2</v>
      </c>
      <c r="F37" s="57">
        <f t="shared" si="6"/>
        <v>3.1728308828392504E-2</v>
      </c>
    </row>
    <row r="38" spans="1:6" ht="24" x14ac:dyDescent="0.25">
      <c r="A38" s="53"/>
      <c r="B38" s="54" t="s">
        <v>53</v>
      </c>
      <c r="C38" s="55">
        <f t="shared" ref="C38:F38" si="7">C13 -($G13*C$24/$G$24)</f>
        <v>-3.4073341885172137E-3</v>
      </c>
      <c r="D38" s="56">
        <f t="shared" si="7"/>
        <v>5.3241431615662083E-3</v>
      </c>
      <c r="E38" s="56">
        <f t="shared" si="7"/>
        <v>-5.1023159315656819E-3</v>
      </c>
      <c r="F38" s="57">
        <f t="shared" si="7"/>
        <v>3.1855069585166873E-3</v>
      </c>
    </row>
    <row r="39" spans="1:6" ht="24" x14ac:dyDescent="0.25">
      <c r="A39" s="53"/>
      <c r="B39" s="54" t="s">
        <v>54</v>
      </c>
      <c r="C39" s="55">
        <f t="shared" ref="C39:F39" si="8">C14 -($G14*C$24/$G$24)</f>
        <v>-2.2831244889100349E-3</v>
      </c>
      <c r="D39" s="56">
        <f t="shared" si="8"/>
        <v>-1.2033848895189742E-2</v>
      </c>
      <c r="E39" s="56">
        <f t="shared" si="8"/>
        <v>2.5689929742943873E-3</v>
      </c>
      <c r="F39" s="57">
        <f t="shared" si="8"/>
        <v>1.1747980409805389E-2</v>
      </c>
    </row>
    <row r="40" spans="1:6" ht="24" x14ac:dyDescent="0.25">
      <c r="A40" s="53"/>
      <c r="B40" s="54" t="s">
        <v>55</v>
      </c>
      <c r="C40" s="55">
        <f t="shared" ref="C40:F40" si="9">C15 -($G15*C$24/$G$24)</f>
        <v>-5.4031854828659465E-4</v>
      </c>
      <c r="D40" s="56">
        <f t="shared" si="9"/>
        <v>-4.272047333207768E-2</v>
      </c>
      <c r="E40" s="56">
        <f t="shared" si="9"/>
        <v>-4.5298445110759922E-3</v>
      </c>
      <c r="F40" s="57">
        <f t="shared" si="9"/>
        <v>4.7790636391440294E-2</v>
      </c>
    </row>
    <row r="41" spans="1:6" ht="24" x14ac:dyDescent="0.25">
      <c r="A41" s="53"/>
      <c r="B41" s="54" t="s">
        <v>56</v>
      </c>
      <c r="C41" s="55">
        <f t="shared" ref="C41:F41" si="10">C16 -($G16*C$24/$G$24)</f>
        <v>-6.9409996726644968E-2</v>
      </c>
      <c r="D41" s="56">
        <f t="shared" si="10"/>
        <v>7.9366633973210199E-4</v>
      </c>
      <c r="E41" s="56">
        <f t="shared" si="10"/>
        <v>1.4035993013555514E-2</v>
      </c>
      <c r="F41" s="57">
        <f t="shared" si="10"/>
        <v>5.4580337373357324E-2</v>
      </c>
    </row>
    <row r="42" spans="1:6" ht="24" x14ac:dyDescent="0.25">
      <c r="A42" s="53"/>
      <c r="B42" s="54" t="s">
        <v>57</v>
      </c>
      <c r="C42" s="55">
        <f t="shared" ref="C42:F42" si="11">C17 -($G17*C$24/$G$24)</f>
        <v>-7.1119457028948896E-3</v>
      </c>
      <c r="D42" s="56">
        <f t="shared" si="11"/>
        <v>-2.1113458512582756E-2</v>
      </c>
      <c r="E42" s="56">
        <f t="shared" si="11"/>
        <v>2.7286943675628034E-2</v>
      </c>
      <c r="F42" s="57">
        <f t="shared" si="11"/>
        <v>9.3846053984950051E-4</v>
      </c>
    </row>
    <row r="43" spans="1:6" ht="24" x14ac:dyDescent="0.25">
      <c r="A43" s="53"/>
      <c r="B43" s="54" t="s">
        <v>58</v>
      </c>
      <c r="C43" s="55">
        <f t="shared" ref="C43:F43" si="12">C18 -($G18*C$24/$G$24)</f>
        <v>-1.8671798248123816E-4</v>
      </c>
      <c r="D43" s="56">
        <f t="shared" si="12"/>
        <v>-3.970728720219005E-2</v>
      </c>
      <c r="E43" s="56">
        <f t="shared" si="12"/>
        <v>-1.9587205540267633E-2</v>
      </c>
      <c r="F43" s="57">
        <f t="shared" si="12"/>
        <v>5.9481210724938838E-2</v>
      </c>
    </row>
    <row r="44" spans="1:6" ht="24" x14ac:dyDescent="0.25">
      <c r="A44" s="53"/>
      <c r="B44" s="54" t="s">
        <v>59</v>
      </c>
      <c r="C44" s="55">
        <f t="shared" ref="C44:F44" si="13">C19 -($G19*C$24/$G$24)</f>
        <v>-4.2326178086113497E-2</v>
      </c>
      <c r="D44" s="56">
        <f t="shared" si="13"/>
        <v>5.9330993169982527E-2</v>
      </c>
      <c r="E44" s="56">
        <f t="shared" si="13"/>
        <v>1.7203469230374857E-2</v>
      </c>
      <c r="F44" s="57">
        <f t="shared" si="13"/>
        <v>-3.4208284314243942E-2</v>
      </c>
    </row>
    <row r="45" spans="1:6" ht="24" x14ac:dyDescent="0.25">
      <c r="A45" s="53"/>
      <c r="B45" s="54" t="s">
        <v>60</v>
      </c>
      <c r="C45" s="55">
        <f t="shared" ref="C45:F45" si="14">C20 -($G20*C$24/$G$24)</f>
        <v>8.1290658769737234E-2</v>
      </c>
      <c r="D45" s="56">
        <f t="shared" si="14"/>
        <v>-1.5459488953465661E-2</v>
      </c>
      <c r="E45" s="56">
        <f t="shared" si="14"/>
        <v>-3.9401307854499384E-2</v>
      </c>
      <c r="F45" s="57">
        <f t="shared" si="14"/>
        <v>-2.6429861961772272E-2</v>
      </c>
    </row>
    <row r="46" spans="1:6" ht="24" x14ac:dyDescent="0.25">
      <c r="A46" s="53"/>
      <c r="B46" s="54" t="s">
        <v>61</v>
      </c>
      <c r="C46" s="55">
        <f t="shared" ref="C46:F46" si="15">C21 -($G21*C$24/$G$24)</f>
        <v>4.9702176150057675E-2</v>
      </c>
      <c r="D46" s="56">
        <f t="shared" si="15"/>
        <v>-7.2886669888387046E-3</v>
      </c>
      <c r="E46" s="56">
        <f t="shared" si="15"/>
        <v>-7.4776822435107554E-2</v>
      </c>
      <c r="F46" s="57">
        <f t="shared" si="15"/>
        <v>3.2363313273888555E-2</v>
      </c>
    </row>
    <row r="47" spans="1:6" ht="24" x14ac:dyDescent="0.25">
      <c r="A47" s="53"/>
      <c r="B47" s="54" t="s">
        <v>62</v>
      </c>
      <c r="C47" s="55">
        <f t="shared" ref="C47:F47" si="16">C22 -($G22*C$24/$G$24)</f>
        <v>-3.8652631392772641E-3</v>
      </c>
      <c r="D47" s="56">
        <f t="shared" si="16"/>
        <v>-7.7708152301655953E-4</v>
      </c>
      <c r="E47" s="56">
        <f t="shared" si="16"/>
        <v>3.2991932159806975E-3</v>
      </c>
      <c r="F47" s="57">
        <f t="shared" si="16"/>
        <v>1.3431514463130984E-3</v>
      </c>
    </row>
    <row r="48" spans="1:6" ht="24.75" thickBot="1" x14ac:dyDescent="0.3">
      <c r="A48" s="58"/>
      <c r="B48" s="59" t="s">
        <v>63</v>
      </c>
      <c r="C48" s="60">
        <f t="shared" ref="C48:F48" si="17">C23 -($G23*C$24/$G$24)</f>
        <v>4.1231881678173515E-2</v>
      </c>
      <c r="D48" s="61">
        <f t="shared" si="17"/>
        <v>7.2172319196918827E-2</v>
      </c>
      <c r="E48" s="61">
        <f t="shared" si="17"/>
        <v>-4.67672591472168E-2</v>
      </c>
      <c r="F48" s="62">
        <f t="shared" si="17"/>
        <v>-6.6636941727875529E-2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E87C3-57CC-44FD-802E-63A54F08E849}">
  <dimension ref="A1:G53"/>
  <sheetViews>
    <sheetView workbookViewId="0">
      <selection activeCell="C33" sqref="C33:F5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33"/>
      <c r="B3" s="34"/>
      <c r="C3" s="35" t="s">
        <v>1</v>
      </c>
      <c r="D3" s="36"/>
      <c r="E3" s="36"/>
      <c r="F3" s="37"/>
    </row>
    <row r="4" spans="1:7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2" t="s">
        <v>5</v>
      </c>
    </row>
    <row r="5" spans="1:7" ht="25.5" thickBot="1" x14ac:dyDescent="0.3">
      <c r="A5" s="43"/>
      <c r="B5" s="44"/>
      <c r="C5" s="45" t="s">
        <v>6</v>
      </c>
      <c r="D5" s="46" t="s">
        <v>6</v>
      </c>
      <c r="E5" s="46" t="s">
        <v>6</v>
      </c>
      <c r="F5" s="47" t="s">
        <v>6</v>
      </c>
    </row>
    <row r="6" spans="1:7" ht="24.75" thickTop="1" x14ac:dyDescent="0.25">
      <c r="A6" s="48" t="s">
        <v>7</v>
      </c>
      <c r="B6" s="49" t="s">
        <v>8</v>
      </c>
      <c r="C6" s="50">
        <v>0.21662468513853905</v>
      </c>
      <c r="D6" s="51">
        <v>0.14507772020725387</v>
      </c>
      <c r="E6" s="51">
        <v>0.171875</v>
      </c>
      <c r="F6" s="52">
        <v>0.18238993710691823</v>
      </c>
      <c r="G6" s="19">
        <f>AVERAGE(C6:F6)</f>
        <v>0.17899183561317777</v>
      </c>
    </row>
    <row r="7" spans="1:7" ht="24" x14ac:dyDescent="0.25">
      <c r="A7" s="53"/>
      <c r="B7" s="54" t="s">
        <v>9</v>
      </c>
      <c r="C7" s="55">
        <v>0.16120906801007556</v>
      </c>
      <c r="D7" s="56">
        <v>0.14248704663212436</v>
      </c>
      <c r="E7" s="56">
        <v>0.1796875</v>
      </c>
      <c r="F7" s="57">
        <v>0.21383647798742139</v>
      </c>
      <c r="G7" s="19">
        <f>AVERAGE(C7:F7)</f>
        <v>0.17430502315740531</v>
      </c>
    </row>
    <row r="8" spans="1:7" ht="24" x14ac:dyDescent="0.25">
      <c r="A8" s="53"/>
      <c r="B8" s="54" t="s">
        <v>10</v>
      </c>
      <c r="C8" s="55">
        <v>0.28967254408060455</v>
      </c>
      <c r="D8" s="56">
        <v>0.22020725388601037</v>
      </c>
      <c r="E8" s="56">
        <v>0.171875</v>
      </c>
      <c r="F8" s="57">
        <v>0.15723270440251572</v>
      </c>
      <c r="G8" s="19">
        <f>AVERAGE(C8:F8)</f>
        <v>0.20974687559228267</v>
      </c>
    </row>
    <row r="9" spans="1:7" ht="24" x14ac:dyDescent="0.25">
      <c r="A9" s="53"/>
      <c r="B9" s="54" t="s">
        <v>11</v>
      </c>
      <c r="C9" s="55">
        <v>0.14357682619647355</v>
      </c>
      <c r="D9" s="56">
        <v>9.8445595854922269E-2</v>
      </c>
      <c r="E9" s="56">
        <v>3.90625E-2</v>
      </c>
      <c r="F9" s="57">
        <v>0.15094339622641509</v>
      </c>
      <c r="G9" s="19">
        <f>AVERAGE(C9:F9)</f>
        <v>0.10800707956945271</v>
      </c>
    </row>
    <row r="10" spans="1:7" ht="24" x14ac:dyDescent="0.25">
      <c r="A10" s="53"/>
      <c r="B10" s="54" t="s">
        <v>12</v>
      </c>
      <c r="C10" s="55">
        <v>0.27959697732997479</v>
      </c>
      <c r="D10" s="56">
        <v>0.2357512953367876</v>
      </c>
      <c r="E10" s="56">
        <v>0.2578125</v>
      </c>
      <c r="F10" s="57">
        <v>0.22641509433962267</v>
      </c>
      <c r="G10" s="19">
        <f>AVERAGE(C10:F10)</f>
        <v>0.24989396675159628</v>
      </c>
    </row>
    <row r="11" spans="1:7" ht="24" x14ac:dyDescent="0.25">
      <c r="A11" s="53"/>
      <c r="B11" s="54" t="s">
        <v>13</v>
      </c>
      <c r="C11" s="55">
        <v>0.11838790931989925</v>
      </c>
      <c r="D11" s="56">
        <v>0.10103626943005181</v>
      </c>
      <c r="E11" s="56">
        <v>0.1953125</v>
      </c>
      <c r="F11" s="57">
        <v>0.11949685534591195</v>
      </c>
      <c r="G11" s="19">
        <f>AVERAGE(C11:F11)</f>
        <v>0.13355838352396576</v>
      </c>
    </row>
    <row r="12" spans="1:7" ht="24" x14ac:dyDescent="0.25">
      <c r="A12" s="53"/>
      <c r="B12" s="54" t="s">
        <v>14</v>
      </c>
      <c r="C12" s="55">
        <v>0.22418136020151136</v>
      </c>
      <c r="D12" s="56">
        <v>0.25388601036269431</v>
      </c>
      <c r="E12" s="56">
        <v>0.203125</v>
      </c>
      <c r="F12" s="57">
        <v>0.20125786163522016</v>
      </c>
      <c r="G12" s="19">
        <f>AVERAGE(C12:F12)</f>
        <v>0.22061255804985647</v>
      </c>
    </row>
    <row r="13" spans="1:7" ht="24" x14ac:dyDescent="0.25">
      <c r="A13" s="53"/>
      <c r="B13" s="54" t="s">
        <v>15</v>
      </c>
      <c r="C13" s="55">
        <v>0.43828715365239296</v>
      </c>
      <c r="D13" s="56">
        <v>0.43005181347150256</v>
      </c>
      <c r="E13" s="56">
        <v>0.328125</v>
      </c>
      <c r="F13" s="57">
        <v>0.3522012578616352</v>
      </c>
      <c r="G13" s="19">
        <f>AVERAGE(C13:F13)</f>
        <v>0.38716630624638265</v>
      </c>
    </row>
    <row r="14" spans="1:7" ht="24" x14ac:dyDescent="0.25">
      <c r="A14" s="53"/>
      <c r="B14" s="54" t="s">
        <v>16</v>
      </c>
      <c r="C14" s="55">
        <v>9.3198992443324927E-2</v>
      </c>
      <c r="D14" s="56">
        <v>0.18911917098445596</v>
      </c>
      <c r="E14" s="56">
        <v>0.1953125</v>
      </c>
      <c r="F14" s="57">
        <v>0.2389937106918239</v>
      </c>
      <c r="G14" s="19">
        <f>AVERAGE(C14:F14)</f>
        <v>0.17915609352990119</v>
      </c>
    </row>
    <row r="15" spans="1:7" ht="24" x14ac:dyDescent="0.25">
      <c r="A15" s="53"/>
      <c r="B15" s="54" t="s">
        <v>17</v>
      </c>
      <c r="C15" s="55">
        <v>9.8236775818639793E-2</v>
      </c>
      <c r="D15" s="56">
        <v>0.12176165803108809</v>
      </c>
      <c r="E15" s="56">
        <v>0.109375</v>
      </c>
      <c r="F15" s="57">
        <v>0.13207547169811321</v>
      </c>
      <c r="G15" s="19">
        <f>AVERAGE(C15:F15)</f>
        <v>0.11536222638696028</v>
      </c>
    </row>
    <row r="16" spans="1:7" ht="24" x14ac:dyDescent="0.25">
      <c r="A16" s="53"/>
      <c r="B16" s="54" t="s">
        <v>18</v>
      </c>
      <c r="C16" s="55">
        <v>9.3198992443324927E-2</v>
      </c>
      <c r="D16" s="56">
        <v>0.11398963730569948</v>
      </c>
      <c r="E16" s="56">
        <v>0.125</v>
      </c>
      <c r="F16" s="57">
        <v>0.11320754716981134</v>
      </c>
      <c r="G16" s="19">
        <f>AVERAGE(C16:F16)</f>
        <v>0.11134904422970894</v>
      </c>
    </row>
    <row r="17" spans="1:7" ht="24" x14ac:dyDescent="0.25">
      <c r="A17" s="53"/>
      <c r="B17" s="54" t="s">
        <v>19</v>
      </c>
      <c r="C17" s="55">
        <v>0.10075566750629723</v>
      </c>
      <c r="D17" s="56">
        <v>6.4766839378238336E-2</v>
      </c>
      <c r="E17" s="56">
        <v>7.03125E-2</v>
      </c>
      <c r="F17" s="57">
        <v>6.2893081761006289E-2</v>
      </c>
      <c r="G17" s="19">
        <f>AVERAGE(C17:F17)</f>
        <v>7.4682022161385461E-2</v>
      </c>
    </row>
    <row r="18" spans="1:7" ht="24" x14ac:dyDescent="0.25">
      <c r="A18" s="53"/>
      <c r="B18" s="54" t="s">
        <v>20</v>
      </c>
      <c r="C18" s="55">
        <v>0.22418136020151136</v>
      </c>
      <c r="D18" s="56">
        <v>0.22020725388601037</v>
      </c>
      <c r="E18" s="56">
        <v>0.21875</v>
      </c>
      <c r="F18" s="57">
        <v>0.1761006289308176</v>
      </c>
      <c r="G18" s="19">
        <f>AVERAGE(C18:F18)</f>
        <v>0.20980981075458482</v>
      </c>
    </row>
    <row r="19" spans="1:7" ht="24" x14ac:dyDescent="0.25">
      <c r="A19" s="53"/>
      <c r="B19" s="54" t="s">
        <v>21</v>
      </c>
      <c r="C19" s="55">
        <v>0.10327455919395465</v>
      </c>
      <c r="D19" s="56">
        <v>9.5854922279792726E-2</v>
      </c>
      <c r="E19" s="56">
        <v>0.1015625</v>
      </c>
      <c r="F19" s="57">
        <v>9.4339622641509441E-2</v>
      </c>
      <c r="G19" s="19">
        <f>AVERAGE(C19:F19)</f>
        <v>9.875790102881421E-2</v>
      </c>
    </row>
    <row r="20" spans="1:7" ht="24" x14ac:dyDescent="0.25">
      <c r="A20" s="53"/>
      <c r="B20" s="54" t="s">
        <v>22</v>
      </c>
      <c r="C20" s="55">
        <v>0.14357682619647355</v>
      </c>
      <c r="D20" s="56">
        <v>0.15025906735751296</v>
      </c>
      <c r="E20" s="56">
        <v>0.1640625</v>
      </c>
      <c r="F20" s="57">
        <v>0.20754716981132076</v>
      </c>
      <c r="G20" s="19">
        <f>AVERAGE(C20:F20)</f>
        <v>0.16636139084132684</v>
      </c>
    </row>
    <row r="21" spans="1:7" ht="24" x14ac:dyDescent="0.25">
      <c r="A21" s="53"/>
      <c r="B21" s="54" t="s">
        <v>23</v>
      </c>
      <c r="C21" s="55">
        <v>0.11335012594458437</v>
      </c>
      <c r="D21" s="56">
        <v>0.11398963730569948</v>
      </c>
      <c r="E21" s="56">
        <v>0.1328125</v>
      </c>
      <c r="F21" s="57">
        <v>0.14465408805031446</v>
      </c>
      <c r="G21" s="19">
        <f>AVERAGE(C21:F21)</f>
        <v>0.12620158782514956</v>
      </c>
    </row>
    <row r="22" spans="1:7" ht="24" x14ac:dyDescent="0.25">
      <c r="A22" s="53"/>
      <c r="B22" s="54" t="s">
        <v>24</v>
      </c>
      <c r="C22" s="55">
        <v>7.8085642317380355E-2</v>
      </c>
      <c r="D22" s="56">
        <v>9.8445595854922269E-2</v>
      </c>
      <c r="E22" s="56">
        <v>0.109375</v>
      </c>
      <c r="F22" s="57">
        <v>0.13836477987421383</v>
      </c>
      <c r="G22" s="19">
        <f>AVERAGE(C22:F22)</f>
        <v>0.10606775451162911</v>
      </c>
    </row>
    <row r="23" spans="1:7" ht="24" x14ac:dyDescent="0.25">
      <c r="A23" s="53"/>
      <c r="B23" s="54" t="s">
        <v>25</v>
      </c>
      <c r="C23" s="55">
        <v>0.24937027707808565</v>
      </c>
      <c r="D23" s="56">
        <v>0.22538860103626943</v>
      </c>
      <c r="E23" s="56">
        <v>0.171875</v>
      </c>
      <c r="F23" s="57">
        <v>0.18238993710691823</v>
      </c>
      <c r="G23" s="19">
        <f>AVERAGE(C23:F23)</f>
        <v>0.2072559538053183</v>
      </c>
    </row>
    <row r="24" spans="1:7" ht="24" x14ac:dyDescent="0.25">
      <c r="A24" s="53"/>
      <c r="B24" s="54" t="s">
        <v>26</v>
      </c>
      <c r="C24" s="55">
        <v>0.1486146095717884</v>
      </c>
      <c r="D24" s="56">
        <v>0.21243523316062177</v>
      </c>
      <c r="E24" s="56">
        <v>0.1796875</v>
      </c>
      <c r="F24" s="57">
        <v>0.18867924528301888</v>
      </c>
      <c r="G24" s="19">
        <f>AVERAGE(C24:F24)</f>
        <v>0.18235414700385727</v>
      </c>
    </row>
    <row r="25" spans="1:7" ht="24.75" thickBot="1" x14ac:dyDescent="0.3">
      <c r="A25" s="58"/>
      <c r="B25" s="59" t="s">
        <v>27</v>
      </c>
      <c r="C25" s="60">
        <v>0.10075566750629723</v>
      </c>
      <c r="D25" s="61">
        <v>0.18393782383419688</v>
      </c>
      <c r="E25" s="61">
        <v>0.40625</v>
      </c>
      <c r="F25" s="62">
        <v>0.33333333333333326</v>
      </c>
      <c r="G25" s="19">
        <f>AVERAGE(C25:F25)</f>
        <v>0.25606920616845685</v>
      </c>
    </row>
    <row r="26" spans="1:7" ht="15.75" thickTop="1" x14ac:dyDescent="0.25">
      <c r="C26" s="20">
        <f>AVERAGE(C6:C25)</f>
        <v>0.17090680100755667</v>
      </c>
      <c r="D26" s="20">
        <f>AVERAGE(D6:D25)</f>
        <v>0.17085492227979274</v>
      </c>
      <c r="E26" s="20">
        <f>AVERAGE(E6:E25)</f>
        <v>0.17656250000000001</v>
      </c>
      <c r="F26" s="20">
        <f>AVERAGE(F6:F25)</f>
        <v>0.1808176100628931</v>
      </c>
      <c r="G26" s="20">
        <f>AVERAGE(G6:G25)</f>
        <v>0.17478545833756062</v>
      </c>
    </row>
    <row r="29" spans="1:7" ht="15.75" thickBot="1" x14ac:dyDescent="0.3"/>
    <row r="30" spans="1:7" ht="15.75" thickTop="1" x14ac:dyDescent="0.25">
      <c r="A30" s="33"/>
      <c r="B30" s="34"/>
      <c r="C30" s="35" t="s">
        <v>1</v>
      </c>
      <c r="D30" s="36"/>
      <c r="E30" s="36"/>
      <c r="F30" s="37"/>
    </row>
    <row r="31" spans="1:7" ht="36.75" x14ac:dyDescent="0.25">
      <c r="A31" s="38"/>
      <c r="B31" s="39"/>
      <c r="C31" s="40" t="s">
        <v>2</v>
      </c>
      <c r="D31" s="41" t="s">
        <v>3</v>
      </c>
      <c r="E31" s="41" t="s">
        <v>4</v>
      </c>
      <c r="F31" s="42" t="s">
        <v>5</v>
      </c>
    </row>
    <row r="32" spans="1:7" ht="25.5" thickBot="1" x14ac:dyDescent="0.3">
      <c r="A32" s="43"/>
      <c r="B32" s="44"/>
      <c r="C32" s="45" t="s">
        <v>6</v>
      </c>
      <c r="D32" s="46" t="s">
        <v>6</v>
      </c>
      <c r="E32" s="46" t="s">
        <v>6</v>
      </c>
      <c r="F32" s="47" t="s">
        <v>6</v>
      </c>
    </row>
    <row r="33" spans="1:6" ht="24.75" thickTop="1" x14ac:dyDescent="0.25">
      <c r="A33" s="48" t="s">
        <v>7</v>
      </c>
      <c r="B33" s="49" t="s">
        <v>8</v>
      </c>
      <c r="C33" s="50">
        <f>C6 -($G6*C$26/$G$26)</f>
        <v>4.1604850410418448E-2</v>
      </c>
      <c r="D33" s="51">
        <f t="shared" ref="D33:F33" si="0">D6 -($G6*D$26/$G$26)</f>
        <v>-2.9888987282479379E-2</v>
      </c>
      <c r="E33" s="51">
        <f t="shared" si="0"/>
        <v>-8.9366434630208658E-3</v>
      </c>
      <c r="F33" s="52">
        <f t="shared" si="0"/>
        <v>-2.7792196649181478E-3</v>
      </c>
    </row>
    <row r="34" spans="1:6" ht="24" x14ac:dyDescent="0.25">
      <c r="A34" s="53"/>
      <c r="B34" s="54" t="s">
        <v>9</v>
      </c>
      <c r="C34" s="55">
        <f t="shared" ref="C34:F34" si="1">C7 -($G7*C$26/$G$26)</f>
        <v>-9.2279591357834478E-3</v>
      </c>
      <c r="D34" s="56">
        <f t="shared" si="1"/>
        <v>-2.7898244385739346E-2</v>
      </c>
      <c r="E34" s="56">
        <f t="shared" si="1"/>
        <v>3.6103197588803204E-3</v>
      </c>
      <c r="F34" s="57">
        <f t="shared" si="1"/>
        <v>3.3515883762642501E-2</v>
      </c>
    </row>
    <row r="35" spans="1:6" ht="24" x14ac:dyDescent="0.25">
      <c r="A35" s="53"/>
      <c r="B35" s="54" t="s">
        <v>10</v>
      </c>
      <c r="C35" s="55">
        <f t="shared" ref="C35:F35" si="2">C8 -($G8*C$26/$G$26)</f>
        <v>8.4580153273264735E-2</v>
      </c>
      <c r="D35" s="56">
        <f t="shared" si="2"/>
        <v>1.5177118835881021E-2</v>
      </c>
      <c r="E35" s="56">
        <f t="shared" si="2"/>
        <v>-4.0004369565403319E-2</v>
      </c>
      <c r="F35" s="57">
        <f t="shared" si="2"/>
        <v>-5.9752902543742464E-2</v>
      </c>
    </row>
    <row r="36" spans="1:6" ht="24" x14ac:dyDescent="0.25">
      <c r="A36" s="53"/>
      <c r="B36" s="54" t="s">
        <v>11</v>
      </c>
      <c r="C36" s="55">
        <f t="shared" ref="C36:F36" si="3">C9 -($G9*C$26/$G$26)</f>
        <v>3.7966527542600895E-2</v>
      </c>
      <c r="D36" s="56">
        <f t="shared" si="3"/>
        <v>-7.1326448123715525E-3</v>
      </c>
      <c r="E36" s="56">
        <f t="shared" si="3"/>
        <v>-7.004268625440728E-2</v>
      </c>
      <c r="F36" s="57">
        <f t="shared" si="3"/>
        <v>3.9208803524177993E-2</v>
      </c>
    </row>
    <row r="37" spans="1:6" ht="24" x14ac:dyDescent="0.25">
      <c r="A37" s="53"/>
      <c r="B37" s="54" t="s">
        <v>12</v>
      </c>
      <c r="C37" s="55">
        <f t="shared" ref="C37:F37" si="4">C10 -($G10*C$26/$G$26)</f>
        <v>3.524839790684231E-2</v>
      </c>
      <c r="D37" s="56">
        <f t="shared" si="4"/>
        <v>-8.5231121203572235E-3</v>
      </c>
      <c r="E37" s="56">
        <f t="shared" si="4"/>
        <v>5.3778642800951237E-3</v>
      </c>
      <c r="F37" s="57">
        <f t="shared" si="4"/>
        <v>-3.2103150066580349E-2</v>
      </c>
    </row>
    <row r="38" spans="1:6" ht="24" x14ac:dyDescent="0.25">
      <c r="A38" s="53"/>
      <c r="B38" s="54" t="s">
        <v>13</v>
      </c>
      <c r="C38" s="55">
        <f t="shared" ref="C38:F38" si="5">C11 -($G11*C$26/$G$26)</f>
        <v>-1.2206685292987615E-2</v>
      </c>
      <c r="D38" s="56">
        <f t="shared" si="5"/>
        <v>-2.9518683217849312E-2</v>
      </c>
      <c r="E38" s="56">
        <f t="shared" si="5"/>
        <v>6.0396229989666594E-2</v>
      </c>
      <c r="F38" s="57">
        <f t="shared" si="5"/>
        <v>-1.8670861478829764E-2</v>
      </c>
    </row>
    <row r="39" spans="1:6" ht="24" x14ac:dyDescent="0.25">
      <c r="A39" s="53"/>
      <c r="B39" s="54" t="s">
        <v>14</v>
      </c>
      <c r="C39" s="55">
        <f t="shared" ref="C39:F39" si="6">C12 -($G12*C$26/$G$26)</f>
        <v>8.4644068747802836E-3</v>
      </c>
      <c r="D39" s="56">
        <f t="shared" si="6"/>
        <v>3.8234537877156943E-2</v>
      </c>
      <c r="E39" s="56">
        <f t="shared" si="6"/>
        <v>-1.9730523286442592E-2</v>
      </c>
      <c r="F39" s="57">
        <f t="shared" si="6"/>
        <v>-2.6968421465494719E-2</v>
      </c>
    </row>
    <row r="40" spans="1:6" ht="24" x14ac:dyDescent="0.25">
      <c r="A40" s="53"/>
      <c r="B40" s="54" t="s">
        <v>15</v>
      </c>
      <c r="C40" s="55">
        <f t="shared" ref="C40:F40" si="7">C13 -($G13*C$26/$G$26)</f>
        <v>5.9712439898521319E-2</v>
      </c>
      <c r="D40" s="56">
        <f t="shared" si="7"/>
        <v>5.1592016001812513E-2</v>
      </c>
      <c r="E40" s="56">
        <f t="shared" si="7"/>
        <v>-6.2977621446951848E-2</v>
      </c>
      <c r="F40" s="57">
        <f t="shared" si="7"/>
        <v>-4.8326834453381984E-2</v>
      </c>
    </row>
    <row r="41" spans="1:6" ht="24" x14ac:dyDescent="0.25">
      <c r="A41" s="53"/>
      <c r="B41" s="54" t="s">
        <v>16</v>
      </c>
      <c r="C41" s="55">
        <f t="shared" ref="C41:F41" si="8">C14 -($G14*C$26/$G$26)</f>
        <v>-8.198145516045692E-2</v>
      </c>
      <c r="D41" s="56">
        <f t="shared" si="8"/>
        <v>1.3991899373070105E-2</v>
      </c>
      <c r="E41" s="56">
        <f t="shared" si="8"/>
        <v>1.4334928611982822E-2</v>
      </c>
      <c r="F41" s="57">
        <f t="shared" si="8"/>
        <v>5.3654627175404007E-2</v>
      </c>
    </row>
    <row r="42" spans="1:6" ht="24" x14ac:dyDescent="0.25">
      <c r="A42" s="53"/>
      <c r="B42" s="54" t="s">
        <v>17</v>
      </c>
      <c r="C42" s="55">
        <f t="shared" ref="C42:F42" si="9">C15 -($G15*C$26/$G$26)</f>
        <v>-1.4565451874852503E-2</v>
      </c>
      <c r="D42" s="56">
        <f t="shared" si="9"/>
        <v>8.99367143290139E-3</v>
      </c>
      <c r="E42" s="56">
        <f t="shared" si="9"/>
        <v>-7.1601127615548571E-3</v>
      </c>
      <c r="F42" s="57">
        <f t="shared" si="9"/>
        <v>1.2731893203505887E-2</v>
      </c>
    </row>
    <row r="43" spans="1:6" ht="24" x14ac:dyDescent="0.25">
      <c r="A43" s="53"/>
      <c r="B43" s="54" t="s">
        <v>18</v>
      </c>
      <c r="C43" s="55">
        <f t="shared" ref="C43:F43" si="10">C16 -($G16*C$26/$G$26)</f>
        <v>-1.5679109462587257E-2</v>
      </c>
      <c r="D43" s="56">
        <f t="shared" si="10"/>
        <v>5.1445853274375286E-3</v>
      </c>
      <c r="E43" s="56">
        <f t="shared" si="10"/>
        <v>1.2518871370644669E-2</v>
      </c>
      <c r="F43" s="57">
        <f t="shared" si="10"/>
        <v>-1.9843472354949682E-3</v>
      </c>
    </row>
    <row r="44" spans="1:6" ht="24" x14ac:dyDescent="0.25">
      <c r="A44" s="53"/>
      <c r="B44" s="54" t="s">
        <v>19</v>
      </c>
      <c r="C44" s="55">
        <f t="shared" ref="C44:F44" si="11">C17 -($G17*C$26/$G$26)</f>
        <v>2.7730911203472777E-2</v>
      </c>
      <c r="D44" s="56">
        <f t="shared" si="11"/>
        <v>-8.2357502733473864E-3</v>
      </c>
      <c r="E44" s="56">
        <f t="shared" si="11"/>
        <v>-5.1288133866297103E-3</v>
      </c>
      <c r="F44" s="57">
        <f t="shared" si="11"/>
        <v>-1.4366347543495667E-2</v>
      </c>
    </row>
    <row r="45" spans="1:6" ht="24" x14ac:dyDescent="0.25">
      <c r="A45" s="53"/>
      <c r="B45" s="54" t="s">
        <v>20</v>
      </c>
      <c r="C45" s="55">
        <f t="shared" ref="C45:F45" si="12">C18 -($G18*C$26/$G$26)</f>
        <v>1.9027430823616187E-2</v>
      </c>
      <c r="D45" s="56">
        <f t="shared" si="12"/>
        <v>1.5115598945347364E-2</v>
      </c>
      <c r="E45" s="56">
        <f t="shared" si="12"/>
        <v>6.8070554112528714E-3</v>
      </c>
      <c r="F45" s="57">
        <f t="shared" si="12"/>
        <v>-4.0950085180216367E-2</v>
      </c>
    </row>
    <row r="46" spans="1:6" ht="24" x14ac:dyDescent="0.25">
      <c r="A46" s="53"/>
      <c r="B46" s="54" t="s">
        <v>21</v>
      </c>
      <c r="C46" s="55">
        <f t="shared" ref="C46:F46" si="13">C19 -($G19*C$26/$G$26)</f>
        <v>6.7081909182910848E-3</v>
      </c>
      <c r="D46" s="56">
        <f t="shared" si="13"/>
        <v>-6.8213329268175527E-4</v>
      </c>
      <c r="E46" s="56">
        <f t="shared" si="13"/>
        <v>1.800528573725535E-3</v>
      </c>
      <c r="F46" s="57">
        <f t="shared" si="13"/>
        <v>-7.8265861993349062E-3</v>
      </c>
    </row>
    <row r="47" spans="1:6" ht="24" x14ac:dyDescent="0.25">
      <c r="A47" s="53"/>
      <c r="B47" s="54" t="s">
        <v>22</v>
      </c>
      <c r="C47" s="55">
        <f t="shared" ref="C47:F47" si="14">C20 -($G20*C$26/$G$26)</f>
        <v>-1.9092845470079695E-2</v>
      </c>
      <c r="D47" s="56">
        <f t="shared" si="14"/>
        <v>-1.236122596036085E-2</v>
      </c>
      <c r="E47" s="56">
        <f t="shared" si="14"/>
        <v>-3.9902851103824077E-3</v>
      </c>
      <c r="F47" s="57">
        <f t="shared" si="14"/>
        <v>3.5444356540822841E-2</v>
      </c>
    </row>
    <row r="48" spans="1:6" ht="24" x14ac:dyDescent="0.25">
      <c r="A48" s="53"/>
      <c r="B48" s="54" t="s">
        <v>23</v>
      </c>
      <c r="C48" s="55">
        <f t="shared" ref="C48:F48" si="15">C21 -($G21*C$26/$G$26)</f>
        <v>-1.0050927337635421E-2</v>
      </c>
      <c r="D48" s="56">
        <f t="shared" si="15"/>
        <v>-9.3739576096719818E-3</v>
      </c>
      <c r="E48" s="56">
        <f t="shared" si="15"/>
        <v>5.3278221422793648E-3</v>
      </c>
      <c r="F48" s="57">
        <f t="shared" si="15"/>
        <v>1.4097062805028093E-2</v>
      </c>
    </row>
    <row r="49" spans="1:6" ht="24" x14ac:dyDescent="0.25">
      <c r="A49" s="53"/>
      <c r="B49" s="54" t="s">
        <v>24</v>
      </c>
      <c r="C49" s="55">
        <f t="shared" ref="C49:F49" si="16">C22 -($G22*C$26/$G$26)</f>
        <v>-2.5628366765844429E-2</v>
      </c>
      <c r="D49" s="56">
        <f t="shared" si="16"/>
        <v>-5.2369308600713066E-3</v>
      </c>
      <c r="E49" s="56">
        <f t="shared" si="16"/>
        <v>2.2288558980621959E-3</v>
      </c>
      <c r="F49" s="57">
        <f t="shared" si="16"/>
        <v>2.8636441727853526E-2</v>
      </c>
    </row>
    <row r="50" spans="1:6" ht="24" x14ac:dyDescent="0.25">
      <c r="A50" s="53"/>
      <c r="B50" s="54" t="s">
        <v>25</v>
      </c>
      <c r="C50" s="55">
        <f t="shared" ref="C50:F50" si="17">C23 -($G23*C$26/$G$26)</f>
        <v>4.6713532108902028E-2</v>
      </c>
      <c r="D50" s="56">
        <f t="shared" si="17"/>
        <v>2.2793372484453622E-2</v>
      </c>
      <c r="E50" s="56">
        <f t="shared" si="17"/>
        <v>-3.7488122606451457E-2</v>
      </c>
      <c r="F50" s="57">
        <f t="shared" si="17"/>
        <v>-3.2018781986904166E-2</v>
      </c>
    </row>
    <row r="51" spans="1:6" ht="24" x14ac:dyDescent="0.25">
      <c r="A51" s="53"/>
      <c r="B51" s="54" t="s">
        <v>26</v>
      </c>
      <c r="C51" s="55">
        <f t="shared" ref="C51:F51" si="18">C24 -($G24*C$26/$G$26)</f>
        <v>-2.9692923625288942E-2</v>
      </c>
      <c r="D51" s="56">
        <f t="shared" si="18"/>
        <v>3.4181825182192566E-2</v>
      </c>
      <c r="E51" s="56">
        <f t="shared" si="18"/>
        <v>-4.5206394333568434E-3</v>
      </c>
      <c r="F51" s="57">
        <f t="shared" si="18"/>
        <v>3.1737876453163949E-5</v>
      </c>
    </row>
    <row r="52" spans="1:6" ht="24.75" thickBot="1" x14ac:dyDescent="0.3">
      <c r="A52" s="58"/>
      <c r="B52" s="59" t="s">
        <v>27</v>
      </c>
      <c r="C52" s="60">
        <f t="shared" ref="C52:F52" si="19">C25 -($G25*C$26/$G$26)</f>
        <v>-0.14963111683519381</v>
      </c>
      <c r="D52" s="61">
        <f t="shared" si="19"/>
        <v>-6.6372955645322862E-2</v>
      </c>
      <c r="E52" s="61">
        <f t="shared" si="19"/>
        <v>0.14757734127801148</v>
      </c>
      <c r="F52" s="62">
        <f t="shared" si="19"/>
        <v>6.8426731202505142E-2</v>
      </c>
    </row>
    <row r="53" spans="1:6" ht="15.75" thickTop="1" x14ac:dyDescent="0.25"/>
  </sheetData>
  <mergeCells count="6">
    <mergeCell ref="A3:B5"/>
    <mergeCell ref="C3:F3"/>
    <mergeCell ref="A6:A25"/>
    <mergeCell ref="A30:B32"/>
    <mergeCell ref="C30:F30"/>
    <mergeCell ref="A33:A52"/>
  </mergeCells>
  <conditionalFormatting sqref="C33:F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C8C6E-0984-4AC2-A0D0-2CCD780379E2}">
  <dimension ref="A1:G45"/>
  <sheetViews>
    <sheetView workbookViewId="0">
      <selection activeCell="C29" sqref="C29:F4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33"/>
      <c r="B3" s="34"/>
      <c r="C3" s="35" t="s">
        <v>1</v>
      </c>
      <c r="D3" s="36"/>
      <c r="E3" s="36"/>
      <c r="F3" s="37"/>
    </row>
    <row r="4" spans="1:7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2" t="s">
        <v>5</v>
      </c>
    </row>
    <row r="5" spans="1:7" ht="25.5" thickBot="1" x14ac:dyDescent="0.3">
      <c r="A5" s="43"/>
      <c r="B5" s="44"/>
      <c r="C5" s="45" t="s">
        <v>6</v>
      </c>
      <c r="D5" s="46" t="s">
        <v>6</v>
      </c>
      <c r="E5" s="46" t="s">
        <v>6</v>
      </c>
      <c r="F5" s="47" t="s">
        <v>6</v>
      </c>
    </row>
    <row r="6" spans="1:7" ht="15.75" thickTop="1" x14ac:dyDescent="0.25">
      <c r="A6" s="48" t="s">
        <v>28</v>
      </c>
      <c r="B6" s="49" t="s">
        <v>29</v>
      </c>
      <c r="C6" s="50">
        <v>0.24181360201511334</v>
      </c>
      <c r="D6" s="51">
        <v>0.12694300518134716</v>
      </c>
      <c r="E6" s="51">
        <v>0.2421875</v>
      </c>
      <c r="F6" s="52">
        <v>0.1761006289308176</v>
      </c>
      <c r="G6" s="19">
        <f>AVERAGE(C6:F6)</f>
        <v>0.19676118403181952</v>
      </c>
    </row>
    <row r="7" spans="1:7" x14ac:dyDescent="0.25">
      <c r="A7" s="53"/>
      <c r="B7" s="54" t="s">
        <v>30</v>
      </c>
      <c r="C7" s="55">
        <v>0.181360201511335</v>
      </c>
      <c r="D7" s="56">
        <v>0.13730569948186527</v>
      </c>
      <c r="E7" s="56">
        <v>0.1953125</v>
      </c>
      <c r="F7" s="57">
        <v>0.19496855345911951</v>
      </c>
      <c r="G7" s="19">
        <f>AVERAGE(C7:F7)</f>
        <v>0.17723673861307992</v>
      </c>
    </row>
    <row r="8" spans="1:7" x14ac:dyDescent="0.25">
      <c r="A8" s="53"/>
      <c r="B8" s="54" t="s">
        <v>31</v>
      </c>
      <c r="C8" s="55">
        <v>0.22166246851385391</v>
      </c>
      <c r="D8" s="56">
        <v>0.24093264248704663</v>
      </c>
      <c r="E8" s="56">
        <v>0.21875</v>
      </c>
      <c r="F8" s="57">
        <v>0.18867924528301888</v>
      </c>
      <c r="G8" s="19">
        <f>AVERAGE(C8:F8)</f>
        <v>0.21750608907097985</v>
      </c>
    </row>
    <row r="9" spans="1:7" x14ac:dyDescent="0.25">
      <c r="A9" s="53"/>
      <c r="B9" s="54" t="s">
        <v>32</v>
      </c>
      <c r="C9" s="55">
        <v>0.17632241813602015</v>
      </c>
      <c r="D9" s="56">
        <v>0.12953367875647667</v>
      </c>
      <c r="E9" s="56">
        <v>0.1796875</v>
      </c>
      <c r="F9" s="57">
        <v>0.22012578616352202</v>
      </c>
      <c r="G9" s="19">
        <f>AVERAGE(C9:F9)</f>
        <v>0.1764173457640047</v>
      </c>
    </row>
    <row r="10" spans="1:7" x14ac:dyDescent="0.25">
      <c r="A10" s="53"/>
      <c r="B10" s="54" t="s">
        <v>33</v>
      </c>
      <c r="C10" s="55">
        <v>6.8010075566750636E-2</v>
      </c>
      <c r="D10" s="56">
        <v>7.512953367875648E-2</v>
      </c>
      <c r="E10" s="56">
        <v>7.8125E-2</v>
      </c>
      <c r="F10" s="57">
        <v>0.11949685534591195</v>
      </c>
      <c r="G10" s="19">
        <f>AVERAGE(C10:F10)</f>
        <v>8.5190366147854774E-2</v>
      </c>
    </row>
    <row r="11" spans="1:7" x14ac:dyDescent="0.25">
      <c r="A11" s="53"/>
      <c r="B11" s="54" t="s">
        <v>34</v>
      </c>
      <c r="C11" s="55">
        <v>0.34760705289672544</v>
      </c>
      <c r="D11" s="56">
        <v>0.43264248704663211</v>
      </c>
      <c r="E11" s="56">
        <v>0.3671875</v>
      </c>
      <c r="F11" s="57">
        <v>0.3522012578616352</v>
      </c>
      <c r="G11" s="19">
        <f>AVERAGE(C11:F11)</f>
        <v>0.37490957445124817</v>
      </c>
    </row>
    <row r="12" spans="1:7" x14ac:dyDescent="0.25">
      <c r="A12" s="53"/>
      <c r="B12" s="54" t="s">
        <v>35</v>
      </c>
      <c r="C12" s="55">
        <v>0.23173803526448364</v>
      </c>
      <c r="D12" s="56">
        <v>0.41709844559585491</v>
      </c>
      <c r="E12" s="56">
        <v>0.2734375</v>
      </c>
      <c r="F12" s="57">
        <v>0.28301886792452829</v>
      </c>
      <c r="G12" s="19">
        <f>AVERAGE(C12:F12)</f>
        <v>0.30132321219621672</v>
      </c>
    </row>
    <row r="13" spans="1:7" x14ac:dyDescent="0.25">
      <c r="A13" s="53"/>
      <c r="B13" s="54" t="s">
        <v>36</v>
      </c>
      <c r="C13" s="55">
        <v>0.14105793450881612</v>
      </c>
      <c r="D13" s="56">
        <v>8.0310880829015552E-2</v>
      </c>
      <c r="E13" s="56">
        <v>0.125</v>
      </c>
      <c r="F13" s="57">
        <v>9.4339622641509441E-2</v>
      </c>
      <c r="G13" s="19">
        <f>AVERAGE(C13:F13)</f>
        <v>0.11017710949483528</v>
      </c>
    </row>
    <row r="14" spans="1:7" x14ac:dyDescent="0.25">
      <c r="A14" s="53"/>
      <c r="B14" s="54" t="s">
        <v>37</v>
      </c>
      <c r="C14" s="55">
        <v>0.20403022670025192</v>
      </c>
      <c r="D14" s="56">
        <v>0.24093264248704663</v>
      </c>
      <c r="E14" s="56">
        <v>0.15625</v>
      </c>
      <c r="F14" s="57">
        <v>0.28301886792452829</v>
      </c>
      <c r="G14" s="19">
        <f>AVERAGE(C14:F14)</f>
        <v>0.22105793427795672</v>
      </c>
    </row>
    <row r="15" spans="1:7" ht="24" x14ac:dyDescent="0.25">
      <c r="A15" s="53"/>
      <c r="B15" s="54" t="s">
        <v>38</v>
      </c>
      <c r="C15" s="55">
        <v>0.20654911838790929</v>
      </c>
      <c r="D15" s="56">
        <v>0.18393782383419688</v>
      </c>
      <c r="E15" s="56">
        <v>0.140625</v>
      </c>
      <c r="F15" s="57">
        <v>0.20125786163522016</v>
      </c>
      <c r="G15" s="19">
        <f>AVERAGE(C15:F15)</f>
        <v>0.1830924509643316</v>
      </c>
    </row>
    <row r="16" spans="1:7" x14ac:dyDescent="0.25">
      <c r="A16" s="53"/>
      <c r="B16" s="54" t="s">
        <v>39</v>
      </c>
      <c r="C16" s="55">
        <v>0.16624685138539042</v>
      </c>
      <c r="D16" s="56">
        <v>0.15544041450777202</v>
      </c>
      <c r="E16" s="56">
        <v>0.234375</v>
      </c>
      <c r="F16" s="57">
        <v>0.22641509433962267</v>
      </c>
      <c r="G16" s="19">
        <f>AVERAGE(C16:F16)</f>
        <v>0.19561934005819628</v>
      </c>
    </row>
    <row r="17" spans="1:7" x14ac:dyDescent="0.25">
      <c r="A17" s="53"/>
      <c r="B17" s="54" t="s">
        <v>40</v>
      </c>
      <c r="C17" s="55">
        <v>0.12594458438287154</v>
      </c>
      <c r="D17" s="56">
        <v>8.0310880829015552E-2</v>
      </c>
      <c r="E17" s="56">
        <v>0.125</v>
      </c>
      <c r="F17" s="57">
        <v>0.12578616352201258</v>
      </c>
      <c r="G17" s="19">
        <f>AVERAGE(C17:F17)</f>
        <v>0.11426040718347491</v>
      </c>
    </row>
    <row r="18" spans="1:7" x14ac:dyDescent="0.25">
      <c r="A18" s="53"/>
      <c r="B18" s="54" t="s">
        <v>41</v>
      </c>
      <c r="C18" s="55">
        <v>0.33501259445843828</v>
      </c>
      <c r="D18" s="56">
        <v>0.49740932642487046</v>
      </c>
      <c r="E18" s="56">
        <v>0.40625</v>
      </c>
      <c r="F18" s="57">
        <v>0.33333333333333326</v>
      </c>
      <c r="G18" s="19">
        <f>AVERAGE(C18:F18)</f>
        <v>0.39300131355416051</v>
      </c>
    </row>
    <row r="19" spans="1:7" ht="24" x14ac:dyDescent="0.25">
      <c r="A19" s="53"/>
      <c r="B19" s="54" t="s">
        <v>42</v>
      </c>
      <c r="C19" s="55">
        <v>7.0528967254408062E-2</v>
      </c>
      <c r="D19" s="56">
        <v>9.5854922279792726E-2</v>
      </c>
      <c r="E19" s="56">
        <v>0.109375</v>
      </c>
      <c r="F19" s="57">
        <v>0.12578616352201258</v>
      </c>
      <c r="G19" s="19">
        <f>AVERAGE(C19:F19)</f>
        <v>0.10038626326405334</v>
      </c>
    </row>
    <row r="20" spans="1:7" ht="24" x14ac:dyDescent="0.25">
      <c r="A20" s="53"/>
      <c r="B20" s="54" t="s">
        <v>43</v>
      </c>
      <c r="C20" s="55">
        <v>0.32241813602015112</v>
      </c>
      <c r="D20" s="56">
        <v>0.30310880829015546</v>
      </c>
      <c r="E20" s="56">
        <v>0.3359375</v>
      </c>
      <c r="F20" s="57">
        <v>0.28301886792452829</v>
      </c>
      <c r="G20" s="19">
        <f>AVERAGE(C20:F20)</f>
        <v>0.31112082805870872</v>
      </c>
    </row>
    <row r="21" spans="1:7" ht="24.75" thickBot="1" x14ac:dyDescent="0.3">
      <c r="A21" s="58"/>
      <c r="B21" s="59" t="s">
        <v>44</v>
      </c>
      <c r="C21" s="60">
        <v>0.23677581863979849</v>
      </c>
      <c r="D21" s="61">
        <v>0.13730569948186527</v>
      </c>
      <c r="E21" s="61">
        <v>0.203125</v>
      </c>
      <c r="F21" s="62">
        <v>0.2389937106918239</v>
      </c>
      <c r="G21" s="19">
        <f>AVERAGE(C21:F21)</f>
        <v>0.20405005720337194</v>
      </c>
    </row>
    <row r="22" spans="1:7" ht="15.75" thickTop="1" x14ac:dyDescent="0.25">
      <c r="C22" s="20">
        <f>AVERAGE(C6:C21)</f>
        <v>0.2048173803526448</v>
      </c>
      <c r="D22" s="20">
        <f>AVERAGE(D6:D21)</f>
        <v>0.20838730569948188</v>
      </c>
      <c r="E22" s="20">
        <f>AVERAGE(E6:E21)</f>
        <v>0.2119140625</v>
      </c>
      <c r="F22" s="20">
        <f>AVERAGE(F6:F21)</f>
        <v>0.21540880503144655</v>
      </c>
      <c r="G22" s="20">
        <f>AVERAGE(G6:G21)</f>
        <v>0.21013188839589328</v>
      </c>
    </row>
    <row r="25" spans="1:7" ht="15.75" thickBot="1" x14ac:dyDescent="0.3"/>
    <row r="26" spans="1:7" ht="15.75" thickTop="1" x14ac:dyDescent="0.25">
      <c r="A26" s="33"/>
      <c r="B26" s="34"/>
      <c r="C26" s="35" t="s">
        <v>1</v>
      </c>
      <c r="D26" s="36"/>
      <c r="E26" s="36"/>
      <c r="F26" s="37"/>
    </row>
    <row r="27" spans="1:7" ht="36.75" x14ac:dyDescent="0.25">
      <c r="A27" s="38"/>
      <c r="B27" s="39"/>
      <c r="C27" s="40" t="s">
        <v>2</v>
      </c>
      <c r="D27" s="41" t="s">
        <v>3</v>
      </c>
      <c r="E27" s="41" t="s">
        <v>4</v>
      </c>
      <c r="F27" s="42" t="s">
        <v>5</v>
      </c>
    </row>
    <row r="28" spans="1:7" ht="25.5" thickBot="1" x14ac:dyDescent="0.3">
      <c r="A28" s="43"/>
      <c r="B28" s="44"/>
      <c r="C28" s="45" t="s">
        <v>6</v>
      </c>
      <c r="D28" s="46" t="s">
        <v>6</v>
      </c>
      <c r="E28" s="46" t="s">
        <v>6</v>
      </c>
      <c r="F28" s="47" t="s">
        <v>6</v>
      </c>
    </row>
    <row r="29" spans="1:7" ht="15.75" thickTop="1" x14ac:dyDescent="0.25">
      <c r="A29" s="48" t="s">
        <v>28</v>
      </c>
      <c r="B29" s="49" t="s">
        <v>29</v>
      </c>
      <c r="C29" s="50">
        <f>C6 -($G6*C$22/$G$22)</f>
        <v>5.0028763568529783E-2</v>
      </c>
      <c r="D29" s="51">
        <f t="shared" ref="D29:F29" si="0">D6 -($G6*D$22/$G$22)</f>
        <v>-6.8184604053197373E-2</v>
      </c>
      <c r="E29" s="51">
        <f t="shared" si="0"/>
        <v>4.3757541706683195E-2</v>
      </c>
      <c r="F29" s="52">
        <f t="shared" si="0"/>
        <v>-2.5601701222015716E-2</v>
      </c>
    </row>
    <row r="30" spans="1:7" x14ac:dyDescent="0.25">
      <c r="A30" s="53"/>
      <c r="B30" s="54" t="s">
        <v>30</v>
      </c>
      <c r="C30" s="55">
        <f t="shared" ref="C30:F30" si="1">C7 -($G7*C$22/$G$22)</f>
        <v>8.6060099314960725E-3</v>
      </c>
      <c r="D30" s="56">
        <f t="shared" si="1"/>
        <v>-3.8459562575641981E-2</v>
      </c>
      <c r="E30" s="56">
        <f t="shared" si="1"/>
        <v>1.6572578180107295E-2</v>
      </c>
      <c r="F30" s="57">
        <f t="shared" si="1"/>
        <v>1.3280974464038586E-2</v>
      </c>
    </row>
    <row r="31" spans="1:7" x14ac:dyDescent="0.25">
      <c r="A31" s="53"/>
      <c r="B31" s="54" t="s">
        <v>31</v>
      </c>
      <c r="C31" s="55">
        <f t="shared" ref="C31:F31" si="2">C8 -($G8*C$22/$G$22)</f>
        <v>9.6573905871009114E-3</v>
      </c>
      <c r="D31" s="56">
        <f t="shared" si="2"/>
        <v>2.5232359104361168E-2</v>
      </c>
      <c r="E31" s="56">
        <f t="shared" si="2"/>
        <v>-6.0080536980985921E-4</v>
      </c>
      <c r="F31" s="57">
        <f t="shared" si="2"/>
        <v>-3.4288944321652332E-2</v>
      </c>
    </row>
    <row r="32" spans="1:7" x14ac:dyDescent="0.25">
      <c r="A32" s="53"/>
      <c r="B32" s="54" t="s">
        <v>32</v>
      </c>
      <c r="C32" s="55">
        <f t="shared" ref="C32:F32" si="3">C9 -($G9*C$22/$G$22)</f>
        <v>4.3668958971767036E-3</v>
      </c>
      <c r="D32" s="56">
        <f t="shared" si="3"/>
        <v>-4.5418993315609113E-2</v>
      </c>
      <c r="E32" s="56">
        <f t="shared" si="3"/>
        <v>1.7739204775878148E-3</v>
      </c>
      <c r="F32" s="57">
        <f t="shared" si="3"/>
        <v>3.9278176940844539E-2</v>
      </c>
    </row>
    <row r="33" spans="1:6" x14ac:dyDescent="0.25">
      <c r="A33" s="53"/>
      <c r="B33" s="54" t="s">
        <v>33</v>
      </c>
      <c r="C33" s="55">
        <f t="shared" ref="C33:F33" si="4">C10 -($G10*C$22/$G$22)</f>
        <v>-1.5025715711215401E-2</v>
      </c>
      <c r="D33" s="56">
        <f t="shared" si="4"/>
        <v>-9.3535545789263375E-3</v>
      </c>
      <c r="E33" s="56">
        <f t="shared" si="4"/>
        <v>-7.7878841132481835E-3</v>
      </c>
      <c r="F33" s="57">
        <f t="shared" si="4"/>
        <v>3.2167154403389839E-2</v>
      </c>
    </row>
    <row r="34" spans="1:6" x14ac:dyDescent="0.25">
      <c r="A34" s="53"/>
      <c r="B34" s="54" t="s">
        <v>34</v>
      </c>
      <c r="C34" s="55">
        <f t="shared" ref="C34:F34" si="5">C11 -($G11*C$22/$G$22)</f>
        <v>-1.782057207925708E-2</v>
      </c>
      <c r="D34" s="56">
        <f t="shared" si="5"/>
        <v>6.0845532775498368E-2</v>
      </c>
      <c r="E34" s="56">
        <f t="shared" si="5"/>
        <v>-1.0901763836182743E-2</v>
      </c>
      <c r="F34" s="57">
        <f t="shared" si="5"/>
        <v>-3.2123196860058656E-2</v>
      </c>
    </row>
    <row r="35" spans="1:6" x14ac:dyDescent="0.25">
      <c r="A35" s="53"/>
      <c r="B35" s="54" t="s">
        <v>35</v>
      </c>
      <c r="C35" s="55">
        <f t="shared" ref="C35:F35" si="6">C12 -($G12*C$22/$G$22)</f>
        <v>-6.1964322015047507E-2</v>
      </c>
      <c r="D35" s="56">
        <f t="shared" si="6"/>
        <v>0.11827691587171602</v>
      </c>
      <c r="E35" s="56">
        <f t="shared" si="6"/>
        <v>-3.0441299688632961E-2</v>
      </c>
      <c r="F35" s="57">
        <f t="shared" si="6"/>
        <v>-2.5871294168035686E-2</v>
      </c>
    </row>
    <row r="36" spans="1:6" x14ac:dyDescent="0.25">
      <c r="A36" s="53"/>
      <c r="B36" s="54" t="s">
        <v>36</v>
      </c>
      <c r="C36" s="55">
        <f t="shared" ref="C36:F36" si="7">C13 -($G13*C$22/$G$22)</f>
        <v>3.3667347036231005E-2</v>
      </c>
      <c r="D36" s="56">
        <f t="shared" si="7"/>
        <v>-2.8951502775177274E-2</v>
      </c>
      <c r="E36" s="56">
        <f t="shared" si="7"/>
        <v>1.3888454552078489E-2</v>
      </c>
      <c r="F36" s="57">
        <f t="shared" si="7"/>
        <v>-1.8604298813132275E-2</v>
      </c>
    </row>
    <row r="37" spans="1:6" x14ac:dyDescent="0.25">
      <c r="A37" s="53"/>
      <c r="B37" s="54" t="s">
        <v>37</v>
      </c>
      <c r="C37" s="55">
        <f t="shared" ref="C37:F37" si="8">C14 -($G14*C$22/$G$22)</f>
        <v>-1.1436865660695433E-2</v>
      </c>
      <c r="D37" s="56">
        <f t="shared" si="8"/>
        <v>2.1710002461617584E-2</v>
      </c>
      <c r="E37" s="56">
        <f t="shared" si="8"/>
        <v>-6.6682774546061419E-2</v>
      </c>
      <c r="F37" s="57">
        <f t="shared" si="8"/>
        <v>5.6409637745139102E-2</v>
      </c>
    </row>
    <row r="38" spans="1:6" ht="24" x14ac:dyDescent="0.25">
      <c r="A38" s="53"/>
      <c r="B38" s="54" t="s">
        <v>38</v>
      </c>
      <c r="C38" s="55">
        <f t="shared" ref="C38:F38" si="9">C15 -($G15*C$22/$G$22)</f>
        <v>2.8087313018285237E-2</v>
      </c>
      <c r="D38" s="56">
        <f t="shared" si="9"/>
        <v>2.3654654376059903E-3</v>
      </c>
      <c r="E38" s="56">
        <f t="shared" si="9"/>
        <v>-4.4020297737170283E-2</v>
      </c>
      <c r="F38" s="57">
        <f t="shared" si="9"/>
        <v>1.3567519281278889E-2</v>
      </c>
    </row>
    <row r="39" spans="1:6" x14ac:dyDescent="0.25">
      <c r="A39" s="53"/>
      <c r="B39" s="54" t="s">
        <v>39</v>
      </c>
      <c r="C39" s="55">
        <f t="shared" ref="C39:F39" si="10">C16 -($G16*C$22/$G$22)</f>
        <v>-2.4425021802877145E-2</v>
      </c>
      <c r="D39" s="56">
        <f t="shared" si="10"/>
        <v>-3.8554830710016336E-2</v>
      </c>
      <c r="E39" s="56">
        <f t="shared" si="10"/>
        <v>3.7096569906609533E-2</v>
      </c>
      <c r="F39" s="57">
        <f t="shared" si="10"/>
        <v>2.5883282606283808E-2</v>
      </c>
    </row>
    <row r="40" spans="1:6" x14ac:dyDescent="0.25">
      <c r="A40" s="53"/>
      <c r="B40" s="54" t="s">
        <v>40</v>
      </c>
      <c r="C40" s="55">
        <f t="shared" ref="C40:F40" si="11">C17 -($G17*C$22/$G$22)</f>
        <v>1.4573971117097365E-2</v>
      </c>
      <c r="D40" s="56">
        <f t="shared" si="11"/>
        <v>-3.3000899609709144E-2</v>
      </c>
      <c r="E40" s="56">
        <f t="shared" si="11"/>
        <v>9.7705255304431637E-3</v>
      </c>
      <c r="F40" s="57">
        <f t="shared" si="11"/>
        <v>8.6564029621685884E-3</v>
      </c>
    </row>
    <row r="41" spans="1:6" x14ac:dyDescent="0.25">
      <c r="A41" s="53"/>
      <c r="B41" s="54" t="s">
        <v>41</v>
      </c>
      <c r="C41" s="55">
        <f t="shared" ref="C41:F41" si="12">C18 -($G18*C$22/$G$22)</f>
        <v>-4.8049206069713413E-2</v>
      </c>
      <c r="D41" s="56">
        <f t="shared" si="12"/>
        <v>0.10767083650270343</v>
      </c>
      <c r="E41" s="56">
        <f t="shared" si="12"/>
        <v>9.9155570991094621E-3</v>
      </c>
      <c r="F41" s="57">
        <f t="shared" si="12"/>
        <v>-6.9537187532099698E-2</v>
      </c>
    </row>
    <row r="42" spans="1:6" ht="24" x14ac:dyDescent="0.25">
      <c r="A42" s="53"/>
      <c r="B42" s="54" t="s">
        <v>42</v>
      </c>
      <c r="C42" s="55">
        <f t="shared" ref="C42:F42" si="13">C19 -($G19*C$22/$G$22)</f>
        <v>-2.7318397189379881E-2</v>
      </c>
      <c r="D42" s="56">
        <f t="shared" si="13"/>
        <v>-3.6979018561740101E-3</v>
      </c>
      <c r="E42" s="56">
        <f t="shared" si="13"/>
        <v>8.1373390724936434E-3</v>
      </c>
      <c r="F42" s="57">
        <f t="shared" si="13"/>
        <v>2.2878959973060206E-2</v>
      </c>
    </row>
    <row r="43" spans="1:6" ht="24" x14ac:dyDescent="0.25">
      <c r="A43" s="53"/>
      <c r="B43" s="54" t="s">
        <v>43</v>
      </c>
      <c r="C43" s="55">
        <f t="shared" ref="C43:F43" si="14">C20 -($G20*C$22/$G$22)</f>
        <v>1.9165957292880342E-2</v>
      </c>
      <c r="D43" s="56">
        <f t="shared" si="14"/>
        <v>-5.4289943302542332E-3</v>
      </c>
      <c r="E43" s="56">
        <f t="shared" si="14"/>
        <v>2.2177988744527533E-2</v>
      </c>
      <c r="F43" s="57">
        <f t="shared" si="14"/>
        <v>-3.5914951707153864E-2</v>
      </c>
    </row>
    <row r="44" spans="1:6" ht="24.75" thickBot="1" x14ac:dyDescent="0.3">
      <c r="A44" s="58"/>
      <c r="B44" s="59" t="s">
        <v>44</v>
      </c>
      <c r="C44" s="60">
        <f t="shared" ref="C44:F44" si="15">C21 -($G21*C$22/$G$22)</f>
        <v>3.7886452079388594E-2</v>
      </c>
      <c r="D44" s="61">
        <f t="shared" si="15"/>
        <v>-6.5050268348797652E-2</v>
      </c>
      <c r="E44" s="61">
        <f t="shared" si="15"/>
        <v>-2.6556499785352072E-3</v>
      </c>
      <c r="F44" s="62">
        <f t="shared" si="15"/>
        <v>2.9819466247944043E-2</v>
      </c>
    </row>
    <row r="45" spans="1:6" ht="15.75" thickTop="1" x14ac:dyDescent="0.25"/>
  </sheetData>
  <mergeCells count="6">
    <mergeCell ref="A3:B5"/>
    <mergeCell ref="C3:F3"/>
    <mergeCell ref="A6:A21"/>
    <mergeCell ref="A26:B28"/>
    <mergeCell ref="C26:F26"/>
    <mergeCell ref="A29:A44"/>
  </mergeCells>
  <conditionalFormatting sqref="C29:F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B45F0-DCA3-4C89-ACD6-9859FB8BE477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33"/>
      <c r="B3" s="34"/>
      <c r="C3" s="35" t="s">
        <v>1</v>
      </c>
      <c r="D3" s="36"/>
      <c r="E3" s="36"/>
      <c r="F3" s="37"/>
    </row>
    <row r="4" spans="1:7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2" t="s">
        <v>5</v>
      </c>
    </row>
    <row r="5" spans="1:7" ht="25.5" thickBot="1" x14ac:dyDescent="0.3">
      <c r="A5" s="43"/>
      <c r="B5" s="44"/>
      <c r="C5" s="45" t="s">
        <v>6</v>
      </c>
      <c r="D5" s="46" t="s">
        <v>6</v>
      </c>
      <c r="E5" s="46" t="s">
        <v>6</v>
      </c>
      <c r="F5" s="47" t="s">
        <v>6</v>
      </c>
    </row>
    <row r="6" spans="1:7" ht="24.75" thickTop="1" x14ac:dyDescent="0.25">
      <c r="A6" s="48" t="s">
        <v>64</v>
      </c>
      <c r="B6" s="49" t="s">
        <v>65</v>
      </c>
      <c r="C6" s="50">
        <v>0.15365239294710328</v>
      </c>
      <c r="D6" s="51">
        <v>0.12694300518134716</v>
      </c>
      <c r="E6" s="51">
        <v>0.1953125</v>
      </c>
      <c r="F6" s="52">
        <v>0.14465408805031446</v>
      </c>
      <c r="G6" s="19">
        <f>AVERAGE(C6:F6)</f>
        <v>0.15514049654469123</v>
      </c>
    </row>
    <row r="7" spans="1:7" ht="24" x14ac:dyDescent="0.25">
      <c r="A7" s="53"/>
      <c r="B7" s="54" t="s">
        <v>66</v>
      </c>
      <c r="C7" s="55">
        <v>0.181360201511335</v>
      </c>
      <c r="D7" s="56">
        <v>0.24352331606217617</v>
      </c>
      <c r="E7" s="56">
        <v>0.265625</v>
      </c>
      <c r="F7" s="57">
        <v>0.20125786163522016</v>
      </c>
      <c r="G7" s="19">
        <f>AVERAGE(C7:F7)</f>
        <v>0.22294159480218284</v>
      </c>
    </row>
    <row r="8" spans="1:7" ht="24" x14ac:dyDescent="0.25">
      <c r="A8" s="53"/>
      <c r="B8" s="54" t="s">
        <v>67</v>
      </c>
      <c r="C8" s="55">
        <v>6.8010075566750636E-2</v>
      </c>
      <c r="D8" s="56">
        <v>8.0310880829015552E-2</v>
      </c>
      <c r="E8" s="56">
        <v>2.34375E-2</v>
      </c>
      <c r="F8" s="57">
        <v>0.10062893081761008</v>
      </c>
      <c r="G8" s="19">
        <f>AVERAGE(C8:F8)</f>
        <v>6.8096846803344074E-2</v>
      </c>
    </row>
    <row r="9" spans="1:7" ht="24" x14ac:dyDescent="0.25">
      <c r="A9" s="53"/>
      <c r="B9" s="54" t="s">
        <v>68</v>
      </c>
      <c r="C9" s="55">
        <v>0.16372795969773299</v>
      </c>
      <c r="D9" s="56">
        <v>0.15284974093264247</v>
      </c>
      <c r="E9" s="56">
        <v>0.140625</v>
      </c>
      <c r="F9" s="57">
        <v>0.169811320754717</v>
      </c>
      <c r="G9" s="19">
        <f>AVERAGE(C9:F9)</f>
        <v>0.15675350534627314</v>
      </c>
    </row>
    <row r="10" spans="1:7" ht="24" x14ac:dyDescent="0.25">
      <c r="A10" s="53"/>
      <c r="B10" s="54" t="s">
        <v>69</v>
      </c>
      <c r="C10" s="55">
        <v>0.15617128463476071</v>
      </c>
      <c r="D10" s="56">
        <v>0.10103626943005181</v>
      </c>
      <c r="E10" s="56">
        <v>0.1328125</v>
      </c>
      <c r="F10" s="57">
        <v>0.169811320754717</v>
      </c>
      <c r="G10" s="19">
        <f>AVERAGE(C10:F10)</f>
        <v>0.1399578437048824</v>
      </c>
    </row>
    <row r="11" spans="1:7" ht="24" x14ac:dyDescent="0.25">
      <c r="A11" s="53"/>
      <c r="B11" s="54" t="s">
        <v>70</v>
      </c>
      <c r="C11" s="55">
        <v>8.5642317380352648E-2</v>
      </c>
      <c r="D11" s="56">
        <v>9.0673575129533682E-2</v>
      </c>
      <c r="E11" s="56">
        <v>0.1015625</v>
      </c>
      <c r="F11" s="57">
        <v>0.11949685534591195</v>
      </c>
      <c r="G11" s="19">
        <f>AVERAGE(C11:F11)</f>
        <v>9.9343811963949563E-2</v>
      </c>
    </row>
    <row r="12" spans="1:7" ht="24" x14ac:dyDescent="0.25">
      <c r="A12" s="53"/>
      <c r="B12" s="54" t="s">
        <v>71</v>
      </c>
      <c r="C12" s="55">
        <v>0.19647355163727959</v>
      </c>
      <c r="D12" s="56">
        <v>0.15025906735751296</v>
      </c>
      <c r="E12" s="56">
        <v>0.1484375</v>
      </c>
      <c r="F12" s="57">
        <v>0.20125786163522016</v>
      </c>
      <c r="G12" s="19">
        <f>AVERAGE(C12:F12)</f>
        <v>0.17410699515750319</v>
      </c>
    </row>
    <row r="13" spans="1:7" ht="24" x14ac:dyDescent="0.25">
      <c r="A13" s="53"/>
      <c r="B13" s="54" t="s">
        <v>72</v>
      </c>
      <c r="C13" s="55">
        <v>0.15365239294710328</v>
      </c>
      <c r="D13" s="56">
        <v>0.11917098445595854</v>
      </c>
      <c r="E13" s="56">
        <v>0.125</v>
      </c>
      <c r="F13" s="57">
        <v>0.20754716981132076</v>
      </c>
      <c r="G13" s="19">
        <f>AVERAGE(C13:F13)</f>
        <v>0.15134263680359566</v>
      </c>
    </row>
    <row r="14" spans="1:7" ht="24" x14ac:dyDescent="0.25">
      <c r="A14" s="53"/>
      <c r="B14" s="54" t="s">
        <v>73</v>
      </c>
      <c r="C14" s="55">
        <v>0.1385390428211587</v>
      </c>
      <c r="D14" s="56">
        <v>9.0673575129533682E-2</v>
      </c>
      <c r="E14" s="56">
        <v>7.8125E-2</v>
      </c>
      <c r="F14" s="57">
        <v>0.13836477987421383</v>
      </c>
      <c r="G14" s="19">
        <f>AVERAGE(C14:F14)</f>
        <v>0.11142559945622654</v>
      </c>
    </row>
    <row r="15" spans="1:7" ht="24" x14ac:dyDescent="0.25">
      <c r="A15" s="53"/>
      <c r="B15" s="54" t="s">
        <v>74</v>
      </c>
      <c r="C15" s="55">
        <v>0.17632241813602015</v>
      </c>
      <c r="D15" s="56">
        <v>0.11398963730569948</v>
      </c>
      <c r="E15" s="56">
        <v>0.1484375</v>
      </c>
      <c r="F15" s="57">
        <v>0.10062893081761008</v>
      </c>
      <c r="G15" s="19">
        <f>AVERAGE(C15:F15)</f>
        <v>0.13484462156483243</v>
      </c>
    </row>
    <row r="16" spans="1:7" ht="24" x14ac:dyDescent="0.25">
      <c r="A16" s="53"/>
      <c r="B16" s="54" t="s">
        <v>75</v>
      </c>
      <c r="C16" s="55">
        <v>0.14609571788413098</v>
      </c>
      <c r="D16" s="56">
        <v>9.0673575129533682E-2</v>
      </c>
      <c r="E16" s="56">
        <v>0.1796875</v>
      </c>
      <c r="F16" s="57">
        <v>0.15094339622641509</v>
      </c>
      <c r="G16" s="19">
        <f>AVERAGE(C16:F16)</f>
        <v>0.14185004731001993</v>
      </c>
    </row>
    <row r="17" spans="1:7" ht="24" x14ac:dyDescent="0.25">
      <c r="A17" s="53"/>
      <c r="B17" s="54" t="s">
        <v>76</v>
      </c>
      <c r="C17" s="55">
        <v>9.5717884130982367E-2</v>
      </c>
      <c r="D17" s="56">
        <v>8.8082901554404139E-2</v>
      </c>
      <c r="E17" s="56">
        <v>0.1328125</v>
      </c>
      <c r="F17" s="57">
        <v>0.12578616352201258</v>
      </c>
      <c r="G17" s="19">
        <f>AVERAGE(C17:F17)</f>
        <v>0.11059986230184976</v>
      </c>
    </row>
    <row r="18" spans="1:7" ht="24" x14ac:dyDescent="0.25">
      <c r="A18" s="53"/>
      <c r="B18" s="54" t="s">
        <v>77</v>
      </c>
      <c r="C18" s="55">
        <v>0.36523929471032746</v>
      </c>
      <c r="D18" s="56">
        <v>0.3834196891191709</v>
      </c>
      <c r="E18" s="56">
        <v>0.3671875</v>
      </c>
      <c r="F18" s="57">
        <v>0.28930817610062892</v>
      </c>
      <c r="G18" s="19">
        <f>AVERAGE(C18:F18)</f>
        <v>0.35128866498253181</v>
      </c>
    </row>
    <row r="19" spans="1:7" ht="24" x14ac:dyDescent="0.25">
      <c r="A19" s="53"/>
      <c r="B19" s="54" t="s">
        <v>78</v>
      </c>
      <c r="C19" s="55">
        <v>0.11083123425692695</v>
      </c>
      <c r="D19" s="56">
        <v>0.14248704663212436</v>
      </c>
      <c r="E19" s="56">
        <v>0.1484375</v>
      </c>
      <c r="F19" s="57">
        <v>0.13207547169811321</v>
      </c>
      <c r="G19" s="19">
        <f>AVERAGE(C19:F19)</f>
        <v>0.13345781314679112</v>
      </c>
    </row>
    <row r="20" spans="1:7" ht="24" x14ac:dyDescent="0.25">
      <c r="A20" s="53"/>
      <c r="B20" s="54" t="s">
        <v>79</v>
      </c>
      <c r="C20" s="55">
        <v>0.41057934508816119</v>
      </c>
      <c r="D20" s="56">
        <v>0.45336787564766839</v>
      </c>
      <c r="E20" s="56">
        <v>0.390625</v>
      </c>
      <c r="F20" s="57">
        <v>0.37735849056603776</v>
      </c>
      <c r="G20" s="19">
        <f>AVERAGE(C20:F20)</f>
        <v>0.40798267782546682</v>
      </c>
    </row>
    <row r="21" spans="1:7" ht="24" x14ac:dyDescent="0.25">
      <c r="A21" s="53"/>
      <c r="B21" s="54" t="s">
        <v>80</v>
      </c>
      <c r="C21" s="55">
        <v>0.27959697732997479</v>
      </c>
      <c r="D21" s="56">
        <v>0.29792746113989638</v>
      </c>
      <c r="E21" s="56">
        <v>0.28125</v>
      </c>
      <c r="F21" s="57">
        <v>0.31446540880503143</v>
      </c>
      <c r="G21" s="19">
        <f>AVERAGE(C21:F21)</f>
        <v>0.29330996181872565</v>
      </c>
    </row>
    <row r="22" spans="1:7" ht="24" x14ac:dyDescent="0.25">
      <c r="A22" s="53"/>
      <c r="B22" s="54" t="s">
        <v>81</v>
      </c>
      <c r="C22" s="55">
        <v>0.26952141057934509</v>
      </c>
      <c r="D22" s="56">
        <v>0.36787564766839376</v>
      </c>
      <c r="E22" s="56">
        <v>0.3515625</v>
      </c>
      <c r="F22" s="57">
        <v>0.29559748427672955</v>
      </c>
      <c r="G22" s="19">
        <f>AVERAGE(C22:F22)</f>
        <v>0.32113926063111708</v>
      </c>
    </row>
    <row r="23" spans="1:7" ht="24.75" thickBot="1" x14ac:dyDescent="0.3">
      <c r="A23" s="58"/>
      <c r="B23" s="59" t="s">
        <v>82</v>
      </c>
      <c r="C23" s="60">
        <v>0.29722921914357681</v>
      </c>
      <c r="D23" s="61">
        <v>0.28756476683937826</v>
      </c>
      <c r="E23" s="61">
        <v>0.3046875</v>
      </c>
      <c r="F23" s="62">
        <v>0.26415094339622641</v>
      </c>
      <c r="G23" s="19">
        <f>AVERAGE(C23:F23)</f>
        <v>0.28840810734479538</v>
      </c>
    </row>
    <row r="24" spans="1:7" ht="15.75" thickTop="1" x14ac:dyDescent="0.25">
      <c r="C24" s="20">
        <f>AVERAGE(C6:C23)</f>
        <v>0.19157570668905677</v>
      </c>
      <c r="D24" s="20">
        <f>AVERAGE(D6:D23)</f>
        <v>0.18782383419689122</v>
      </c>
      <c r="E24" s="20">
        <f>AVERAGE(E6:E23)</f>
        <v>0.1953125</v>
      </c>
      <c r="F24" s="20">
        <f>AVERAGE(F6:F23)</f>
        <v>0.19461914744933612</v>
      </c>
      <c r="G24" s="20">
        <f>AVERAGE(G6:G23)</f>
        <v>0.19233279708382106</v>
      </c>
    </row>
    <row r="27" spans="1:7" ht="15.75" thickBot="1" x14ac:dyDescent="0.3"/>
    <row r="28" spans="1:7" ht="15.75" thickTop="1" x14ac:dyDescent="0.25">
      <c r="A28" s="33"/>
      <c r="B28" s="34"/>
      <c r="C28" s="35" t="s">
        <v>1</v>
      </c>
      <c r="D28" s="36"/>
      <c r="E28" s="36"/>
      <c r="F28" s="37"/>
    </row>
    <row r="29" spans="1:7" ht="36.75" x14ac:dyDescent="0.25">
      <c r="A29" s="38"/>
      <c r="B29" s="39"/>
      <c r="C29" s="40" t="s">
        <v>2</v>
      </c>
      <c r="D29" s="41" t="s">
        <v>3</v>
      </c>
      <c r="E29" s="41" t="s">
        <v>4</v>
      </c>
      <c r="F29" s="42" t="s">
        <v>5</v>
      </c>
    </row>
    <row r="30" spans="1:7" ht="25.5" thickBot="1" x14ac:dyDescent="0.3">
      <c r="A30" s="43"/>
      <c r="B30" s="44"/>
      <c r="C30" s="45" t="s">
        <v>6</v>
      </c>
      <c r="D30" s="46" t="s">
        <v>6</v>
      </c>
      <c r="E30" s="46" t="s">
        <v>6</v>
      </c>
      <c r="F30" s="47" t="s">
        <v>6</v>
      </c>
    </row>
    <row r="31" spans="1:7" ht="24.75" thickTop="1" x14ac:dyDescent="0.25">
      <c r="A31" s="48" t="s">
        <v>64</v>
      </c>
      <c r="B31" s="49" t="s">
        <v>65</v>
      </c>
      <c r="C31" s="50">
        <f>C6 -($G6*C$24/$G$24)</f>
        <v>-8.7741534496632578E-4</v>
      </c>
      <c r="D31" s="51">
        <f t="shared" ref="D31:F31" si="0">D6 -($G6*D$24/$G$24)</f>
        <v>-2.4560447906449817E-2</v>
      </c>
      <c r="E31" s="51">
        <f t="shared" si="0"/>
        <v>3.7768499752452528E-2</v>
      </c>
      <c r="F31" s="52">
        <f t="shared" si="0"/>
        <v>-1.2330636501036274E-2</v>
      </c>
    </row>
    <row r="32" spans="1:7" ht="24" x14ac:dyDescent="0.25">
      <c r="A32" s="53"/>
      <c r="B32" s="54" t="s">
        <v>66</v>
      </c>
      <c r="C32" s="55">
        <f t="shared" ref="C32:F32" si="1">C7 -($G7*C$24/$G$24)</f>
        <v>-4.0703815765967322E-2</v>
      </c>
      <c r="D32" s="56">
        <f t="shared" si="1"/>
        <v>2.5808262921933056E-2</v>
      </c>
      <c r="E32" s="56">
        <f t="shared" si="1"/>
        <v>3.9229497542742936E-2</v>
      </c>
      <c r="F32" s="57">
        <f t="shared" si="1"/>
        <v>-2.4333944698708559E-2</v>
      </c>
    </row>
    <row r="33" spans="1:6" ht="24" x14ac:dyDescent="0.25">
      <c r="A33" s="53"/>
      <c r="B33" s="54" t="s">
        <v>67</v>
      </c>
      <c r="C33" s="55">
        <f t="shared" ref="C33:F33" si="2">C8 -($G8*C$24/$G$24)</f>
        <v>1.8128220728216848E-4</v>
      </c>
      <c r="D33" s="56">
        <f t="shared" si="2"/>
        <v>1.3810465625527069E-2</v>
      </c>
      <c r="E33" s="56">
        <f t="shared" si="2"/>
        <v>-4.5714332620006876E-2</v>
      </c>
      <c r="F33" s="57">
        <f t="shared" si="2"/>
        <v>3.1722584787197652E-2</v>
      </c>
    </row>
    <row r="34" spans="1:6" ht="24" x14ac:dyDescent="0.25">
      <c r="A34" s="53"/>
      <c r="B34" s="54" t="s">
        <v>68</v>
      </c>
      <c r="C34" s="55">
        <f t="shared" ref="C34:F34" si="3">C9 -($G9*C$24/$G$24)</f>
        <v>7.5914919812488935E-3</v>
      </c>
      <c r="D34" s="56">
        <f t="shared" si="3"/>
        <v>-2.2890630976565851E-4</v>
      </c>
      <c r="E34" s="56">
        <f t="shared" si="3"/>
        <v>-1.8556998479443754E-2</v>
      </c>
      <c r="F34" s="57">
        <f t="shared" si="3"/>
        <v>1.1194412807960574E-2</v>
      </c>
    </row>
    <row r="35" spans="1:6" ht="24" x14ac:dyDescent="0.25">
      <c r="A35" s="53"/>
      <c r="B35" s="54" t="s">
        <v>69</v>
      </c>
      <c r="C35" s="55">
        <f t="shared" ref="C35:F35" si="4">C10 -($G10*C$24/$G$24)</f>
        <v>1.6764364853137786E-2</v>
      </c>
      <c r="D35" s="56">
        <f t="shared" si="4"/>
        <v>-3.5640466046965441E-2</v>
      </c>
      <c r="E35" s="56">
        <f t="shared" si="4"/>
        <v>-9.3136311803034832E-3</v>
      </c>
      <c r="F35" s="57">
        <f t="shared" si="4"/>
        <v>2.8189732374131166E-2</v>
      </c>
    </row>
    <row r="36" spans="1:6" ht="24" x14ac:dyDescent="0.25">
      <c r="A36" s="53"/>
      <c r="B36" s="54" t="s">
        <v>70</v>
      </c>
      <c r="C36" s="55">
        <f t="shared" ref="C36:F36" si="5">C11 -($G11*C$24/$G$24)</f>
        <v>-1.3310441955248775E-2</v>
      </c>
      <c r="D36" s="56">
        <f t="shared" si="5"/>
        <v>-6.3412655513935268E-3</v>
      </c>
      <c r="E36" s="56">
        <f t="shared" si="5"/>
        <v>6.7961071433757236E-4</v>
      </c>
      <c r="F36" s="57">
        <f t="shared" si="5"/>
        <v>1.8972096792304854E-2</v>
      </c>
    </row>
    <row r="37" spans="1:6" ht="24" x14ac:dyDescent="0.25">
      <c r="A37" s="53"/>
      <c r="B37" s="54" t="s">
        <v>71</v>
      </c>
      <c r="C37" s="55">
        <f t="shared" ref="C37:F37" si="6">C12 -($G12*C$24/$G$24)</f>
        <v>2.3051903626459702E-2</v>
      </c>
      <c r="D37" s="56">
        <f t="shared" si="6"/>
        <v>-1.9766242349443158E-2</v>
      </c>
      <c r="E37" s="56">
        <f t="shared" si="6"/>
        <v>-2.8366836063806716E-2</v>
      </c>
      <c r="F37" s="57">
        <f t="shared" si="6"/>
        <v>2.50811747867902E-2</v>
      </c>
    </row>
    <row r="38" spans="1:6" ht="24" x14ac:dyDescent="0.25">
      <c r="A38" s="53"/>
      <c r="B38" s="54" t="s">
        <v>72</v>
      </c>
      <c r="C38" s="55">
        <f t="shared" ref="C38:F38" si="7">C13 -($G13*C$24/$G$24)</f>
        <v>2.9054946674597626E-3</v>
      </c>
      <c r="D38" s="56">
        <f t="shared" si="7"/>
        <v>-2.8623644192480327E-2</v>
      </c>
      <c r="E38" s="56">
        <f t="shared" si="7"/>
        <v>-2.8687302419982214E-2</v>
      </c>
      <c r="F38" s="57">
        <f t="shared" si="7"/>
        <v>5.4405451945002792E-2</v>
      </c>
    </row>
    <row r="39" spans="1:6" ht="24" x14ac:dyDescent="0.25">
      <c r="A39" s="53"/>
      <c r="B39" s="54" t="s">
        <v>73</v>
      </c>
      <c r="C39" s="55">
        <f t="shared" ref="C39:F39" si="8">C14 -($G14*C$24/$G$24)</f>
        <v>2.7552054212162738E-2</v>
      </c>
      <c r="D39" s="56">
        <f t="shared" si="8"/>
        <v>-1.8139813095848667E-2</v>
      </c>
      <c r="E39" s="56">
        <f t="shared" si="8"/>
        <v>-3.5026853057644344E-2</v>
      </c>
      <c r="F39" s="57">
        <f t="shared" si="8"/>
        <v>2.5614611941330384E-2</v>
      </c>
    </row>
    <row r="40" spans="1:6" ht="24" x14ac:dyDescent="0.25">
      <c r="A40" s="53"/>
      <c r="B40" s="54" t="s">
        <v>74</v>
      </c>
      <c r="C40" s="55">
        <f t="shared" ref="C40:F40" si="9">C15 -($G15*C$24/$G$24)</f>
        <v>4.2008593030867292E-2</v>
      </c>
      <c r="D40" s="56">
        <f t="shared" si="9"/>
        <v>-1.7693748092672226E-2</v>
      </c>
      <c r="E40" s="56">
        <f t="shared" si="9"/>
        <v>1.1503807209667372E-2</v>
      </c>
      <c r="F40" s="57">
        <f t="shared" si="9"/>
        <v>-3.5818652147862354E-2</v>
      </c>
    </row>
    <row r="41" spans="1:6" ht="24" x14ac:dyDescent="0.25">
      <c r="A41" s="53"/>
      <c r="B41" s="54" t="s">
        <v>75</v>
      </c>
      <c r="C41" s="55">
        <f t="shared" ref="C41:F41" si="10">C16 -($G16*C$24/$G$24)</f>
        <v>4.8040428847288263E-3</v>
      </c>
      <c r="D41" s="56">
        <f t="shared" si="10"/>
        <v>-4.785100398926885E-2</v>
      </c>
      <c r="E41" s="56">
        <f t="shared" si="10"/>
        <v>3.5639850377538362E-2</v>
      </c>
      <c r="F41" s="57">
        <f t="shared" si="10"/>
        <v>7.4071107270017589E-3</v>
      </c>
    </row>
    <row r="42" spans="1:6" ht="24" x14ac:dyDescent="0.25">
      <c r="A42" s="53"/>
      <c r="B42" s="54" t="s">
        <v>76</v>
      </c>
      <c r="C42" s="55">
        <f t="shared" ref="C42:F42" si="11">C17 -($G17*C$24/$G$24)</f>
        <v>-1.4446617719188981E-2</v>
      </c>
      <c r="D42" s="56">
        <f t="shared" si="11"/>
        <v>-1.9924107724041323E-2</v>
      </c>
      <c r="E42" s="56">
        <f t="shared" si="11"/>
        <v>2.0499176774030334E-2</v>
      </c>
      <c r="F42" s="57">
        <f t="shared" si="11"/>
        <v>1.3871548669200096E-2</v>
      </c>
    </row>
    <row r="43" spans="1:6" ht="24" x14ac:dyDescent="0.25">
      <c r="A43" s="53"/>
      <c r="B43" s="54" t="s">
        <v>77</v>
      </c>
      <c r="C43" s="55">
        <f t="shared" ref="C43:F43" si="12">C18 -($G18*C$24/$G$24)</f>
        <v>1.5333427035796876E-2</v>
      </c>
      <c r="D43" s="56">
        <f t="shared" si="12"/>
        <v>4.0366476316513855E-2</v>
      </c>
      <c r="E43" s="56">
        <f t="shared" si="12"/>
        <v>1.0456519014478471E-2</v>
      </c>
      <c r="F43" s="57">
        <f t="shared" si="12"/>
        <v>-6.6156422366788814E-2</v>
      </c>
    </row>
    <row r="44" spans="1:6" ht="24" x14ac:dyDescent="0.25">
      <c r="A44" s="53"/>
      <c r="B44" s="54" t="s">
        <v>78</v>
      </c>
      <c r="C44" s="55">
        <f t="shared" ref="C44:F44" si="13">C19 -($G19*C$24/$G$24)</f>
        <v>-2.2101241402073923E-2</v>
      </c>
      <c r="D44" s="56">
        <f t="shared" si="13"/>
        <v>1.2157957944050723E-2</v>
      </c>
      <c r="E44" s="56">
        <f t="shared" si="13"/>
        <v>1.2912100663802772E-2</v>
      </c>
      <c r="F44" s="57">
        <f t="shared" si="13"/>
        <v>-2.968817205779406E-3</v>
      </c>
    </row>
    <row r="45" spans="1:6" ht="24" x14ac:dyDescent="0.25">
      <c r="A45" s="53"/>
      <c r="B45" s="54" t="s">
        <v>79</v>
      </c>
      <c r="C45" s="55">
        <f t="shared" ref="C45:F45" si="14">C20 -($G20*C$24/$G$24)</f>
        <v>4.2026323986210645E-3</v>
      </c>
      <c r="D45" s="56">
        <f t="shared" si="14"/>
        <v>5.4949758732858844E-2</v>
      </c>
      <c r="E45" s="56">
        <f t="shared" si="14"/>
        <v>-2.3678322007318064E-2</v>
      </c>
      <c r="F45" s="57">
        <f t="shared" si="14"/>
        <v>-3.5474069124161345E-2</v>
      </c>
    </row>
    <row r="46" spans="1:6" ht="24" x14ac:dyDescent="0.25">
      <c r="A46" s="53"/>
      <c r="B46" s="54" t="s">
        <v>80</v>
      </c>
      <c r="C46" s="55">
        <f t="shared" ref="C46:F46" si="15">C21 -($G21*C$24/$G$24)</f>
        <v>-1.2558412007361408E-2</v>
      </c>
      <c r="D46" s="56">
        <f t="shared" si="15"/>
        <v>1.1493725072887262E-2</v>
      </c>
      <c r="E46" s="56">
        <f t="shared" si="15"/>
        <v>-1.6604046664508321E-2</v>
      </c>
      <c r="F46" s="57">
        <f t="shared" si="15"/>
        <v>1.7668733598982744E-2</v>
      </c>
    </row>
    <row r="47" spans="1:6" ht="24" x14ac:dyDescent="0.25">
      <c r="A47" s="53"/>
      <c r="B47" s="54" t="s">
        <v>81</v>
      </c>
      <c r="C47" s="55">
        <f t="shared" ref="C47:F47" si="16">C22 -($G22*C$24/$G$24)</f>
        <v>-5.0353731537967183E-2</v>
      </c>
      <c r="D47" s="56">
        <f t="shared" si="16"/>
        <v>5.4265030251937241E-2</v>
      </c>
      <c r="E47" s="56">
        <f t="shared" si="16"/>
        <v>2.5448010983964986E-2</v>
      </c>
      <c r="F47" s="57">
        <f t="shared" si="16"/>
        <v>-2.9359309697934766E-2</v>
      </c>
    </row>
    <row r="48" spans="1:6" ht="24.75" thickBot="1" x14ac:dyDescent="0.3">
      <c r="A48" s="58"/>
      <c r="B48" s="59" t="s">
        <v>82</v>
      </c>
      <c r="C48" s="60">
        <f t="shared" ref="C48:F48" si="17">C23 -($G23*C$24/$G$24)</f>
        <v>9.9563888350100993E-3</v>
      </c>
      <c r="D48" s="61">
        <f t="shared" si="17"/>
        <v>5.9179683926207649E-3</v>
      </c>
      <c r="E48" s="61">
        <f t="shared" si="17"/>
        <v>1.1811249459999007E-2</v>
      </c>
      <c r="F48" s="62">
        <f t="shared" si="17"/>
        <v>-2.768560668762976E-2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5509F-5AA2-4FBA-9BCE-A08FCF22A9B4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33"/>
      <c r="B3" s="34"/>
      <c r="C3" s="35" t="s">
        <v>1</v>
      </c>
      <c r="D3" s="36"/>
      <c r="E3" s="36"/>
      <c r="F3" s="37"/>
    </row>
    <row r="4" spans="1:7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2" t="s">
        <v>5</v>
      </c>
    </row>
    <row r="5" spans="1:7" ht="25.5" thickBot="1" x14ac:dyDescent="0.3">
      <c r="A5" s="43"/>
      <c r="B5" s="44"/>
      <c r="C5" s="45" t="s">
        <v>6</v>
      </c>
      <c r="D5" s="46" t="s">
        <v>6</v>
      </c>
      <c r="E5" s="46" t="s">
        <v>6</v>
      </c>
      <c r="F5" s="47" t="s">
        <v>6</v>
      </c>
    </row>
    <row r="6" spans="1:7" ht="15.75" thickTop="1" x14ac:dyDescent="0.25">
      <c r="A6" s="48" t="s">
        <v>83</v>
      </c>
      <c r="B6" s="49" t="s">
        <v>84</v>
      </c>
      <c r="C6" s="50">
        <v>0.12213740458015267</v>
      </c>
      <c r="D6" s="51">
        <v>0.1906005221932115</v>
      </c>
      <c r="E6" s="51">
        <v>0.2265625</v>
      </c>
      <c r="F6" s="52">
        <v>0.18238993710691823</v>
      </c>
      <c r="G6" s="19">
        <f>AVERAGE(C6:F6)</f>
        <v>0.18042259097007057</v>
      </c>
    </row>
    <row r="7" spans="1:7" x14ac:dyDescent="0.25">
      <c r="A7" s="53"/>
      <c r="B7" s="54" t="s">
        <v>85</v>
      </c>
      <c r="C7" s="55">
        <v>0.23918575063613232</v>
      </c>
      <c r="D7" s="56">
        <v>0.33681462140992169</v>
      </c>
      <c r="E7" s="56">
        <v>0.3359375</v>
      </c>
      <c r="F7" s="57">
        <v>0.2389937106918239</v>
      </c>
      <c r="G7" s="19">
        <f>AVERAGE(C7:F7)</f>
        <v>0.28773289568446947</v>
      </c>
    </row>
    <row r="8" spans="1:7" x14ac:dyDescent="0.25">
      <c r="A8" s="53"/>
      <c r="B8" s="54" t="s">
        <v>86</v>
      </c>
      <c r="C8" s="55">
        <v>0.16539440203562342</v>
      </c>
      <c r="D8" s="56">
        <v>0.195822454308094</v>
      </c>
      <c r="E8" s="56">
        <v>0.21875</v>
      </c>
      <c r="F8" s="57">
        <v>0.14465408805031446</v>
      </c>
      <c r="G8" s="19">
        <f>AVERAGE(C8:F8)</f>
        <v>0.18115523609850798</v>
      </c>
    </row>
    <row r="9" spans="1:7" x14ac:dyDescent="0.25">
      <c r="A9" s="53"/>
      <c r="B9" s="54" t="s">
        <v>87</v>
      </c>
      <c r="C9" s="55">
        <v>0.12977099236641221</v>
      </c>
      <c r="D9" s="56">
        <v>7.3107049608355096E-2</v>
      </c>
      <c r="E9" s="56">
        <v>0.109375</v>
      </c>
      <c r="F9" s="57">
        <v>0.169811320754717</v>
      </c>
      <c r="G9" s="19">
        <f>AVERAGE(C9:F9)</f>
        <v>0.12051609068237108</v>
      </c>
    </row>
    <row r="10" spans="1:7" ht="24" x14ac:dyDescent="0.25">
      <c r="A10" s="53"/>
      <c r="B10" s="54" t="s">
        <v>88</v>
      </c>
      <c r="C10" s="55">
        <v>8.9058524173027995E-2</v>
      </c>
      <c r="D10" s="56">
        <v>8.8772845953002597E-2</v>
      </c>
      <c r="E10" s="56">
        <v>7.03125E-2</v>
      </c>
      <c r="F10" s="57">
        <v>8.1761006289308172E-2</v>
      </c>
      <c r="G10" s="19">
        <f>AVERAGE(C10:F10)</f>
        <v>8.2476219103834694E-2</v>
      </c>
    </row>
    <row r="11" spans="1:7" ht="24" x14ac:dyDescent="0.25">
      <c r="A11" s="53"/>
      <c r="B11" s="54" t="s">
        <v>89</v>
      </c>
      <c r="C11" s="55">
        <v>0.10178117048346054</v>
      </c>
      <c r="D11" s="56">
        <v>9.1383812010443849E-2</v>
      </c>
      <c r="E11" s="56">
        <v>0.1171875</v>
      </c>
      <c r="F11" s="57">
        <v>0.13207547169811321</v>
      </c>
      <c r="G11" s="19">
        <f>AVERAGE(C11:F11)</f>
        <v>0.11060698854800441</v>
      </c>
    </row>
    <row r="12" spans="1:7" x14ac:dyDescent="0.25">
      <c r="A12" s="53"/>
      <c r="B12" s="54" t="s">
        <v>90</v>
      </c>
      <c r="C12" s="55">
        <v>0.11450381679389313</v>
      </c>
      <c r="D12" s="56">
        <v>9.3994778067885101E-2</v>
      </c>
      <c r="E12" s="56">
        <v>0.109375</v>
      </c>
      <c r="F12" s="57">
        <v>9.4339622641509441E-2</v>
      </c>
      <c r="G12" s="19">
        <f>AVERAGE(C12:F12)</f>
        <v>0.10305330437582191</v>
      </c>
    </row>
    <row r="13" spans="1:7" x14ac:dyDescent="0.25">
      <c r="A13" s="53"/>
      <c r="B13" s="54" t="s">
        <v>91</v>
      </c>
      <c r="C13" s="55">
        <v>8.1424936386768454E-2</v>
      </c>
      <c r="D13" s="56">
        <v>6.2663185378590072E-2</v>
      </c>
      <c r="E13" s="56">
        <v>7.03125E-2</v>
      </c>
      <c r="F13" s="57">
        <v>0.10062893081761008</v>
      </c>
      <c r="G13" s="19">
        <f>AVERAGE(C13:F13)</f>
        <v>7.8757388145742152E-2</v>
      </c>
    </row>
    <row r="14" spans="1:7" x14ac:dyDescent="0.25">
      <c r="A14" s="53"/>
      <c r="B14" s="54" t="s">
        <v>92</v>
      </c>
      <c r="C14" s="55">
        <v>0.17302798982188292</v>
      </c>
      <c r="D14" s="56">
        <v>0.12532637075718014</v>
      </c>
      <c r="E14" s="56">
        <v>0.1640625</v>
      </c>
      <c r="F14" s="57">
        <v>0.1761006289308176</v>
      </c>
      <c r="G14" s="19">
        <f>AVERAGE(C14:F14)</f>
        <v>0.15962937237747016</v>
      </c>
    </row>
    <row r="15" spans="1:7" x14ac:dyDescent="0.25">
      <c r="A15" s="53"/>
      <c r="B15" s="54" t="s">
        <v>93</v>
      </c>
      <c r="C15" s="55">
        <v>0.22900763358778625</v>
      </c>
      <c r="D15" s="56">
        <v>0.16971279373368145</v>
      </c>
      <c r="E15" s="56">
        <v>0.1171875</v>
      </c>
      <c r="F15" s="57">
        <v>0.21383647798742139</v>
      </c>
      <c r="G15" s="19">
        <f>AVERAGE(C15:F15)</f>
        <v>0.18243610132722227</v>
      </c>
    </row>
    <row r="16" spans="1:7" x14ac:dyDescent="0.25">
      <c r="A16" s="53"/>
      <c r="B16" s="54" t="s">
        <v>94</v>
      </c>
      <c r="C16" s="55">
        <v>0.29770992366412213</v>
      </c>
      <c r="D16" s="56">
        <v>0.36031331592689297</v>
      </c>
      <c r="E16" s="56">
        <v>0.2734375</v>
      </c>
      <c r="F16" s="57">
        <v>0.27044025157232704</v>
      </c>
      <c r="G16" s="19">
        <f>AVERAGE(C16:F16)</f>
        <v>0.30047524779083551</v>
      </c>
    </row>
    <row r="17" spans="1:7" ht="24" x14ac:dyDescent="0.25">
      <c r="A17" s="53"/>
      <c r="B17" s="54" t="s">
        <v>95</v>
      </c>
      <c r="C17" s="55">
        <v>0.1475826972010178</v>
      </c>
      <c r="D17" s="56">
        <v>0.16971279373368145</v>
      </c>
      <c r="E17" s="56">
        <v>0.1640625</v>
      </c>
      <c r="F17" s="57">
        <v>0.15723270440251572</v>
      </c>
      <c r="G17" s="19">
        <f>AVERAGE(C17:F17)</f>
        <v>0.15964767383430373</v>
      </c>
    </row>
    <row r="18" spans="1:7" ht="24" x14ac:dyDescent="0.25">
      <c r="A18" s="53"/>
      <c r="B18" s="54" t="s">
        <v>96</v>
      </c>
      <c r="C18" s="55">
        <v>0.17557251908396945</v>
      </c>
      <c r="D18" s="56">
        <v>0.16449086161879894</v>
      </c>
      <c r="E18" s="56">
        <v>0.203125</v>
      </c>
      <c r="F18" s="57">
        <v>0.18867924528301888</v>
      </c>
      <c r="G18" s="19">
        <f>AVERAGE(C18:F18)</f>
        <v>0.18296690649644681</v>
      </c>
    </row>
    <row r="19" spans="1:7" x14ac:dyDescent="0.25">
      <c r="A19" s="53"/>
      <c r="B19" s="54" t="s">
        <v>97</v>
      </c>
      <c r="C19" s="55">
        <v>0.36895674300254455</v>
      </c>
      <c r="D19" s="56">
        <v>0.34464751958224549</v>
      </c>
      <c r="E19" s="56">
        <v>0.2734375</v>
      </c>
      <c r="F19" s="57">
        <v>0.3522012578616352</v>
      </c>
      <c r="G19" s="19">
        <f>AVERAGE(C19:F19)</f>
        <v>0.3348107551116063</v>
      </c>
    </row>
    <row r="20" spans="1:7" x14ac:dyDescent="0.25">
      <c r="A20" s="53"/>
      <c r="B20" s="54" t="s">
        <v>98</v>
      </c>
      <c r="C20" s="55">
        <v>0.33587786259541985</v>
      </c>
      <c r="D20" s="56">
        <v>0.27676240208877284</v>
      </c>
      <c r="E20" s="56">
        <v>0.296875</v>
      </c>
      <c r="F20" s="57">
        <v>0.28930817610062892</v>
      </c>
      <c r="G20" s="19">
        <f>AVERAGE(C20:F20)</f>
        <v>0.29970586019620538</v>
      </c>
    </row>
    <row r="21" spans="1:7" x14ac:dyDescent="0.25">
      <c r="A21" s="53"/>
      <c r="B21" s="54" t="s">
        <v>99</v>
      </c>
      <c r="C21" s="55">
        <v>0.33078880407124683</v>
      </c>
      <c r="D21" s="56">
        <v>0.29242819843342038</v>
      </c>
      <c r="E21" s="56">
        <v>0.265625</v>
      </c>
      <c r="F21" s="57">
        <v>0.29559748427672955</v>
      </c>
      <c r="G21" s="19">
        <f>AVERAGE(C21:F21)</f>
        <v>0.29610987169534919</v>
      </c>
    </row>
    <row r="22" spans="1:7" ht="15.75" thickBot="1" x14ac:dyDescent="0.3">
      <c r="A22" s="58"/>
      <c r="B22" s="59" t="s">
        <v>100</v>
      </c>
      <c r="C22" s="60">
        <v>0.23664122137404578</v>
      </c>
      <c r="D22" s="61">
        <v>0.32375979112271547</v>
      </c>
      <c r="E22" s="61">
        <v>0.296875</v>
      </c>
      <c r="F22" s="62">
        <v>0.2389937106918239</v>
      </c>
      <c r="G22" s="19">
        <f>AVERAGE(C22:F22)</f>
        <v>0.27406743079714629</v>
      </c>
    </row>
    <row r="23" spans="1:7" ht="15.75" thickTop="1" x14ac:dyDescent="0.25">
      <c r="C23" s="20">
        <f>AVERAGE(C6:C22)</f>
        <v>0.19637778775632392</v>
      </c>
      <c r="D23" s="20">
        <f>AVERAGE(D6:D22)</f>
        <v>0.19766548917217019</v>
      </c>
      <c r="E23" s="20">
        <f>AVERAGE(E6:E22)</f>
        <v>0.19485294117647059</v>
      </c>
      <c r="F23" s="20">
        <f>AVERAGE(F6:F22)</f>
        <v>0.19570847206807251</v>
      </c>
      <c r="G23" s="20">
        <f>AVERAGE(G6:G22)</f>
        <v>0.19615117254325931</v>
      </c>
    </row>
    <row r="26" spans="1:7" ht="15.75" thickBot="1" x14ac:dyDescent="0.3"/>
    <row r="27" spans="1:7" ht="15.75" thickTop="1" x14ac:dyDescent="0.25">
      <c r="A27" s="33"/>
      <c r="B27" s="34"/>
      <c r="C27" s="35" t="s">
        <v>1</v>
      </c>
      <c r="D27" s="36"/>
      <c r="E27" s="36"/>
      <c r="F27" s="37"/>
    </row>
    <row r="28" spans="1:7" ht="36.75" x14ac:dyDescent="0.25">
      <c r="A28" s="38"/>
      <c r="B28" s="39"/>
      <c r="C28" s="40" t="s">
        <v>2</v>
      </c>
      <c r="D28" s="41" t="s">
        <v>3</v>
      </c>
      <c r="E28" s="41" t="s">
        <v>4</v>
      </c>
      <c r="F28" s="42" t="s">
        <v>5</v>
      </c>
    </row>
    <row r="29" spans="1:7" ht="25.5" thickBot="1" x14ac:dyDescent="0.3">
      <c r="A29" s="43"/>
      <c r="B29" s="44"/>
      <c r="C29" s="45" t="s">
        <v>6</v>
      </c>
      <c r="D29" s="46" t="s">
        <v>6</v>
      </c>
      <c r="E29" s="46" t="s">
        <v>6</v>
      </c>
      <c r="F29" s="47" t="s">
        <v>6</v>
      </c>
    </row>
    <row r="30" spans="1:7" ht="15.75" thickTop="1" x14ac:dyDescent="0.25">
      <c r="A30" s="48" t="s">
        <v>83</v>
      </c>
      <c r="B30" s="49" t="s">
        <v>84</v>
      </c>
      <c r="C30" s="50">
        <f>C6 -($G6*C$23/$G$23)</f>
        <v>-5.8493630231288965E-2</v>
      </c>
      <c r="D30" s="51">
        <f t="shared" ref="D30:F30" si="0">D6 -($G6*D$23/$G$23)</f>
        <v>8.7850416156270705E-3</v>
      </c>
      <c r="E30" s="51">
        <f t="shared" si="0"/>
        <v>4.73340403921724E-2</v>
      </c>
      <c r="F30" s="52">
        <f t="shared" si="0"/>
        <v>2.3745482234896198E-3</v>
      </c>
    </row>
    <row r="31" spans="1:7" x14ac:dyDescent="0.25">
      <c r="A31" s="53"/>
      <c r="B31" s="54" t="s">
        <v>85</v>
      </c>
      <c r="C31" s="55">
        <f t="shared" ref="C31:F31" si="1">C7 -($G7*C$23/$G$23)</f>
        <v>-4.8879565449478829E-2</v>
      </c>
      <c r="D31" s="56">
        <f t="shared" si="1"/>
        <v>4.6860384384637244E-2</v>
      </c>
      <c r="E31" s="56">
        <f t="shared" si="1"/>
        <v>5.0108971572637495E-2</v>
      </c>
      <c r="F31" s="57">
        <f t="shared" si="1"/>
        <v>-4.8089790507795938E-2</v>
      </c>
    </row>
    <row r="32" spans="1:7" x14ac:dyDescent="0.25">
      <c r="A32" s="53"/>
      <c r="B32" s="54" t="s">
        <v>86</v>
      </c>
      <c r="C32" s="55">
        <f t="shared" ref="C32:F32" si="2">C8 -($G8*C$23/$G$23)</f>
        <v>-1.5970124335759062E-2</v>
      </c>
      <c r="D32" s="56">
        <f t="shared" si="2"/>
        <v>1.3268672471207915E-2</v>
      </c>
      <c r="E32" s="56">
        <f t="shared" si="2"/>
        <v>3.8793744293563026E-2</v>
      </c>
      <c r="F32" s="57">
        <f t="shared" si="2"/>
        <v>-3.6092292429011852E-2</v>
      </c>
    </row>
    <row r="33" spans="1:6" x14ac:dyDescent="0.25">
      <c r="A33" s="53"/>
      <c r="B33" s="54" t="s">
        <v>87</v>
      </c>
      <c r="C33" s="55">
        <f t="shared" ref="C33:F33" si="3">C9 -($G9*C$23/$G$23)</f>
        <v>9.1156683610199435E-3</v>
      </c>
      <c r="D33" s="56">
        <f t="shared" si="3"/>
        <v>-4.8339443466239237E-2</v>
      </c>
      <c r="E33" s="56">
        <f t="shared" si="3"/>
        <v>-1.0343451967812278E-2</v>
      </c>
      <c r="F33" s="57">
        <f t="shared" si="3"/>
        <v>4.9567227073031572E-2</v>
      </c>
    </row>
    <row r="34" spans="1:6" ht="24" x14ac:dyDescent="0.25">
      <c r="A34" s="53"/>
      <c r="B34" s="54" t="s">
        <v>88</v>
      </c>
      <c r="C34" s="55">
        <f t="shared" ref="C34:F34" si="4">C10 -($G10*C$23/$G$23)</f>
        <v>6.4870195517903601E-3</v>
      </c>
      <c r="D34" s="56">
        <f t="shared" si="4"/>
        <v>5.659898001416086E-3</v>
      </c>
      <c r="E34" s="56">
        <f t="shared" si="4"/>
        <v>-1.1617848216261356E-2</v>
      </c>
      <c r="F34" s="57">
        <f t="shared" si="4"/>
        <v>-5.2906933694507607E-4</v>
      </c>
    </row>
    <row r="35" spans="1:6" ht="24" x14ac:dyDescent="0.25">
      <c r="A35" s="53"/>
      <c r="B35" s="54" t="s">
        <v>89</v>
      </c>
      <c r="C35" s="55">
        <f t="shared" ref="C35:F35" si="5">C11 -($G11*C$23/$G$23)</f>
        <v>-8.9536033127850662E-3</v>
      </c>
      <c r="D35" s="56">
        <f t="shared" si="5"/>
        <v>-2.0077079167151318E-2</v>
      </c>
      <c r="E35" s="56">
        <f t="shared" si="5"/>
        <v>7.3125665300114578E-3</v>
      </c>
      <c r="F35" s="57">
        <f t="shared" si="5"/>
        <v>2.1718115949924885E-2</v>
      </c>
    </row>
    <row r="36" spans="1:6" x14ac:dyDescent="0.25">
      <c r="A36" s="53"/>
      <c r="B36" s="54" t="s">
        <v>90</v>
      </c>
      <c r="C36" s="55">
        <f t="shared" ref="C36:F36" si="6">C12 -($G12*C$23/$G$23)</f>
        <v>1.1331454009062783E-2</v>
      </c>
      <c r="D36" s="56">
        <f t="shared" si="6"/>
        <v>-9.8541133567274924E-3</v>
      </c>
      <c r="E36" s="56">
        <f t="shared" si="6"/>
        <v>7.0037564574489813E-3</v>
      </c>
      <c r="F36" s="57">
        <f t="shared" si="6"/>
        <v>-8.4810971097842441E-3</v>
      </c>
    </row>
    <row r="37" spans="1:6" x14ac:dyDescent="0.25">
      <c r="A37" s="53"/>
      <c r="B37" s="54" t="s">
        <v>91</v>
      </c>
      <c r="C37" s="55">
        <f t="shared" ref="C37:F37" si="7">C13 -($G13*C$23/$G$23)</f>
        <v>2.5765591224620327E-3</v>
      </c>
      <c r="D37" s="56">
        <f t="shared" si="7"/>
        <v>-1.6702221679159274E-2</v>
      </c>
      <c r="E37" s="56">
        <f t="shared" si="7"/>
        <v>-7.9236304324618173E-3</v>
      </c>
      <c r="F37" s="57">
        <f t="shared" si="7"/>
        <v>2.2049292989159058E-2</v>
      </c>
    </row>
    <row r="38" spans="1:6" x14ac:dyDescent="0.25">
      <c r="A38" s="53"/>
      <c r="B38" s="54" t="s">
        <v>92</v>
      </c>
      <c r="C38" s="55">
        <f t="shared" ref="C38:F38" si="8">C14 -($G14*C$23/$G$23)</f>
        <v>1.3214196195415584E-2</v>
      </c>
      <c r="D38" s="56">
        <f t="shared" si="8"/>
        <v>-3.553536444493996E-2</v>
      </c>
      <c r="E38" s="56">
        <f t="shared" si="8"/>
        <v>5.4896385553692695E-3</v>
      </c>
      <c r="F38" s="57">
        <f t="shared" si="8"/>
        <v>1.6831529694155162E-2</v>
      </c>
    </row>
    <row r="39" spans="1:6" x14ac:dyDescent="0.25">
      <c r="A39" s="53"/>
      <c r="B39" s="54" t="s">
        <v>93</v>
      </c>
      <c r="C39" s="55">
        <f t="shared" ref="C39:F39" si="9">C15 -($G15*C$23/$G$23)</f>
        <v>4.6360762192575594E-2</v>
      </c>
      <c r="D39" s="56">
        <f t="shared" si="9"/>
        <v>-1.4131741804621345E-2</v>
      </c>
      <c r="E39" s="56">
        <f t="shared" si="9"/>
        <v>-6.4041143497086617E-2</v>
      </c>
      <c r="F39" s="57">
        <f t="shared" si="9"/>
        <v>3.1812123109132423E-2</v>
      </c>
    </row>
    <row r="40" spans="1:6" x14ac:dyDescent="0.25">
      <c r="A40" s="53"/>
      <c r="B40" s="54" t="s">
        <v>94</v>
      </c>
      <c r="C40" s="55">
        <f t="shared" ref="C40:F40" si="10">C16 -($G16*C$23/$G$23)</f>
        <v>-3.1124658817989759E-3</v>
      </c>
      <c r="D40" s="56">
        <f t="shared" si="10"/>
        <v>5.7518353915611331E-2</v>
      </c>
      <c r="E40" s="56">
        <f t="shared" si="10"/>
        <v>-2.5049044962461409E-2</v>
      </c>
      <c r="F40" s="57">
        <f t="shared" si="10"/>
        <v>-2.9356843071350835E-2</v>
      </c>
    </row>
    <row r="41" spans="1:6" ht="24" x14ac:dyDescent="0.25">
      <c r="A41" s="53"/>
      <c r="B41" s="54" t="s">
        <v>95</v>
      </c>
      <c r="C41" s="55">
        <f t="shared" ref="C41:F41" si="11">C17 -($G17*C$23/$G$23)</f>
        <v>-1.2249419026120728E-2</v>
      </c>
      <c r="D41" s="56">
        <f t="shared" si="11"/>
        <v>8.8326157847214148E-3</v>
      </c>
      <c r="E41" s="56">
        <f t="shared" si="11"/>
        <v>5.4714582271785384E-3</v>
      </c>
      <c r="F41" s="57">
        <f t="shared" si="11"/>
        <v>-2.0546549857791419E-3</v>
      </c>
    </row>
    <row r="42" spans="1:6" ht="24" x14ac:dyDescent="0.25">
      <c r="A42" s="53"/>
      <c r="B42" s="54" t="s">
        <v>96</v>
      </c>
      <c r="C42" s="55">
        <f t="shared" ref="C42:F42" si="12">C18 -($G18*C$23/$G$23)</f>
        <v>-7.6057707244497619E-3</v>
      </c>
      <c r="D42" s="56">
        <f t="shared" si="12"/>
        <v>-1.9888576984672834E-2</v>
      </c>
      <c r="E42" s="56">
        <f t="shared" si="12"/>
        <v>2.1369064480775357E-2</v>
      </c>
      <c r="F42" s="57">
        <f t="shared" si="12"/>
        <v>6.1252832283472947E-3</v>
      </c>
    </row>
    <row r="43" spans="1:6" x14ac:dyDescent="0.25">
      <c r="A43" s="53"/>
      <c r="B43" s="54" t="s">
        <v>97</v>
      </c>
      <c r="C43" s="55">
        <f t="shared" ref="C43:F43" si="13">C19 -($G19*C$23/$G$23)</f>
        <v>3.3759178015564162E-2</v>
      </c>
      <c r="D43" s="56">
        <f t="shared" si="13"/>
        <v>7.2519749563582647E-3</v>
      </c>
      <c r="E43" s="56">
        <f t="shared" si="13"/>
        <v>-5.9157301882327262E-2</v>
      </c>
      <c r="F43" s="57">
        <f t="shared" si="13"/>
        <v>1.8146148910404836E-2</v>
      </c>
    </row>
    <row r="44" spans="1:6" x14ac:dyDescent="0.25">
      <c r="A44" s="53"/>
      <c r="B44" s="54" t="s">
        <v>98</v>
      </c>
      <c r="C44" s="55">
        <f t="shared" ref="C44:F44" si="14">C20 -($G20*C$23/$G$23)</f>
        <v>3.5825749524533879E-2</v>
      </c>
      <c r="D44" s="56">
        <f t="shared" si="14"/>
        <v>-2.5257232539635133E-2</v>
      </c>
      <c r="E44" s="56">
        <f t="shared" si="14"/>
        <v>-8.4724957857679195E-4</v>
      </c>
      <c r="F44" s="57">
        <f t="shared" si="14"/>
        <v>-9.7212674063217874E-3</v>
      </c>
    </row>
    <row r="45" spans="1:6" x14ac:dyDescent="0.25">
      <c r="A45" s="53"/>
      <c r="B45" s="54" t="s">
        <v>99</v>
      </c>
      <c r="C45" s="55">
        <f t="shared" ref="C45:F45" si="15">C21 -($G21*C$23/$G$23)</f>
        <v>3.433683397906051E-2</v>
      </c>
      <c r="D45" s="56">
        <f t="shared" si="15"/>
        <v>-5.967686120679605E-3</v>
      </c>
      <c r="E45" s="56">
        <f t="shared" si="15"/>
        <v>-2.8525061216184699E-2</v>
      </c>
      <c r="F45" s="57">
        <f t="shared" si="15"/>
        <v>1.5591335780379412E-4</v>
      </c>
    </row>
    <row r="46" spans="1:6" ht="15.75" thickBot="1" x14ac:dyDescent="0.3">
      <c r="A46" s="58"/>
      <c r="B46" s="59" t="s">
        <v>100</v>
      </c>
      <c r="C46" s="60">
        <f t="shared" ref="C46:F46" si="16">C22 -($G22*C$23/$G$23)</f>
        <v>-3.7742841989803461E-2</v>
      </c>
      <c r="D46" s="61">
        <f t="shared" si="16"/>
        <v>4.7576518434246928E-2</v>
      </c>
      <c r="E46" s="61">
        <f t="shared" si="16"/>
        <v>2.4621491244016025E-2</v>
      </c>
      <c r="F46" s="62">
        <f t="shared" si="16"/>
        <v>-3.445516768845952E-2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C2245-E077-4365-B1A6-7A512A75D3AB}">
  <dimension ref="A1:G191"/>
  <sheetViews>
    <sheetView workbookViewId="0">
      <selection activeCell="C102" sqref="C102:F190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33"/>
      <c r="B3" s="34"/>
      <c r="C3" s="35" t="s">
        <v>1</v>
      </c>
      <c r="D3" s="36"/>
      <c r="E3" s="36"/>
      <c r="F3" s="37"/>
    </row>
    <row r="4" spans="1:7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2" t="s">
        <v>5</v>
      </c>
    </row>
    <row r="5" spans="1:7" ht="25.5" thickBot="1" x14ac:dyDescent="0.3">
      <c r="A5" s="43"/>
      <c r="B5" s="44"/>
      <c r="C5" s="45" t="s">
        <v>6</v>
      </c>
      <c r="D5" s="46" t="s">
        <v>6</v>
      </c>
      <c r="E5" s="46" t="s">
        <v>6</v>
      </c>
      <c r="F5" s="47" t="s">
        <v>6</v>
      </c>
    </row>
    <row r="6" spans="1:7" ht="24.75" thickTop="1" x14ac:dyDescent="0.25">
      <c r="A6" s="48" t="s">
        <v>45</v>
      </c>
      <c r="B6" s="49" t="s">
        <v>46</v>
      </c>
      <c r="C6" s="50">
        <v>0.21914357682619648</v>
      </c>
      <c r="D6" s="51">
        <v>0.21502590673575128</v>
      </c>
      <c r="E6" s="51">
        <v>0.1875</v>
      </c>
      <c r="F6" s="52">
        <v>0.20754716981132076</v>
      </c>
      <c r="G6" s="19">
        <f>AVERAGE(C6:F6)</f>
        <v>0.20730416334331714</v>
      </c>
    </row>
    <row r="7" spans="1:7" ht="24" x14ac:dyDescent="0.25">
      <c r="A7" s="53"/>
      <c r="B7" s="54" t="s">
        <v>47</v>
      </c>
      <c r="C7" s="55">
        <v>0.25440806045340053</v>
      </c>
      <c r="D7" s="56">
        <v>0.25647668393782386</v>
      </c>
      <c r="E7" s="56">
        <v>0.234375</v>
      </c>
      <c r="F7" s="57">
        <v>0.22012578616352202</v>
      </c>
      <c r="G7" s="19">
        <f>AVERAGE(C7:F7)</f>
        <v>0.24134638263868657</v>
      </c>
    </row>
    <row r="8" spans="1:7" ht="24" x14ac:dyDescent="0.25">
      <c r="A8" s="53"/>
      <c r="B8" s="54" t="s">
        <v>48</v>
      </c>
      <c r="C8" s="55">
        <v>0.36272040302267</v>
      </c>
      <c r="D8" s="56">
        <v>0.44818652849740931</v>
      </c>
      <c r="E8" s="56">
        <v>0.3984375</v>
      </c>
      <c r="F8" s="57">
        <v>0.35849056603773582</v>
      </c>
      <c r="G8" s="19">
        <f>AVERAGE(C8:F8)</f>
        <v>0.3919587493894538</v>
      </c>
    </row>
    <row r="9" spans="1:7" ht="24" x14ac:dyDescent="0.25">
      <c r="A9" s="53"/>
      <c r="B9" s="54" t="s">
        <v>49</v>
      </c>
      <c r="C9" s="55">
        <v>0.181360201511335</v>
      </c>
      <c r="D9" s="56">
        <v>0.26943005181347152</v>
      </c>
      <c r="E9" s="56">
        <v>0.3125</v>
      </c>
      <c r="F9" s="57">
        <v>0.20125786163522016</v>
      </c>
      <c r="G9" s="19">
        <f>AVERAGE(C9:F9)</f>
        <v>0.24113702874000667</v>
      </c>
    </row>
    <row r="10" spans="1:7" ht="24" x14ac:dyDescent="0.25">
      <c r="A10" s="53"/>
      <c r="B10" s="54" t="s">
        <v>50</v>
      </c>
      <c r="C10" s="55">
        <v>0.41057934508816119</v>
      </c>
      <c r="D10" s="56">
        <v>0.39378238341968907</v>
      </c>
      <c r="E10" s="56">
        <v>0.4140625</v>
      </c>
      <c r="F10" s="57">
        <v>0.34591194968553457</v>
      </c>
      <c r="G10" s="19">
        <f>AVERAGE(C10:F10)</f>
        <v>0.39108404454834617</v>
      </c>
    </row>
    <row r="11" spans="1:7" ht="24" x14ac:dyDescent="0.25">
      <c r="A11" s="53"/>
      <c r="B11" s="54" t="s">
        <v>51</v>
      </c>
      <c r="C11" s="55">
        <v>0.22921914357682616</v>
      </c>
      <c r="D11" s="56">
        <v>0.16839378238341968</v>
      </c>
      <c r="E11" s="56">
        <v>0.2109375</v>
      </c>
      <c r="F11" s="57">
        <v>0.21383647798742139</v>
      </c>
      <c r="G11" s="19">
        <f>AVERAGE(C11:F11)</f>
        <v>0.20559672598691681</v>
      </c>
    </row>
    <row r="12" spans="1:7" ht="24" x14ac:dyDescent="0.25">
      <c r="A12" s="53"/>
      <c r="B12" s="54" t="s">
        <v>52</v>
      </c>
      <c r="C12" s="55">
        <v>0.10075566750629723</v>
      </c>
      <c r="D12" s="56">
        <v>8.8082901554404139E-2</v>
      </c>
      <c r="E12" s="56">
        <v>0.1796875</v>
      </c>
      <c r="F12" s="57">
        <v>0.16352201257861634</v>
      </c>
      <c r="G12" s="19">
        <f>AVERAGE(C12:F12)</f>
        <v>0.13301202040982943</v>
      </c>
    </row>
    <row r="13" spans="1:7" ht="24" x14ac:dyDescent="0.25">
      <c r="A13" s="53"/>
      <c r="B13" s="54" t="s">
        <v>53</v>
      </c>
      <c r="C13" s="55">
        <v>0.12594458438287154</v>
      </c>
      <c r="D13" s="56">
        <v>0.13730569948186527</v>
      </c>
      <c r="E13" s="56">
        <v>0.125</v>
      </c>
      <c r="F13" s="57">
        <v>0.13207547169811321</v>
      </c>
      <c r="G13" s="19">
        <f>AVERAGE(C13:F13)</f>
        <v>0.1300814388907125</v>
      </c>
    </row>
    <row r="14" spans="1:7" ht="24" x14ac:dyDescent="0.25">
      <c r="A14" s="53"/>
      <c r="B14" s="54" t="s">
        <v>54</v>
      </c>
      <c r="C14" s="55">
        <v>8.0604534005037781E-2</v>
      </c>
      <c r="D14" s="56">
        <v>7.2538860103626937E-2</v>
      </c>
      <c r="E14" s="56">
        <v>8.59375E-2</v>
      </c>
      <c r="F14" s="57">
        <v>9.4339622641509441E-2</v>
      </c>
      <c r="G14" s="19">
        <f>AVERAGE(C14:F14)</f>
        <v>8.3355129187543536E-2</v>
      </c>
    </row>
    <row r="15" spans="1:7" ht="24" x14ac:dyDescent="0.25">
      <c r="A15" s="53"/>
      <c r="B15" s="54" t="s">
        <v>55</v>
      </c>
      <c r="C15" s="55">
        <v>0.22921914357682616</v>
      </c>
      <c r="D15" s="56">
        <v>0.19170984455958545</v>
      </c>
      <c r="E15" s="56">
        <v>0.2265625</v>
      </c>
      <c r="F15" s="57">
        <v>0.27672955974842767</v>
      </c>
      <c r="G15" s="19">
        <f>AVERAGE(C15:F15)</f>
        <v>0.23105526197120979</v>
      </c>
    </row>
    <row r="16" spans="1:7" ht="24" x14ac:dyDescent="0.25">
      <c r="A16" s="53"/>
      <c r="B16" s="54" t="s">
        <v>56</v>
      </c>
      <c r="C16" s="55">
        <v>0.20403022670025192</v>
      </c>
      <c r="D16" s="56">
        <v>0.27979274611398963</v>
      </c>
      <c r="E16" s="56">
        <v>0.2890625</v>
      </c>
      <c r="F16" s="57">
        <v>0.32704402515723269</v>
      </c>
      <c r="G16" s="19">
        <f>AVERAGE(C16:F16)</f>
        <v>0.27498237449286855</v>
      </c>
    </row>
    <row r="17" spans="1:7" ht="24" x14ac:dyDescent="0.25">
      <c r="A17" s="53"/>
      <c r="B17" s="54" t="s">
        <v>57</v>
      </c>
      <c r="C17" s="55">
        <v>0.20654911838790929</v>
      </c>
      <c r="D17" s="56">
        <v>0.19689119170984454</v>
      </c>
      <c r="E17" s="56">
        <v>0.2421875</v>
      </c>
      <c r="F17" s="57">
        <v>0.21383647798742139</v>
      </c>
      <c r="G17" s="19">
        <f>AVERAGE(C17:F17)</f>
        <v>0.21486607202129382</v>
      </c>
    </row>
    <row r="18" spans="1:7" ht="24" x14ac:dyDescent="0.25">
      <c r="A18" s="53"/>
      <c r="B18" s="54" t="s">
        <v>58</v>
      </c>
      <c r="C18" s="55">
        <v>0.23677581863979849</v>
      </c>
      <c r="D18" s="56">
        <v>0.20207253886010362</v>
      </c>
      <c r="E18" s="56">
        <v>0.21875</v>
      </c>
      <c r="F18" s="57">
        <v>0.29559748427672955</v>
      </c>
      <c r="G18" s="19">
        <f>AVERAGE(C18:F18)</f>
        <v>0.23829896044415794</v>
      </c>
    </row>
    <row r="19" spans="1:7" ht="24" x14ac:dyDescent="0.25">
      <c r="A19" s="53"/>
      <c r="B19" s="54" t="s">
        <v>59</v>
      </c>
      <c r="C19" s="55">
        <v>0.181360201511335</v>
      </c>
      <c r="D19" s="56">
        <v>0.28756476683937826</v>
      </c>
      <c r="E19" s="56">
        <v>0.2421875</v>
      </c>
      <c r="F19" s="57">
        <v>0.18867924528301888</v>
      </c>
      <c r="G19" s="19">
        <f>AVERAGE(C19:F19)</f>
        <v>0.22494792840843303</v>
      </c>
    </row>
    <row r="20" spans="1:7" ht="24" x14ac:dyDescent="0.25">
      <c r="A20" s="53"/>
      <c r="B20" s="54" t="s">
        <v>60</v>
      </c>
      <c r="C20" s="55">
        <v>0.32241813602015112</v>
      </c>
      <c r="D20" s="56">
        <v>0.23056994818652851</v>
      </c>
      <c r="E20" s="56">
        <v>0.203125</v>
      </c>
      <c r="F20" s="57">
        <v>0.21383647798742139</v>
      </c>
      <c r="G20" s="19">
        <f>AVERAGE(C20:F20)</f>
        <v>0.24248739054852525</v>
      </c>
    </row>
    <row r="21" spans="1:7" ht="24" x14ac:dyDescent="0.25">
      <c r="A21" s="53"/>
      <c r="B21" s="54" t="s">
        <v>61</v>
      </c>
      <c r="C21" s="55">
        <v>0.19395465994962216</v>
      </c>
      <c r="D21" s="56">
        <v>0.13989637305699482</v>
      </c>
      <c r="E21" s="56">
        <v>7.03125E-2</v>
      </c>
      <c r="F21" s="57">
        <v>0.1761006289308176</v>
      </c>
      <c r="G21" s="19">
        <f>AVERAGE(C21:F21)</f>
        <v>0.14506604048435864</v>
      </c>
    </row>
    <row r="22" spans="1:7" ht="24" x14ac:dyDescent="0.25">
      <c r="A22" s="53"/>
      <c r="B22" s="54" t="s">
        <v>62</v>
      </c>
      <c r="C22" s="55">
        <v>7.0528967254408062E-2</v>
      </c>
      <c r="D22" s="56">
        <v>7.512953367875648E-2</v>
      </c>
      <c r="E22" s="56">
        <v>7.8125E-2</v>
      </c>
      <c r="F22" s="57">
        <v>7.5471698113207544E-2</v>
      </c>
      <c r="G22" s="19">
        <f>AVERAGE(C22:F22)</f>
        <v>7.4813799761593025E-2</v>
      </c>
    </row>
    <row r="23" spans="1:7" ht="24" x14ac:dyDescent="0.25">
      <c r="A23" s="53"/>
      <c r="B23" s="54" t="s">
        <v>63</v>
      </c>
      <c r="C23" s="55">
        <v>0.19647355163727959</v>
      </c>
      <c r="D23" s="56">
        <v>0.23056994818652851</v>
      </c>
      <c r="E23" s="56">
        <v>0.109375</v>
      </c>
      <c r="F23" s="57">
        <v>8.8050314465408799E-2</v>
      </c>
      <c r="G23" s="19">
        <f>AVERAGE(C23:F23)</f>
        <v>0.15611720357230421</v>
      </c>
    </row>
    <row r="24" spans="1:7" ht="24" x14ac:dyDescent="0.25">
      <c r="A24" s="53" t="s">
        <v>7</v>
      </c>
      <c r="B24" s="54" t="s">
        <v>8</v>
      </c>
      <c r="C24" s="55">
        <v>0.21662468513853905</v>
      </c>
      <c r="D24" s="56">
        <v>0.14507772020725387</v>
      </c>
      <c r="E24" s="56">
        <v>0.171875</v>
      </c>
      <c r="F24" s="57">
        <v>0.18238993710691823</v>
      </c>
      <c r="G24" s="19">
        <f>AVERAGE(C24:F24)</f>
        <v>0.17899183561317777</v>
      </c>
    </row>
    <row r="25" spans="1:7" ht="24" x14ac:dyDescent="0.25">
      <c r="A25" s="53"/>
      <c r="B25" s="54" t="s">
        <v>9</v>
      </c>
      <c r="C25" s="55">
        <v>0.16120906801007556</v>
      </c>
      <c r="D25" s="56">
        <v>0.14248704663212436</v>
      </c>
      <c r="E25" s="56">
        <v>0.1796875</v>
      </c>
      <c r="F25" s="57">
        <v>0.21383647798742139</v>
      </c>
      <c r="G25" s="19">
        <f>AVERAGE(C25:F25)</f>
        <v>0.17430502315740531</v>
      </c>
    </row>
    <row r="26" spans="1:7" ht="24" x14ac:dyDescent="0.25">
      <c r="A26" s="53"/>
      <c r="B26" s="54" t="s">
        <v>10</v>
      </c>
      <c r="C26" s="55">
        <v>0.28967254408060455</v>
      </c>
      <c r="D26" s="56">
        <v>0.22020725388601037</v>
      </c>
      <c r="E26" s="56">
        <v>0.171875</v>
      </c>
      <c r="F26" s="57">
        <v>0.15723270440251572</v>
      </c>
      <c r="G26" s="19">
        <f>AVERAGE(C26:F26)</f>
        <v>0.20974687559228267</v>
      </c>
    </row>
    <row r="27" spans="1:7" ht="24" x14ac:dyDescent="0.25">
      <c r="A27" s="53"/>
      <c r="B27" s="54" t="s">
        <v>11</v>
      </c>
      <c r="C27" s="55">
        <v>0.14357682619647355</v>
      </c>
      <c r="D27" s="56">
        <v>9.8445595854922269E-2</v>
      </c>
      <c r="E27" s="56">
        <v>3.90625E-2</v>
      </c>
      <c r="F27" s="57">
        <v>0.15094339622641509</v>
      </c>
      <c r="G27" s="19">
        <f>AVERAGE(C27:F27)</f>
        <v>0.10800707956945271</v>
      </c>
    </row>
    <row r="28" spans="1:7" ht="24" x14ac:dyDescent="0.25">
      <c r="A28" s="53"/>
      <c r="B28" s="54" t="s">
        <v>12</v>
      </c>
      <c r="C28" s="55">
        <v>0.27959697732997479</v>
      </c>
      <c r="D28" s="56">
        <v>0.2357512953367876</v>
      </c>
      <c r="E28" s="56">
        <v>0.2578125</v>
      </c>
      <c r="F28" s="57">
        <v>0.22641509433962267</v>
      </c>
      <c r="G28" s="19">
        <f>AVERAGE(C28:F28)</f>
        <v>0.24989396675159628</v>
      </c>
    </row>
    <row r="29" spans="1:7" ht="24" x14ac:dyDescent="0.25">
      <c r="A29" s="53"/>
      <c r="B29" s="54" t="s">
        <v>13</v>
      </c>
      <c r="C29" s="55">
        <v>0.11838790931989925</v>
      </c>
      <c r="D29" s="56">
        <v>0.10103626943005181</v>
      </c>
      <c r="E29" s="56">
        <v>0.1953125</v>
      </c>
      <c r="F29" s="57">
        <v>0.11949685534591195</v>
      </c>
      <c r="G29" s="19">
        <f>AVERAGE(C29:F29)</f>
        <v>0.13355838352396576</v>
      </c>
    </row>
    <row r="30" spans="1:7" ht="24" x14ac:dyDescent="0.25">
      <c r="A30" s="53"/>
      <c r="B30" s="54" t="s">
        <v>14</v>
      </c>
      <c r="C30" s="55">
        <v>0.22418136020151136</v>
      </c>
      <c r="D30" s="56">
        <v>0.25388601036269431</v>
      </c>
      <c r="E30" s="56">
        <v>0.203125</v>
      </c>
      <c r="F30" s="57">
        <v>0.20125786163522016</v>
      </c>
      <c r="G30" s="19">
        <f>AVERAGE(C30:F30)</f>
        <v>0.22061255804985647</v>
      </c>
    </row>
    <row r="31" spans="1:7" ht="24" x14ac:dyDescent="0.25">
      <c r="A31" s="53"/>
      <c r="B31" s="54" t="s">
        <v>15</v>
      </c>
      <c r="C31" s="55">
        <v>0.43828715365239296</v>
      </c>
      <c r="D31" s="56">
        <v>0.43005181347150256</v>
      </c>
      <c r="E31" s="56">
        <v>0.328125</v>
      </c>
      <c r="F31" s="57">
        <v>0.3522012578616352</v>
      </c>
      <c r="G31" s="19">
        <f>AVERAGE(C31:F31)</f>
        <v>0.38716630624638265</v>
      </c>
    </row>
    <row r="32" spans="1:7" ht="24" x14ac:dyDescent="0.25">
      <c r="A32" s="53"/>
      <c r="B32" s="54" t="s">
        <v>16</v>
      </c>
      <c r="C32" s="55">
        <v>9.3198992443324927E-2</v>
      </c>
      <c r="D32" s="56">
        <v>0.18911917098445596</v>
      </c>
      <c r="E32" s="56">
        <v>0.1953125</v>
      </c>
      <c r="F32" s="57">
        <v>0.2389937106918239</v>
      </c>
      <c r="G32" s="19">
        <f>AVERAGE(C32:F32)</f>
        <v>0.17915609352990119</v>
      </c>
    </row>
    <row r="33" spans="1:7" ht="24" x14ac:dyDescent="0.25">
      <c r="A33" s="53"/>
      <c r="B33" s="54" t="s">
        <v>17</v>
      </c>
      <c r="C33" s="55">
        <v>9.8236775818639793E-2</v>
      </c>
      <c r="D33" s="56">
        <v>0.12176165803108809</v>
      </c>
      <c r="E33" s="56">
        <v>0.109375</v>
      </c>
      <c r="F33" s="57">
        <v>0.13207547169811321</v>
      </c>
      <c r="G33" s="19">
        <f>AVERAGE(C33:F33)</f>
        <v>0.11536222638696028</v>
      </c>
    </row>
    <row r="34" spans="1:7" ht="24" x14ac:dyDescent="0.25">
      <c r="A34" s="53"/>
      <c r="B34" s="54" t="s">
        <v>18</v>
      </c>
      <c r="C34" s="55">
        <v>9.3198992443324927E-2</v>
      </c>
      <c r="D34" s="56">
        <v>0.11398963730569948</v>
      </c>
      <c r="E34" s="56">
        <v>0.125</v>
      </c>
      <c r="F34" s="57">
        <v>0.11320754716981134</v>
      </c>
      <c r="G34" s="19">
        <f>AVERAGE(C34:F34)</f>
        <v>0.11134904422970894</v>
      </c>
    </row>
    <row r="35" spans="1:7" ht="24" x14ac:dyDescent="0.25">
      <c r="A35" s="53"/>
      <c r="B35" s="54" t="s">
        <v>19</v>
      </c>
      <c r="C35" s="55">
        <v>0.10075566750629723</v>
      </c>
      <c r="D35" s="56">
        <v>6.4766839378238336E-2</v>
      </c>
      <c r="E35" s="56">
        <v>7.03125E-2</v>
      </c>
      <c r="F35" s="57">
        <v>6.2893081761006289E-2</v>
      </c>
      <c r="G35" s="19">
        <f>AVERAGE(C35:F35)</f>
        <v>7.4682022161385461E-2</v>
      </c>
    </row>
    <row r="36" spans="1:7" ht="24" x14ac:dyDescent="0.25">
      <c r="A36" s="53"/>
      <c r="B36" s="54" t="s">
        <v>20</v>
      </c>
      <c r="C36" s="55">
        <v>0.22418136020151136</v>
      </c>
      <c r="D36" s="56">
        <v>0.22020725388601037</v>
      </c>
      <c r="E36" s="56">
        <v>0.21875</v>
      </c>
      <c r="F36" s="57">
        <v>0.1761006289308176</v>
      </c>
      <c r="G36" s="19">
        <f>AVERAGE(C36:F36)</f>
        <v>0.20980981075458482</v>
      </c>
    </row>
    <row r="37" spans="1:7" ht="24" x14ac:dyDescent="0.25">
      <c r="A37" s="53"/>
      <c r="B37" s="54" t="s">
        <v>21</v>
      </c>
      <c r="C37" s="55">
        <v>0.10327455919395465</v>
      </c>
      <c r="D37" s="56">
        <v>9.5854922279792726E-2</v>
      </c>
      <c r="E37" s="56">
        <v>0.1015625</v>
      </c>
      <c r="F37" s="57">
        <v>9.4339622641509441E-2</v>
      </c>
      <c r="G37" s="19">
        <f>AVERAGE(C37:F37)</f>
        <v>9.875790102881421E-2</v>
      </c>
    </row>
    <row r="38" spans="1:7" ht="24" x14ac:dyDescent="0.25">
      <c r="A38" s="53"/>
      <c r="B38" s="54" t="s">
        <v>22</v>
      </c>
      <c r="C38" s="55">
        <v>0.14357682619647355</v>
      </c>
      <c r="D38" s="56">
        <v>0.15025906735751296</v>
      </c>
      <c r="E38" s="56">
        <v>0.1640625</v>
      </c>
      <c r="F38" s="57">
        <v>0.20754716981132076</v>
      </c>
      <c r="G38" s="19">
        <f>AVERAGE(C38:F38)</f>
        <v>0.16636139084132684</v>
      </c>
    </row>
    <row r="39" spans="1:7" ht="24" x14ac:dyDescent="0.25">
      <c r="A39" s="53"/>
      <c r="B39" s="54" t="s">
        <v>23</v>
      </c>
      <c r="C39" s="55">
        <v>0.11335012594458437</v>
      </c>
      <c r="D39" s="56">
        <v>0.11398963730569948</v>
      </c>
      <c r="E39" s="56">
        <v>0.1328125</v>
      </c>
      <c r="F39" s="57">
        <v>0.14465408805031446</v>
      </c>
      <c r="G39" s="19">
        <f>AVERAGE(C39:F39)</f>
        <v>0.12620158782514956</v>
      </c>
    </row>
    <row r="40" spans="1:7" ht="24" x14ac:dyDescent="0.25">
      <c r="A40" s="53"/>
      <c r="B40" s="54" t="s">
        <v>24</v>
      </c>
      <c r="C40" s="55">
        <v>7.8085642317380355E-2</v>
      </c>
      <c r="D40" s="56">
        <v>9.8445595854922269E-2</v>
      </c>
      <c r="E40" s="56">
        <v>0.109375</v>
      </c>
      <c r="F40" s="57">
        <v>0.13836477987421383</v>
      </c>
      <c r="G40" s="19">
        <f>AVERAGE(C40:F40)</f>
        <v>0.10606775451162911</v>
      </c>
    </row>
    <row r="41" spans="1:7" ht="24" x14ac:dyDescent="0.25">
      <c r="A41" s="53"/>
      <c r="B41" s="54" t="s">
        <v>25</v>
      </c>
      <c r="C41" s="55">
        <v>0.24937027707808565</v>
      </c>
      <c r="D41" s="56">
        <v>0.22538860103626943</v>
      </c>
      <c r="E41" s="56">
        <v>0.171875</v>
      </c>
      <c r="F41" s="57">
        <v>0.18238993710691823</v>
      </c>
      <c r="G41" s="19">
        <f>AVERAGE(C41:F41)</f>
        <v>0.2072559538053183</v>
      </c>
    </row>
    <row r="42" spans="1:7" ht="24" x14ac:dyDescent="0.25">
      <c r="A42" s="53"/>
      <c r="B42" s="54" t="s">
        <v>26</v>
      </c>
      <c r="C42" s="55">
        <v>0.1486146095717884</v>
      </c>
      <c r="D42" s="56">
        <v>0.21243523316062177</v>
      </c>
      <c r="E42" s="56">
        <v>0.1796875</v>
      </c>
      <c r="F42" s="57">
        <v>0.18867924528301888</v>
      </c>
      <c r="G42" s="19">
        <f>AVERAGE(C42:F42)</f>
        <v>0.18235414700385727</v>
      </c>
    </row>
    <row r="43" spans="1:7" ht="24" x14ac:dyDescent="0.25">
      <c r="A43" s="53"/>
      <c r="B43" s="54" t="s">
        <v>27</v>
      </c>
      <c r="C43" s="55">
        <v>0.10075566750629723</v>
      </c>
      <c r="D43" s="56">
        <v>0.18393782383419688</v>
      </c>
      <c r="E43" s="56">
        <v>0.40625</v>
      </c>
      <c r="F43" s="57">
        <v>0.33333333333333326</v>
      </c>
      <c r="G43" s="19">
        <f>AVERAGE(C43:F43)</f>
        <v>0.25606920616845685</v>
      </c>
    </row>
    <row r="44" spans="1:7" x14ac:dyDescent="0.25">
      <c r="A44" s="53" t="s">
        <v>28</v>
      </c>
      <c r="B44" s="54" t="s">
        <v>29</v>
      </c>
      <c r="C44" s="55">
        <v>0.24181360201511334</v>
      </c>
      <c r="D44" s="56">
        <v>0.12694300518134716</v>
      </c>
      <c r="E44" s="56">
        <v>0.2421875</v>
      </c>
      <c r="F44" s="57">
        <v>0.1761006289308176</v>
      </c>
      <c r="G44" s="19">
        <f>AVERAGE(C44:F44)</f>
        <v>0.19676118403181952</v>
      </c>
    </row>
    <row r="45" spans="1:7" x14ac:dyDescent="0.25">
      <c r="A45" s="53"/>
      <c r="B45" s="54" t="s">
        <v>30</v>
      </c>
      <c r="C45" s="55">
        <v>0.181360201511335</v>
      </c>
      <c r="D45" s="56">
        <v>0.13730569948186527</v>
      </c>
      <c r="E45" s="56">
        <v>0.1953125</v>
      </c>
      <c r="F45" s="57">
        <v>0.19496855345911951</v>
      </c>
      <c r="G45" s="19">
        <f>AVERAGE(C45:F45)</f>
        <v>0.17723673861307992</v>
      </c>
    </row>
    <row r="46" spans="1:7" x14ac:dyDescent="0.25">
      <c r="A46" s="53"/>
      <c r="B46" s="54" t="s">
        <v>31</v>
      </c>
      <c r="C46" s="55">
        <v>0.22166246851385391</v>
      </c>
      <c r="D46" s="56">
        <v>0.24093264248704663</v>
      </c>
      <c r="E46" s="56">
        <v>0.21875</v>
      </c>
      <c r="F46" s="57">
        <v>0.18867924528301888</v>
      </c>
      <c r="G46" s="19">
        <f>AVERAGE(C46:F46)</f>
        <v>0.21750608907097985</v>
      </c>
    </row>
    <row r="47" spans="1:7" x14ac:dyDescent="0.25">
      <c r="A47" s="53"/>
      <c r="B47" s="54" t="s">
        <v>32</v>
      </c>
      <c r="C47" s="55">
        <v>0.17632241813602015</v>
      </c>
      <c r="D47" s="56">
        <v>0.12953367875647667</v>
      </c>
      <c r="E47" s="56">
        <v>0.1796875</v>
      </c>
      <c r="F47" s="57">
        <v>0.22012578616352202</v>
      </c>
      <c r="G47" s="19">
        <f>AVERAGE(C47:F47)</f>
        <v>0.1764173457640047</v>
      </c>
    </row>
    <row r="48" spans="1:7" x14ac:dyDescent="0.25">
      <c r="A48" s="53"/>
      <c r="B48" s="54" t="s">
        <v>33</v>
      </c>
      <c r="C48" s="55">
        <v>6.8010075566750636E-2</v>
      </c>
      <c r="D48" s="56">
        <v>7.512953367875648E-2</v>
      </c>
      <c r="E48" s="56">
        <v>7.8125E-2</v>
      </c>
      <c r="F48" s="57">
        <v>0.11949685534591195</v>
      </c>
      <c r="G48" s="19">
        <f>AVERAGE(C48:F48)</f>
        <v>8.5190366147854774E-2</v>
      </c>
    </row>
    <row r="49" spans="1:7" x14ac:dyDescent="0.25">
      <c r="A49" s="53"/>
      <c r="B49" s="54" t="s">
        <v>34</v>
      </c>
      <c r="C49" s="55">
        <v>0.34760705289672544</v>
      </c>
      <c r="D49" s="56">
        <v>0.43264248704663211</v>
      </c>
      <c r="E49" s="56">
        <v>0.3671875</v>
      </c>
      <c r="F49" s="57">
        <v>0.3522012578616352</v>
      </c>
      <c r="G49" s="19">
        <f>AVERAGE(C49:F49)</f>
        <v>0.37490957445124817</v>
      </c>
    </row>
    <row r="50" spans="1:7" x14ac:dyDescent="0.25">
      <c r="A50" s="53"/>
      <c r="B50" s="54" t="s">
        <v>35</v>
      </c>
      <c r="C50" s="55">
        <v>0.23173803526448364</v>
      </c>
      <c r="D50" s="56">
        <v>0.41709844559585491</v>
      </c>
      <c r="E50" s="56">
        <v>0.2734375</v>
      </c>
      <c r="F50" s="57">
        <v>0.28301886792452829</v>
      </c>
      <c r="G50" s="19">
        <f>AVERAGE(C50:F50)</f>
        <v>0.30132321219621672</v>
      </c>
    </row>
    <row r="51" spans="1:7" x14ac:dyDescent="0.25">
      <c r="A51" s="53"/>
      <c r="B51" s="54" t="s">
        <v>36</v>
      </c>
      <c r="C51" s="55">
        <v>0.14105793450881612</v>
      </c>
      <c r="D51" s="56">
        <v>8.0310880829015552E-2</v>
      </c>
      <c r="E51" s="56">
        <v>0.125</v>
      </c>
      <c r="F51" s="57">
        <v>9.4339622641509441E-2</v>
      </c>
      <c r="G51" s="19">
        <f>AVERAGE(C51:F51)</f>
        <v>0.11017710949483528</v>
      </c>
    </row>
    <row r="52" spans="1:7" x14ac:dyDescent="0.25">
      <c r="A52" s="53"/>
      <c r="B52" s="54" t="s">
        <v>37</v>
      </c>
      <c r="C52" s="55">
        <v>0.20403022670025192</v>
      </c>
      <c r="D52" s="56">
        <v>0.24093264248704663</v>
      </c>
      <c r="E52" s="56">
        <v>0.15625</v>
      </c>
      <c r="F52" s="57">
        <v>0.28301886792452829</v>
      </c>
      <c r="G52" s="19">
        <f>AVERAGE(C52:F52)</f>
        <v>0.22105793427795672</v>
      </c>
    </row>
    <row r="53" spans="1:7" ht="24" x14ac:dyDescent="0.25">
      <c r="A53" s="53"/>
      <c r="B53" s="54" t="s">
        <v>38</v>
      </c>
      <c r="C53" s="55">
        <v>0.20654911838790929</v>
      </c>
      <c r="D53" s="56">
        <v>0.18393782383419688</v>
      </c>
      <c r="E53" s="56">
        <v>0.140625</v>
      </c>
      <c r="F53" s="57">
        <v>0.20125786163522016</v>
      </c>
      <c r="G53" s="19">
        <f>AVERAGE(C53:F53)</f>
        <v>0.1830924509643316</v>
      </c>
    </row>
    <row r="54" spans="1:7" x14ac:dyDescent="0.25">
      <c r="A54" s="53"/>
      <c r="B54" s="54" t="s">
        <v>39</v>
      </c>
      <c r="C54" s="55">
        <v>0.16624685138539042</v>
      </c>
      <c r="D54" s="56">
        <v>0.15544041450777202</v>
      </c>
      <c r="E54" s="56">
        <v>0.234375</v>
      </c>
      <c r="F54" s="57">
        <v>0.22641509433962267</v>
      </c>
      <c r="G54" s="19">
        <f>AVERAGE(C54:F54)</f>
        <v>0.19561934005819628</v>
      </c>
    </row>
    <row r="55" spans="1:7" x14ac:dyDescent="0.25">
      <c r="A55" s="53"/>
      <c r="B55" s="54" t="s">
        <v>40</v>
      </c>
      <c r="C55" s="55">
        <v>0.12594458438287154</v>
      </c>
      <c r="D55" s="56">
        <v>8.0310880829015552E-2</v>
      </c>
      <c r="E55" s="56">
        <v>0.125</v>
      </c>
      <c r="F55" s="57">
        <v>0.12578616352201258</v>
      </c>
      <c r="G55" s="19">
        <f>AVERAGE(C55:F55)</f>
        <v>0.11426040718347491</v>
      </c>
    </row>
    <row r="56" spans="1:7" x14ac:dyDescent="0.25">
      <c r="A56" s="53"/>
      <c r="B56" s="54" t="s">
        <v>41</v>
      </c>
      <c r="C56" s="55">
        <v>0.33501259445843828</v>
      </c>
      <c r="D56" s="56">
        <v>0.49740932642487046</v>
      </c>
      <c r="E56" s="56">
        <v>0.40625</v>
      </c>
      <c r="F56" s="57">
        <v>0.33333333333333326</v>
      </c>
      <c r="G56" s="19">
        <f>AVERAGE(C56:F56)</f>
        <v>0.39300131355416051</v>
      </c>
    </row>
    <row r="57" spans="1:7" ht="24" x14ac:dyDescent="0.25">
      <c r="A57" s="53"/>
      <c r="B57" s="54" t="s">
        <v>42</v>
      </c>
      <c r="C57" s="55">
        <v>7.0528967254408062E-2</v>
      </c>
      <c r="D57" s="56">
        <v>9.5854922279792726E-2</v>
      </c>
      <c r="E57" s="56">
        <v>0.109375</v>
      </c>
      <c r="F57" s="57">
        <v>0.12578616352201258</v>
      </c>
      <c r="G57" s="19">
        <f>AVERAGE(C57:F57)</f>
        <v>0.10038626326405334</v>
      </c>
    </row>
    <row r="58" spans="1:7" ht="24" x14ac:dyDescent="0.25">
      <c r="A58" s="53"/>
      <c r="B58" s="54" t="s">
        <v>43</v>
      </c>
      <c r="C58" s="55">
        <v>0.32241813602015112</v>
      </c>
      <c r="D58" s="56">
        <v>0.30310880829015546</v>
      </c>
      <c r="E58" s="56">
        <v>0.3359375</v>
      </c>
      <c r="F58" s="57">
        <v>0.28301886792452829</v>
      </c>
      <c r="G58" s="19">
        <f>AVERAGE(C58:F58)</f>
        <v>0.31112082805870872</v>
      </c>
    </row>
    <row r="59" spans="1:7" ht="24" x14ac:dyDescent="0.25">
      <c r="A59" s="53"/>
      <c r="B59" s="54" t="s">
        <v>44</v>
      </c>
      <c r="C59" s="55">
        <v>0.23677581863979849</v>
      </c>
      <c r="D59" s="56">
        <v>0.13730569948186527</v>
      </c>
      <c r="E59" s="56">
        <v>0.203125</v>
      </c>
      <c r="F59" s="57">
        <v>0.2389937106918239</v>
      </c>
      <c r="G59" s="19">
        <f>AVERAGE(C59:F59)</f>
        <v>0.20405005720337194</v>
      </c>
    </row>
    <row r="60" spans="1:7" ht="24" x14ac:dyDescent="0.25">
      <c r="A60" s="53" t="s">
        <v>64</v>
      </c>
      <c r="B60" s="54" t="s">
        <v>65</v>
      </c>
      <c r="C60" s="55">
        <v>0.15365239294710328</v>
      </c>
      <c r="D60" s="56">
        <v>0.12694300518134716</v>
      </c>
      <c r="E60" s="56">
        <v>0.1953125</v>
      </c>
      <c r="F60" s="57">
        <v>0.14465408805031446</v>
      </c>
      <c r="G60" s="19">
        <f>AVERAGE(C60:F60)</f>
        <v>0.15514049654469123</v>
      </c>
    </row>
    <row r="61" spans="1:7" ht="24" x14ac:dyDescent="0.25">
      <c r="A61" s="53"/>
      <c r="B61" s="54" t="s">
        <v>66</v>
      </c>
      <c r="C61" s="55">
        <v>0.181360201511335</v>
      </c>
      <c r="D61" s="56">
        <v>0.24352331606217617</v>
      </c>
      <c r="E61" s="56">
        <v>0.265625</v>
      </c>
      <c r="F61" s="57">
        <v>0.20125786163522016</v>
      </c>
      <c r="G61" s="19">
        <f>AVERAGE(C61:F61)</f>
        <v>0.22294159480218284</v>
      </c>
    </row>
    <row r="62" spans="1:7" ht="24" x14ac:dyDescent="0.25">
      <c r="A62" s="53"/>
      <c r="B62" s="54" t="s">
        <v>67</v>
      </c>
      <c r="C62" s="55">
        <v>6.8010075566750636E-2</v>
      </c>
      <c r="D62" s="56">
        <v>8.0310880829015552E-2</v>
      </c>
      <c r="E62" s="56">
        <v>2.34375E-2</v>
      </c>
      <c r="F62" s="57">
        <v>0.10062893081761008</v>
      </c>
      <c r="G62" s="19">
        <f>AVERAGE(C62:F62)</f>
        <v>6.8096846803344074E-2</v>
      </c>
    </row>
    <row r="63" spans="1:7" ht="24" x14ac:dyDescent="0.25">
      <c r="A63" s="53"/>
      <c r="B63" s="54" t="s">
        <v>68</v>
      </c>
      <c r="C63" s="55">
        <v>0.16372795969773299</v>
      </c>
      <c r="D63" s="56">
        <v>0.15284974093264247</v>
      </c>
      <c r="E63" s="56">
        <v>0.140625</v>
      </c>
      <c r="F63" s="57">
        <v>0.169811320754717</v>
      </c>
      <c r="G63" s="19">
        <f>AVERAGE(C63:F63)</f>
        <v>0.15675350534627314</v>
      </c>
    </row>
    <row r="64" spans="1:7" ht="24" x14ac:dyDescent="0.25">
      <c r="A64" s="53"/>
      <c r="B64" s="54" t="s">
        <v>69</v>
      </c>
      <c r="C64" s="55">
        <v>0.15617128463476071</v>
      </c>
      <c r="D64" s="56">
        <v>0.10103626943005181</v>
      </c>
      <c r="E64" s="56">
        <v>0.1328125</v>
      </c>
      <c r="F64" s="57">
        <v>0.169811320754717</v>
      </c>
      <c r="G64" s="19">
        <f>AVERAGE(C64:F64)</f>
        <v>0.1399578437048824</v>
      </c>
    </row>
    <row r="65" spans="1:7" ht="24" x14ac:dyDescent="0.25">
      <c r="A65" s="53"/>
      <c r="B65" s="54" t="s">
        <v>70</v>
      </c>
      <c r="C65" s="55">
        <v>8.5642317380352648E-2</v>
      </c>
      <c r="D65" s="56">
        <v>9.0673575129533682E-2</v>
      </c>
      <c r="E65" s="56">
        <v>0.1015625</v>
      </c>
      <c r="F65" s="57">
        <v>0.11949685534591195</v>
      </c>
      <c r="G65" s="19">
        <f>AVERAGE(C65:F65)</f>
        <v>9.9343811963949563E-2</v>
      </c>
    </row>
    <row r="66" spans="1:7" ht="24" x14ac:dyDescent="0.25">
      <c r="A66" s="53"/>
      <c r="B66" s="54" t="s">
        <v>71</v>
      </c>
      <c r="C66" s="55">
        <v>0.19647355163727959</v>
      </c>
      <c r="D66" s="56">
        <v>0.15025906735751296</v>
      </c>
      <c r="E66" s="56">
        <v>0.1484375</v>
      </c>
      <c r="F66" s="57">
        <v>0.20125786163522016</v>
      </c>
      <c r="G66" s="19">
        <f>AVERAGE(C66:F66)</f>
        <v>0.17410699515750319</v>
      </c>
    </row>
    <row r="67" spans="1:7" ht="24" x14ac:dyDescent="0.25">
      <c r="A67" s="53"/>
      <c r="B67" s="54" t="s">
        <v>72</v>
      </c>
      <c r="C67" s="55">
        <v>0.15365239294710328</v>
      </c>
      <c r="D67" s="56">
        <v>0.11917098445595854</v>
      </c>
      <c r="E67" s="56">
        <v>0.125</v>
      </c>
      <c r="F67" s="57">
        <v>0.20754716981132076</v>
      </c>
      <c r="G67" s="19">
        <f>AVERAGE(C67:F67)</f>
        <v>0.15134263680359566</v>
      </c>
    </row>
    <row r="68" spans="1:7" ht="24" x14ac:dyDescent="0.25">
      <c r="A68" s="53"/>
      <c r="B68" s="54" t="s">
        <v>73</v>
      </c>
      <c r="C68" s="55">
        <v>0.1385390428211587</v>
      </c>
      <c r="D68" s="56">
        <v>9.0673575129533682E-2</v>
      </c>
      <c r="E68" s="56">
        <v>7.8125E-2</v>
      </c>
      <c r="F68" s="57">
        <v>0.13836477987421383</v>
      </c>
      <c r="G68" s="19">
        <f>AVERAGE(C68:F68)</f>
        <v>0.11142559945622654</v>
      </c>
    </row>
    <row r="69" spans="1:7" ht="24" x14ac:dyDescent="0.25">
      <c r="A69" s="53"/>
      <c r="B69" s="54" t="s">
        <v>74</v>
      </c>
      <c r="C69" s="55">
        <v>0.17632241813602015</v>
      </c>
      <c r="D69" s="56">
        <v>0.11398963730569948</v>
      </c>
      <c r="E69" s="56">
        <v>0.1484375</v>
      </c>
      <c r="F69" s="57">
        <v>0.10062893081761008</v>
      </c>
      <c r="G69" s="19">
        <f>AVERAGE(C69:F69)</f>
        <v>0.13484462156483243</v>
      </c>
    </row>
    <row r="70" spans="1:7" ht="24" x14ac:dyDescent="0.25">
      <c r="A70" s="53"/>
      <c r="B70" s="54" t="s">
        <v>75</v>
      </c>
      <c r="C70" s="55">
        <v>0.14609571788413098</v>
      </c>
      <c r="D70" s="56">
        <v>9.0673575129533682E-2</v>
      </c>
      <c r="E70" s="56">
        <v>0.1796875</v>
      </c>
      <c r="F70" s="57">
        <v>0.15094339622641509</v>
      </c>
      <c r="G70" s="19">
        <f>AVERAGE(C70:F70)</f>
        <v>0.14185004731001993</v>
      </c>
    </row>
    <row r="71" spans="1:7" ht="24" x14ac:dyDescent="0.25">
      <c r="A71" s="53"/>
      <c r="B71" s="54" t="s">
        <v>76</v>
      </c>
      <c r="C71" s="55">
        <v>9.5717884130982367E-2</v>
      </c>
      <c r="D71" s="56">
        <v>8.8082901554404139E-2</v>
      </c>
      <c r="E71" s="56">
        <v>0.1328125</v>
      </c>
      <c r="F71" s="57">
        <v>0.12578616352201258</v>
      </c>
      <c r="G71" s="19">
        <f>AVERAGE(C71:F71)</f>
        <v>0.11059986230184976</v>
      </c>
    </row>
    <row r="72" spans="1:7" ht="24" x14ac:dyDescent="0.25">
      <c r="A72" s="53"/>
      <c r="B72" s="54" t="s">
        <v>77</v>
      </c>
      <c r="C72" s="55">
        <v>0.36523929471032746</v>
      </c>
      <c r="D72" s="56">
        <v>0.3834196891191709</v>
      </c>
      <c r="E72" s="56">
        <v>0.3671875</v>
      </c>
      <c r="F72" s="57">
        <v>0.28930817610062892</v>
      </c>
      <c r="G72" s="19">
        <f>AVERAGE(C72:F72)</f>
        <v>0.35128866498253181</v>
      </c>
    </row>
    <row r="73" spans="1:7" ht="24" x14ac:dyDescent="0.25">
      <c r="A73" s="53"/>
      <c r="B73" s="54" t="s">
        <v>78</v>
      </c>
      <c r="C73" s="55">
        <v>0.11083123425692695</v>
      </c>
      <c r="D73" s="56">
        <v>0.14248704663212436</v>
      </c>
      <c r="E73" s="56">
        <v>0.1484375</v>
      </c>
      <c r="F73" s="57">
        <v>0.13207547169811321</v>
      </c>
      <c r="G73" s="19">
        <f>AVERAGE(C73:F73)</f>
        <v>0.13345781314679112</v>
      </c>
    </row>
    <row r="74" spans="1:7" ht="24" x14ac:dyDescent="0.25">
      <c r="A74" s="53"/>
      <c r="B74" s="54" t="s">
        <v>79</v>
      </c>
      <c r="C74" s="55">
        <v>0.41057934508816119</v>
      </c>
      <c r="D74" s="56">
        <v>0.45336787564766839</v>
      </c>
      <c r="E74" s="56">
        <v>0.390625</v>
      </c>
      <c r="F74" s="57">
        <v>0.37735849056603776</v>
      </c>
      <c r="G74" s="19">
        <f>AVERAGE(C74:F74)</f>
        <v>0.40798267782546682</v>
      </c>
    </row>
    <row r="75" spans="1:7" ht="24" x14ac:dyDescent="0.25">
      <c r="A75" s="53"/>
      <c r="B75" s="54" t="s">
        <v>80</v>
      </c>
      <c r="C75" s="55">
        <v>0.27959697732997479</v>
      </c>
      <c r="D75" s="56">
        <v>0.29792746113989638</v>
      </c>
      <c r="E75" s="56">
        <v>0.28125</v>
      </c>
      <c r="F75" s="57">
        <v>0.31446540880503143</v>
      </c>
      <c r="G75" s="19">
        <f>AVERAGE(C75:F75)</f>
        <v>0.29330996181872565</v>
      </c>
    </row>
    <row r="76" spans="1:7" ht="24" x14ac:dyDescent="0.25">
      <c r="A76" s="53"/>
      <c r="B76" s="54" t="s">
        <v>81</v>
      </c>
      <c r="C76" s="55">
        <v>0.26952141057934509</v>
      </c>
      <c r="D76" s="56">
        <v>0.36787564766839376</v>
      </c>
      <c r="E76" s="56">
        <v>0.3515625</v>
      </c>
      <c r="F76" s="57">
        <v>0.29559748427672955</v>
      </c>
      <c r="G76" s="19">
        <f>AVERAGE(C76:F76)</f>
        <v>0.32113926063111708</v>
      </c>
    </row>
    <row r="77" spans="1:7" ht="24" x14ac:dyDescent="0.25">
      <c r="A77" s="53"/>
      <c r="B77" s="54" t="s">
        <v>82</v>
      </c>
      <c r="C77" s="55">
        <v>0.29722921914357681</v>
      </c>
      <c r="D77" s="56">
        <v>0.28756476683937826</v>
      </c>
      <c r="E77" s="56">
        <v>0.3046875</v>
      </c>
      <c r="F77" s="57">
        <v>0.26415094339622641</v>
      </c>
      <c r="G77" s="19">
        <f>AVERAGE(C77:F77)</f>
        <v>0.28840810734479538</v>
      </c>
    </row>
    <row r="78" spans="1:7" x14ac:dyDescent="0.25">
      <c r="A78" s="53" t="s">
        <v>83</v>
      </c>
      <c r="B78" s="54" t="s">
        <v>84</v>
      </c>
      <c r="C78" s="55">
        <v>0.12213740458015267</v>
      </c>
      <c r="D78" s="56">
        <v>0.1906005221932115</v>
      </c>
      <c r="E78" s="56">
        <v>0.2265625</v>
      </c>
      <c r="F78" s="57">
        <v>0.18238993710691823</v>
      </c>
      <c r="G78" s="19">
        <f>AVERAGE(C78:F78)</f>
        <v>0.18042259097007057</v>
      </c>
    </row>
    <row r="79" spans="1:7" x14ac:dyDescent="0.25">
      <c r="A79" s="53"/>
      <c r="B79" s="54" t="s">
        <v>85</v>
      </c>
      <c r="C79" s="55">
        <v>0.23918575063613232</v>
      </c>
      <c r="D79" s="56">
        <v>0.33681462140992169</v>
      </c>
      <c r="E79" s="56">
        <v>0.3359375</v>
      </c>
      <c r="F79" s="57">
        <v>0.2389937106918239</v>
      </c>
      <c r="G79" s="19">
        <f>AVERAGE(C79:F79)</f>
        <v>0.28773289568446947</v>
      </c>
    </row>
    <row r="80" spans="1:7" x14ac:dyDescent="0.25">
      <c r="A80" s="53"/>
      <c r="B80" s="54" t="s">
        <v>86</v>
      </c>
      <c r="C80" s="55">
        <v>0.16539440203562342</v>
      </c>
      <c r="D80" s="56">
        <v>0.195822454308094</v>
      </c>
      <c r="E80" s="56">
        <v>0.21875</v>
      </c>
      <c r="F80" s="57">
        <v>0.14465408805031446</v>
      </c>
      <c r="G80" s="19">
        <f>AVERAGE(C80:F80)</f>
        <v>0.18115523609850798</v>
      </c>
    </row>
    <row r="81" spans="1:7" x14ac:dyDescent="0.25">
      <c r="A81" s="53"/>
      <c r="B81" s="54" t="s">
        <v>87</v>
      </c>
      <c r="C81" s="55">
        <v>0.12977099236641221</v>
      </c>
      <c r="D81" s="56">
        <v>7.3107049608355096E-2</v>
      </c>
      <c r="E81" s="56">
        <v>0.109375</v>
      </c>
      <c r="F81" s="57">
        <v>0.169811320754717</v>
      </c>
      <c r="G81" s="19">
        <f>AVERAGE(C81:F81)</f>
        <v>0.12051609068237108</v>
      </c>
    </row>
    <row r="82" spans="1:7" ht="24" x14ac:dyDescent="0.25">
      <c r="A82" s="53"/>
      <c r="B82" s="54" t="s">
        <v>88</v>
      </c>
      <c r="C82" s="55">
        <v>8.9058524173027995E-2</v>
      </c>
      <c r="D82" s="56">
        <v>8.8772845953002597E-2</v>
      </c>
      <c r="E82" s="56">
        <v>7.03125E-2</v>
      </c>
      <c r="F82" s="57">
        <v>8.1761006289308172E-2</v>
      </c>
      <c r="G82" s="19">
        <f>AVERAGE(C82:F82)</f>
        <v>8.2476219103834694E-2</v>
      </c>
    </row>
    <row r="83" spans="1:7" ht="24" x14ac:dyDescent="0.25">
      <c r="A83" s="53"/>
      <c r="B83" s="54" t="s">
        <v>89</v>
      </c>
      <c r="C83" s="55">
        <v>0.10178117048346054</v>
      </c>
      <c r="D83" s="56">
        <v>9.1383812010443849E-2</v>
      </c>
      <c r="E83" s="56">
        <v>0.1171875</v>
      </c>
      <c r="F83" s="57">
        <v>0.13207547169811321</v>
      </c>
      <c r="G83" s="19">
        <f>AVERAGE(C83:F83)</f>
        <v>0.11060698854800441</v>
      </c>
    </row>
    <row r="84" spans="1:7" x14ac:dyDescent="0.25">
      <c r="A84" s="53"/>
      <c r="B84" s="54" t="s">
        <v>90</v>
      </c>
      <c r="C84" s="55">
        <v>0.11450381679389313</v>
      </c>
      <c r="D84" s="56">
        <v>9.3994778067885101E-2</v>
      </c>
      <c r="E84" s="56">
        <v>0.109375</v>
      </c>
      <c r="F84" s="57">
        <v>9.4339622641509441E-2</v>
      </c>
      <c r="G84" s="19">
        <f>AVERAGE(C84:F84)</f>
        <v>0.10305330437582191</v>
      </c>
    </row>
    <row r="85" spans="1:7" x14ac:dyDescent="0.25">
      <c r="A85" s="53"/>
      <c r="B85" s="54" t="s">
        <v>91</v>
      </c>
      <c r="C85" s="55">
        <v>8.1424936386768454E-2</v>
      </c>
      <c r="D85" s="56">
        <v>6.2663185378590072E-2</v>
      </c>
      <c r="E85" s="56">
        <v>7.03125E-2</v>
      </c>
      <c r="F85" s="57">
        <v>0.10062893081761008</v>
      </c>
      <c r="G85" s="19">
        <f>AVERAGE(C85:F85)</f>
        <v>7.8757388145742152E-2</v>
      </c>
    </row>
    <row r="86" spans="1:7" x14ac:dyDescent="0.25">
      <c r="A86" s="53"/>
      <c r="B86" s="54" t="s">
        <v>92</v>
      </c>
      <c r="C86" s="55">
        <v>0.17302798982188292</v>
      </c>
      <c r="D86" s="56">
        <v>0.12532637075718014</v>
      </c>
      <c r="E86" s="56">
        <v>0.1640625</v>
      </c>
      <c r="F86" s="57">
        <v>0.1761006289308176</v>
      </c>
      <c r="G86" s="19">
        <f>AVERAGE(C86:F86)</f>
        <v>0.15962937237747016</v>
      </c>
    </row>
    <row r="87" spans="1:7" x14ac:dyDescent="0.25">
      <c r="A87" s="53"/>
      <c r="B87" s="54" t="s">
        <v>93</v>
      </c>
      <c r="C87" s="55">
        <v>0.22900763358778625</v>
      </c>
      <c r="D87" s="56">
        <v>0.16971279373368145</v>
      </c>
      <c r="E87" s="56">
        <v>0.1171875</v>
      </c>
      <c r="F87" s="57">
        <v>0.21383647798742139</v>
      </c>
      <c r="G87" s="19">
        <f>AVERAGE(C87:F87)</f>
        <v>0.18243610132722227</v>
      </c>
    </row>
    <row r="88" spans="1:7" x14ac:dyDescent="0.25">
      <c r="A88" s="53"/>
      <c r="B88" s="54" t="s">
        <v>94</v>
      </c>
      <c r="C88" s="55">
        <v>0.29770992366412213</v>
      </c>
      <c r="D88" s="56">
        <v>0.36031331592689297</v>
      </c>
      <c r="E88" s="56">
        <v>0.2734375</v>
      </c>
      <c r="F88" s="57">
        <v>0.27044025157232704</v>
      </c>
      <c r="G88" s="19">
        <f>AVERAGE(C88:F88)</f>
        <v>0.30047524779083551</v>
      </c>
    </row>
    <row r="89" spans="1:7" ht="24" x14ac:dyDescent="0.25">
      <c r="A89" s="53"/>
      <c r="B89" s="54" t="s">
        <v>95</v>
      </c>
      <c r="C89" s="55">
        <v>0.1475826972010178</v>
      </c>
      <c r="D89" s="56">
        <v>0.16971279373368145</v>
      </c>
      <c r="E89" s="56">
        <v>0.1640625</v>
      </c>
      <c r="F89" s="57">
        <v>0.15723270440251572</v>
      </c>
      <c r="G89" s="19">
        <f>AVERAGE(C89:F89)</f>
        <v>0.15964767383430373</v>
      </c>
    </row>
    <row r="90" spans="1:7" ht="24" x14ac:dyDescent="0.25">
      <c r="A90" s="53"/>
      <c r="B90" s="54" t="s">
        <v>96</v>
      </c>
      <c r="C90" s="55">
        <v>0.17557251908396945</v>
      </c>
      <c r="D90" s="56">
        <v>0.16449086161879894</v>
      </c>
      <c r="E90" s="56">
        <v>0.203125</v>
      </c>
      <c r="F90" s="57">
        <v>0.18867924528301888</v>
      </c>
      <c r="G90" s="19">
        <f>AVERAGE(C90:F90)</f>
        <v>0.18296690649644681</v>
      </c>
    </row>
    <row r="91" spans="1:7" x14ac:dyDescent="0.25">
      <c r="A91" s="53"/>
      <c r="B91" s="54" t="s">
        <v>97</v>
      </c>
      <c r="C91" s="55">
        <v>0.36895674300254455</v>
      </c>
      <c r="D91" s="56">
        <v>0.34464751958224549</v>
      </c>
      <c r="E91" s="56">
        <v>0.2734375</v>
      </c>
      <c r="F91" s="57">
        <v>0.3522012578616352</v>
      </c>
      <c r="G91" s="19">
        <f>AVERAGE(C91:F91)</f>
        <v>0.3348107551116063</v>
      </c>
    </row>
    <row r="92" spans="1:7" x14ac:dyDescent="0.25">
      <c r="A92" s="53"/>
      <c r="B92" s="54" t="s">
        <v>98</v>
      </c>
      <c r="C92" s="55">
        <v>0.33587786259541985</v>
      </c>
      <c r="D92" s="56">
        <v>0.27676240208877284</v>
      </c>
      <c r="E92" s="56">
        <v>0.296875</v>
      </c>
      <c r="F92" s="57">
        <v>0.28930817610062892</v>
      </c>
      <c r="G92" s="19">
        <f>AVERAGE(C92:F92)</f>
        <v>0.29970586019620538</v>
      </c>
    </row>
    <row r="93" spans="1:7" x14ac:dyDescent="0.25">
      <c r="A93" s="53"/>
      <c r="B93" s="54" t="s">
        <v>99</v>
      </c>
      <c r="C93" s="55">
        <v>0.33078880407124683</v>
      </c>
      <c r="D93" s="56">
        <v>0.29242819843342038</v>
      </c>
      <c r="E93" s="56">
        <v>0.265625</v>
      </c>
      <c r="F93" s="57">
        <v>0.29559748427672955</v>
      </c>
      <c r="G93" s="19">
        <f>AVERAGE(C93:F93)</f>
        <v>0.29610987169534919</v>
      </c>
    </row>
    <row r="94" spans="1:7" ht="15.75" thickBot="1" x14ac:dyDescent="0.3">
      <c r="A94" s="58"/>
      <c r="B94" s="59" t="s">
        <v>100</v>
      </c>
      <c r="C94" s="60">
        <v>0.23664122137404578</v>
      </c>
      <c r="D94" s="61">
        <v>0.32375979112271547</v>
      </c>
      <c r="E94" s="61">
        <v>0.296875</v>
      </c>
      <c r="F94" s="62">
        <v>0.2389937106918239</v>
      </c>
      <c r="G94" s="19">
        <f>AVERAGE(C94:F94)</f>
        <v>0.27406743079714629</v>
      </c>
    </row>
    <row r="95" spans="1:7" ht="15.75" thickTop="1" x14ac:dyDescent="0.25">
      <c r="C95" s="20">
        <f>AVERAGE(C6:C94)</f>
        <v>0.19424769166409397</v>
      </c>
      <c r="D95" s="20">
        <f>AVERAGE(D6:D94)</f>
        <v>0.19523435233008624</v>
      </c>
      <c r="E95" s="20">
        <f>AVERAGE(E6:E94)</f>
        <v>0.1975070224719101</v>
      </c>
      <c r="F95" s="20">
        <f>AVERAGE(F6:F94)</f>
        <v>0.19871387181117955</v>
      </c>
      <c r="G95" s="20">
        <f>AVERAGE(G6:G94)</f>
        <v>0.19642573456931739</v>
      </c>
    </row>
    <row r="98" spans="1:6" ht="15.75" thickBot="1" x14ac:dyDescent="0.3"/>
    <row r="99" spans="1:6" ht="15.75" thickTop="1" x14ac:dyDescent="0.25">
      <c r="A99" s="33"/>
      <c r="B99" s="34"/>
      <c r="C99" s="35" t="s">
        <v>1</v>
      </c>
      <c r="D99" s="36"/>
      <c r="E99" s="36"/>
      <c r="F99" s="37"/>
    </row>
    <row r="100" spans="1:6" ht="36.75" x14ac:dyDescent="0.25">
      <c r="A100" s="38"/>
      <c r="B100" s="39"/>
      <c r="C100" s="40" t="s">
        <v>2</v>
      </c>
      <c r="D100" s="41" t="s">
        <v>3</v>
      </c>
      <c r="E100" s="41" t="s">
        <v>4</v>
      </c>
      <c r="F100" s="42" t="s">
        <v>5</v>
      </c>
    </row>
    <row r="101" spans="1:6" ht="25.5" thickBot="1" x14ac:dyDescent="0.3">
      <c r="A101" s="43"/>
      <c r="B101" s="44"/>
      <c r="C101" s="45" t="s">
        <v>6</v>
      </c>
      <c r="D101" s="46" t="s">
        <v>6</v>
      </c>
      <c r="E101" s="46" t="s">
        <v>6</v>
      </c>
      <c r="F101" s="47" t="s">
        <v>6</v>
      </c>
    </row>
    <row r="102" spans="1:6" ht="24.75" thickTop="1" x14ac:dyDescent="0.25">
      <c r="A102" s="48" t="s">
        <v>45</v>
      </c>
      <c r="B102" s="49" t="s">
        <v>46</v>
      </c>
      <c r="C102" s="50">
        <f>C6 -($G6*C$95/$G$95)</f>
        <v>1.4138080524564001E-2</v>
      </c>
      <c r="D102" s="51">
        <f t="shared" ref="D102:F102" si="0">D6 -($G6*D$95/$G$95)</f>
        <v>8.9791066339026115E-3</v>
      </c>
      <c r="E102" s="51">
        <f t="shared" si="0"/>
        <v>-2.0945335015510269E-2</v>
      </c>
      <c r="F102" s="52">
        <f t="shared" si="0"/>
        <v>-2.1718521429566762E-3</v>
      </c>
    </row>
    <row r="103" spans="1:6" ht="24" x14ac:dyDescent="0.25">
      <c r="A103" s="53"/>
      <c r="B103" s="54" t="s">
        <v>47</v>
      </c>
      <c r="C103" s="55">
        <f t="shared" ref="C103:F103" si="1">C7 -($G7*C$95/$G$95)</f>
        <v>1.5737817871209592E-2</v>
      </c>
      <c r="D103" s="56">
        <f t="shared" si="1"/>
        <v>1.6594141026700815E-2</v>
      </c>
      <c r="E103" s="56">
        <f t="shared" si="1"/>
        <v>-8.2999505295177634E-3</v>
      </c>
      <c r="F103" s="57">
        <f t="shared" si="1"/>
        <v>-2.4032008368392921E-2</v>
      </c>
    </row>
    <row r="104" spans="1:6" ht="24" x14ac:dyDescent="0.25">
      <c r="A104" s="53"/>
      <c r="B104" s="54" t="s">
        <v>48</v>
      </c>
      <c r="C104" s="55">
        <f t="shared" ref="C104:F104" si="2">C8 -($G8*C$95/$G$95)</f>
        <v>-2.4892159370870193E-2</v>
      </c>
      <c r="D104" s="56">
        <f t="shared" si="2"/>
        <v>5.8605128967726849E-2</v>
      </c>
      <c r="E104" s="56">
        <f t="shared" si="2"/>
        <v>4.3210890650289824E-3</v>
      </c>
      <c r="F104" s="57">
        <f t="shared" si="2"/>
        <v>-3.8034058661886305E-2</v>
      </c>
    </row>
    <row r="105" spans="1:6" ht="24" x14ac:dyDescent="0.25">
      <c r="A105" s="53"/>
      <c r="B105" s="54" t="s">
        <v>49</v>
      </c>
      <c r="C105" s="55">
        <f t="shared" ref="C105:F105" si="3">C9 -($G9*C$95/$G$95)</f>
        <v>-5.710300856745909E-2</v>
      </c>
      <c r="D105" s="56">
        <f t="shared" si="3"/>
        <v>2.9755593005514336E-2</v>
      </c>
      <c r="E105" s="56">
        <f t="shared" si="3"/>
        <v>7.0035555824254137E-2</v>
      </c>
      <c r="F105" s="57">
        <f t="shared" si="3"/>
        <v>-4.2688140262309743E-2</v>
      </c>
    </row>
    <row r="106" spans="1:6" ht="24" x14ac:dyDescent="0.25">
      <c r="A106" s="53"/>
      <c r="B106" s="54" t="s">
        <v>50</v>
      </c>
      <c r="C106" s="55">
        <f t="shared" ref="C106:F106" si="4">C10 -($G10*C$95/$G$95)</f>
        <v>2.3831788477315985E-2</v>
      </c>
      <c r="D106" s="56">
        <f t="shared" si="4"/>
        <v>5.0703833783581898E-3</v>
      </c>
      <c r="E106" s="56">
        <f t="shared" si="4"/>
        <v>2.0825608997016132E-2</v>
      </c>
      <c r="F106" s="57">
        <f t="shared" si="4"/>
        <v>-4.9727780852690751E-2</v>
      </c>
    </row>
    <row r="107" spans="1:6" ht="24" x14ac:dyDescent="0.25">
      <c r="A107" s="53"/>
      <c r="B107" s="54" t="s">
        <v>51</v>
      </c>
      <c r="C107" s="55">
        <f t="shared" ref="C107:F107" si="5">C11 -($G11*C$95/$G$95)</f>
        <v>2.5902151919806632E-2</v>
      </c>
      <c r="D107" s="56">
        <f t="shared" si="5"/>
        <v>-3.5955936492529955E-2</v>
      </c>
      <c r="E107" s="56">
        <f t="shared" si="5"/>
        <v>4.2090014726380298E-3</v>
      </c>
      <c r="F107" s="57">
        <f t="shared" si="5"/>
        <v>5.8447831000849604E-3</v>
      </c>
    </row>
    <row r="108" spans="1:6" ht="24" x14ac:dyDescent="0.25">
      <c r="A108" s="53"/>
      <c r="B108" s="54" t="s">
        <v>52</v>
      </c>
      <c r="C108" s="55">
        <f t="shared" ref="C108:F108" si="6">C12 -($G12*C$95/$G$95)</f>
        <v>-3.0781465267254435E-2</v>
      </c>
      <c r="D108" s="56">
        <f t="shared" si="6"/>
        <v>-4.4122360214211689E-2</v>
      </c>
      <c r="E108" s="56">
        <f t="shared" si="6"/>
        <v>4.594327263732953E-2</v>
      </c>
      <c r="F108" s="57">
        <f t="shared" si="6"/>
        <v>2.8960552844136428E-2</v>
      </c>
    </row>
    <row r="109" spans="1:6" ht="24" x14ac:dyDescent="0.25">
      <c r="A109" s="53"/>
      <c r="B109" s="54" t="s">
        <v>53</v>
      </c>
      <c r="C109" s="55">
        <f t="shared" ref="C109:F109" si="7">C13 -($G13*C$95/$G$95)</f>
        <v>-2.6944622688688802E-3</v>
      </c>
      <c r="D109" s="56">
        <f t="shared" si="7"/>
        <v>8.0132443579073176E-3</v>
      </c>
      <c r="E109" s="56">
        <f t="shared" si="7"/>
        <v>-5.7975135259062116E-3</v>
      </c>
      <c r="F109" s="57">
        <f t="shared" si="7"/>
        <v>4.7873143686760766E-4</v>
      </c>
    </row>
    <row r="110" spans="1:6" ht="24" x14ac:dyDescent="0.25">
      <c r="A110" s="53"/>
      <c r="B110" s="54" t="s">
        <v>54</v>
      </c>
      <c r="C110" s="55">
        <f t="shared" ref="C110:F110" si="8">C14 -($G14*C$95/$G$95)</f>
        <v>-1.8263219545655435E-3</v>
      </c>
      <c r="D110" s="56">
        <f t="shared" si="8"/>
        <v>-1.0310694696321204E-2</v>
      </c>
      <c r="E110" s="56">
        <f t="shared" si="8"/>
        <v>2.1235160040111029E-3</v>
      </c>
      <c r="F110" s="57">
        <f t="shared" si="8"/>
        <v>1.001350064687552E-2</v>
      </c>
    </row>
    <row r="111" spans="1:6" ht="24" x14ac:dyDescent="0.25">
      <c r="A111" s="53"/>
      <c r="B111" s="54" t="s">
        <v>55</v>
      </c>
      <c r="C111" s="55">
        <f t="shared" ref="C111:F111" si="9">C15 -($G15*C$95/$G$95)</f>
        <v>7.2590982027140316E-4</v>
      </c>
      <c r="D111" s="56">
        <f t="shared" si="9"/>
        <v>-3.7943996482757925E-2</v>
      </c>
      <c r="E111" s="56">
        <f t="shared" si="9"/>
        <v>-5.7646791166268696E-3</v>
      </c>
      <c r="F111" s="57">
        <f t="shared" si="9"/>
        <v>4.2982765779113169E-2</v>
      </c>
    </row>
    <row r="112" spans="1:6" ht="24" x14ac:dyDescent="0.25">
      <c r="A112" s="53"/>
      <c r="B112" s="54" t="s">
        <v>56</v>
      </c>
      <c r="C112" s="55">
        <f t="shared" ref="C112:F112" si="10">C16 -($G16*C$95/$G$95)</f>
        <v>-6.7903039124962289E-2</v>
      </c>
      <c r="D112" s="56">
        <f t="shared" si="10"/>
        <v>6.4782239409341136E-3</v>
      </c>
      <c r="E112" s="56">
        <f t="shared" si="10"/>
        <v>1.2566397605758006E-2</v>
      </c>
      <c r="F112" s="57">
        <f t="shared" si="10"/>
        <v>4.8858417578269808E-2</v>
      </c>
    </row>
    <row r="113" spans="1:6" ht="24" x14ac:dyDescent="0.25">
      <c r="A113" s="53"/>
      <c r="B113" s="54" t="s">
        <v>57</v>
      </c>
      <c r="C113" s="55">
        <f t="shared" ref="C113:F113" si="11">C17 -($G17*C$95/$G$95)</f>
        <v>-5.9344372855887062E-3</v>
      </c>
      <c r="D113" s="56">
        <f t="shared" si="11"/>
        <v>-1.6671651777872415E-2</v>
      </c>
      <c r="E113" s="56">
        <f t="shared" si="11"/>
        <v>2.6138629376152134E-2</v>
      </c>
      <c r="F113" s="57">
        <f t="shared" si="11"/>
        <v>-3.532540312691429E-3</v>
      </c>
    </row>
    <row r="114" spans="1:6" ht="24" x14ac:dyDescent="0.25">
      <c r="A114" s="53"/>
      <c r="B114" s="54" t="s">
        <v>58</v>
      </c>
      <c r="C114" s="55">
        <f t="shared" ref="C114:F114" si="12">C18 -($G18*C$95/$G$95)</f>
        <v>1.1192072811894993E-3</v>
      </c>
      <c r="D114" s="56">
        <f t="shared" si="12"/>
        <v>-3.4781065405430828E-2</v>
      </c>
      <c r="E114" s="56">
        <f t="shared" si="12"/>
        <v>-2.0860752830698576E-2</v>
      </c>
      <c r="F114" s="57">
        <f t="shared" si="12"/>
        <v>5.4522610954939515E-2</v>
      </c>
    </row>
    <row r="115" spans="1:6" ht="24" x14ac:dyDescent="0.25">
      <c r="A115" s="53"/>
      <c r="B115" s="54" t="s">
        <v>59</v>
      </c>
      <c r="C115" s="55">
        <f t="shared" ref="C115:F115" si="13">C19 -($G19*C$95/$G$95)</f>
        <v>-4.1093419109022589E-2</v>
      </c>
      <c r="D115" s="56">
        <f t="shared" si="13"/>
        <v>6.3981216511267869E-2</v>
      </c>
      <c r="E115" s="56">
        <f t="shared" si="13"/>
        <v>1.6001274205358157E-2</v>
      </c>
      <c r="F115" s="57">
        <f t="shared" si="13"/>
        <v>-3.8889071607603798E-2</v>
      </c>
    </row>
    <row r="116" spans="1:6" ht="24" x14ac:dyDescent="0.25">
      <c r="A116" s="53"/>
      <c r="B116" s="54" t="s">
        <v>60</v>
      </c>
      <c r="C116" s="55">
        <f t="shared" ref="C116:F116" si="14">C20 -($G20*C$95/$G$95)</f>
        <v>8.2619537455773828E-2</v>
      </c>
      <c r="D116" s="56">
        <f t="shared" si="14"/>
        <v>-1.0446682072004915E-2</v>
      </c>
      <c r="E116" s="56">
        <f t="shared" si="14"/>
        <v>-4.069723948013948E-2</v>
      </c>
      <c r="F116" s="57">
        <f t="shared" si="14"/>
        <v>-3.1475615903629767E-2</v>
      </c>
    </row>
    <row r="117" spans="1:6" ht="24" x14ac:dyDescent="0.25">
      <c r="A117" s="53"/>
      <c r="B117" s="54" t="s">
        <v>61</v>
      </c>
      <c r="C117" s="55">
        <f t="shared" ref="C117:F117" si="15">C21 -($G21*C$95/$G$95)</f>
        <v>5.0497166639382945E-2</v>
      </c>
      <c r="D117" s="56">
        <f t="shared" si="15"/>
        <v>-4.2897974626283086E-3</v>
      </c>
      <c r="E117" s="56">
        <f t="shared" si="15"/>
        <v>-7.555210262285178E-2</v>
      </c>
      <c r="F117" s="57">
        <f t="shared" si="15"/>
        <v>2.9344733446096921E-2</v>
      </c>
    </row>
    <row r="118" spans="1:6" ht="24" x14ac:dyDescent="0.25">
      <c r="A118" s="53"/>
      <c r="B118" s="54" t="s">
        <v>62</v>
      </c>
      <c r="C118" s="55">
        <f t="shared" ref="C118:F118" si="16">C22 -($G22*C$95/$G$95)</f>
        <v>-3.4552687733859222E-3</v>
      </c>
      <c r="D118" s="56">
        <f t="shared" si="16"/>
        <v>7.6950252584799539E-4</v>
      </c>
      <c r="E118" s="56">
        <f t="shared" si="16"/>
        <v>2.8993638932021393E-3</v>
      </c>
      <c r="F118" s="57">
        <f t="shared" si="16"/>
        <v>-2.1359764566433737E-4</v>
      </c>
    </row>
    <row r="119" spans="1:6" ht="24" x14ac:dyDescent="0.25">
      <c r="A119" s="53"/>
      <c r="B119" s="54" t="s">
        <v>63</v>
      </c>
      <c r="C119" s="55">
        <f t="shared" ref="C119:F119" si="17">C23 -($G23*C$95/$G$95)</f>
        <v>4.20874347190206E-2</v>
      </c>
      <c r="D119" s="56">
        <f t="shared" si="17"/>
        <v>7.5399643267714339E-2</v>
      </c>
      <c r="E119" s="56">
        <f t="shared" si="17"/>
        <v>-4.7601600351343698E-2</v>
      </c>
      <c r="F119" s="57">
        <f t="shared" si="17"/>
        <v>-6.9885477635391449E-2</v>
      </c>
    </row>
    <row r="120" spans="1:6" ht="24" x14ac:dyDescent="0.25">
      <c r="A120" s="53" t="s">
        <v>7</v>
      </c>
      <c r="B120" s="54" t="s">
        <v>8</v>
      </c>
      <c r="C120" s="55">
        <f t="shared" ref="C120:F120" si="18">C24 -($G24*C$95/$G$95)</f>
        <v>3.9617578759058608E-2</v>
      </c>
      <c r="D120" s="56">
        <f t="shared" si="18"/>
        <v>-3.2828475103320542E-2</v>
      </c>
      <c r="E120" s="56">
        <f t="shared" si="18"/>
        <v>-8.1021530764712191E-3</v>
      </c>
      <c r="F120" s="57">
        <f t="shared" si="18"/>
        <v>1.3130494207329313E-3</v>
      </c>
    </row>
    <row r="121" spans="1:6" ht="24" x14ac:dyDescent="0.25">
      <c r="A121" s="53"/>
      <c r="B121" s="54" t="s">
        <v>9</v>
      </c>
      <c r="C121" s="55">
        <f t="shared" ref="C121:F121" si="19">C25 -($G25*C$95/$G$95)</f>
        <v>-1.116319506441496E-2</v>
      </c>
      <c r="D121" s="56">
        <f t="shared" si="19"/>
        <v>-3.0760763175646133E-2</v>
      </c>
      <c r="E121" s="56">
        <f t="shared" si="19"/>
        <v>4.4229594284712626E-3</v>
      </c>
      <c r="F121" s="57">
        <f t="shared" si="19"/>
        <v>3.7500998811589636E-2</v>
      </c>
    </row>
    <row r="122" spans="1:6" ht="24" x14ac:dyDescent="0.25">
      <c r="A122" s="53"/>
      <c r="B122" s="54" t="s">
        <v>10</v>
      </c>
      <c r="C122" s="55">
        <f t="shared" ref="C122:F122" si="20">C26 -($G26*C$95/$G$95)</f>
        <v>8.2251421248153544E-2</v>
      </c>
      <c r="D122" s="56">
        <f t="shared" si="20"/>
        <v>1.1732557333112625E-2</v>
      </c>
      <c r="E122" s="56">
        <f t="shared" si="20"/>
        <v>-3.9026493950624713E-2</v>
      </c>
      <c r="F122" s="57">
        <f t="shared" si="20"/>
        <v>-5.4957484630641817E-2</v>
      </c>
    </row>
    <row r="123" spans="1:6" ht="24" x14ac:dyDescent="0.25">
      <c r="A123" s="53"/>
      <c r="B123" s="54" t="s">
        <v>11</v>
      </c>
      <c r="C123" s="55">
        <f t="shared" ref="C123:F123" si="21">C27 -($G27*C$95/$G$95)</f>
        <v>3.67673700132128E-2</v>
      </c>
      <c r="D123" s="56">
        <f t="shared" si="21"/>
        <v>-8.9063876977462375E-3</v>
      </c>
      <c r="E123" s="56">
        <f t="shared" si="21"/>
        <v>-6.9539138875996137E-2</v>
      </c>
      <c r="F123" s="57">
        <f t="shared" si="21"/>
        <v>4.1678156560529478E-2</v>
      </c>
    </row>
    <row r="124" spans="1:6" ht="24" x14ac:dyDescent="0.25">
      <c r="A124" s="53"/>
      <c r="B124" s="54" t="s">
        <v>12</v>
      </c>
      <c r="C124" s="55">
        <f t="shared" ref="C124:F124" si="22">C28 -($G28*C$95/$G$95)</f>
        <v>3.2473929483352149E-2</v>
      </c>
      <c r="D124" s="56">
        <f t="shared" si="22"/>
        <v>-1.2626987971742276E-2</v>
      </c>
      <c r="E124" s="56">
        <f t="shared" si="22"/>
        <v>6.5429124634192037E-3</v>
      </c>
      <c r="F124" s="57">
        <f t="shared" si="22"/>
        <v>-2.6389853975029492E-2</v>
      </c>
    </row>
    <row r="125" spans="1:6" ht="24" x14ac:dyDescent="0.25">
      <c r="A125" s="53"/>
      <c r="B125" s="54" t="s">
        <v>13</v>
      </c>
      <c r="C125" s="55">
        <f t="shared" ref="C125:F125" si="23">C29 -($G29*C$95/$G$95)</f>
        <v>-1.3689528286744121E-2</v>
      </c>
      <c r="D125" s="56">
        <f t="shared" si="23"/>
        <v>-3.1712041593079165E-2</v>
      </c>
      <c r="E125" s="56">
        <f t="shared" si="23"/>
        <v>6.101890189373449E-2</v>
      </c>
      <c r="F125" s="57">
        <f t="shared" si="23"/>
        <v>-1.5617332013911439E-2</v>
      </c>
    </row>
    <row r="126" spans="1:6" ht="24" x14ac:dyDescent="0.25">
      <c r="A126" s="53"/>
      <c r="B126" s="54" t="s">
        <v>14</v>
      </c>
      <c r="C126" s="55">
        <f t="shared" ref="C126:F126" si="24">C30 -($G30*C$95/$G$95)</f>
        <v>6.0150377119659315E-3</v>
      </c>
      <c r="D126" s="56">
        <f t="shared" si="24"/>
        <v>3.4611535044147157E-2</v>
      </c>
      <c r="E126" s="56">
        <f t="shared" si="24"/>
        <v>-1.8701990011647907E-2</v>
      </c>
      <c r="F126" s="57">
        <f t="shared" si="24"/>
        <v>-2.1924582744465515E-2</v>
      </c>
    </row>
    <row r="127" spans="1:6" ht="24" x14ac:dyDescent="0.25">
      <c r="A127" s="53"/>
      <c r="B127" s="54" t="s">
        <v>15</v>
      </c>
      <c r="C127" s="55">
        <f t="shared" ref="C127:F127" si="25">C31 -($G31*C$95/$G$95)</f>
        <v>5.5413893978092266E-2</v>
      </c>
      <c r="D127" s="56">
        <f t="shared" si="25"/>
        <v>4.5233789449452888E-2</v>
      </c>
      <c r="E127" s="56">
        <f t="shared" si="25"/>
        <v>-6.1172586265030027E-2</v>
      </c>
      <c r="F127" s="57">
        <f t="shared" si="25"/>
        <v>-3.9475097162515627E-2</v>
      </c>
    </row>
    <row r="128" spans="1:6" ht="24" x14ac:dyDescent="0.25">
      <c r="A128" s="53"/>
      <c r="B128" s="54" t="s">
        <v>16</v>
      </c>
      <c r="C128" s="55">
        <f t="shared" ref="C128:F128" si="26">C32 -($G32*C$95/$G$95)</f>
        <v>-8.397055049891565E-2</v>
      </c>
      <c r="D128" s="56">
        <f t="shared" si="26"/>
        <v>1.1049714031730135E-2</v>
      </c>
      <c r="E128" s="56">
        <f t="shared" si="26"/>
        <v>1.517018479688273E-2</v>
      </c>
      <c r="F128" s="57">
        <f t="shared" si="26"/>
        <v>5.775065167030255E-2</v>
      </c>
    </row>
    <row r="129" spans="1:6" ht="24" x14ac:dyDescent="0.25">
      <c r="A129" s="53"/>
      <c r="B129" s="54" t="s">
        <v>17</v>
      </c>
      <c r="C129" s="55">
        <f t="shared" ref="C129:F129" si="27">C33 -($G33*C$95/$G$95)</f>
        <v>-1.5846270529799492E-2</v>
      </c>
      <c r="D129" s="56">
        <f t="shared" si="27"/>
        <v>7.0991388790119792E-3</v>
      </c>
      <c r="E129" s="56">
        <f t="shared" si="27"/>
        <v>-6.6222744374710013E-3</v>
      </c>
      <c r="F129" s="57">
        <f t="shared" si="27"/>
        <v>1.5369406088258292E-2</v>
      </c>
    </row>
    <row r="130" spans="1:6" ht="24" x14ac:dyDescent="0.25">
      <c r="A130" s="53"/>
      <c r="B130" s="54" t="s">
        <v>18</v>
      </c>
      <c r="C130" s="55">
        <f t="shared" ref="C130:F130" si="28">C34 -($G34*C$95/$G$95)</f>
        <v>-1.6915371430881301E-2</v>
      </c>
      <c r="D130" s="56">
        <f t="shared" si="28"/>
        <v>3.3159591319786158E-3</v>
      </c>
      <c r="E130" s="56">
        <f t="shared" si="28"/>
        <v>1.3037999556815089E-2</v>
      </c>
      <c r="F130" s="57">
        <f t="shared" si="28"/>
        <v>5.6141274208741654E-4</v>
      </c>
    </row>
    <row r="131" spans="1:6" ht="24" x14ac:dyDescent="0.25">
      <c r="A131" s="53"/>
      <c r="B131" s="54" t="s">
        <v>19</v>
      </c>
      <c r="C131" s="55">
        <f t="shared" ref="C131:F131" si="29">C35 -($G35*C$95/$G$95)</f>
        <v>2.6901747878793056E-2</v>
      </c>
      <c r="D131" s="56">
        <f t="shared" si="29"/>
        <v>-9.4622134459672047E-3</v>
      </c>
      <c r="E131" s="56">
        <f t="shared" si="29"/>
        <v>-4.780633094895903E-3</v>
      </c>
      <c r="F131" s="57">
        <f t="shared" si="29"/>
        <v>-1.2658901337930045E-2</v>
      </c>
    </row>
    <row r="132" spans="1:6" ht="24" x14ac:dyDescent="0.25">
      <c r="A132" s="53"/>
      <c r="B132" s="54" t="s">
        <v>20</v>
      </c>
      <c r="C132" s="55">
        <f t="shared" ref="C132:F132" si="30">C36 -($G36*C$95/$G$95)</f>
        <v>1.6698000055662993E-2</v>
      </c>
      <c r="D132" s="56">
        <f t="shared" si="30"/>
        <v>1.1670003891844916E-2</v>
      </c>
      <c r="E132" s="56">
        <f t="shared" si="30"/>
        <v>7.7852244404642279E-3</v>
      </c>
      <c r="F132" s="57">
        <f t="shared" si="30"/>
        <v>-3.6153228387972414E-2</v>
      </c>
    </row>
    <row r="133" spans="1:6" ht="24" x14ac:dyDescent="0.25">
      <c r="A133" s="53"/>
      <c r="B133" s="54" t="s">
        <v>21</v>
      </c>
      <c r="C133" s="55">
        <f t="shared" ref="C133:F133" si="31">C37 -($G37*C$95/$G$95)</f>
        <v>5.6117231582391847E-3</v>
      </c>
      <c r="D133" s="56">
        <f t="shared" si="31"/>
        <v>-2.3039818328207812E-3</v>
      </c>
      <c r="E133" s="56">
        <f t="shared" si="31"/>
        <v>2.2609547083704135E-3</v>
      </c>
      <c r="F133" s="57">
        <f t="shared" si="31"/>
        <v>-5.5686960337889835E-3</v>
      </c>
    </row>
    <row r="134" spans="1:6" ht="24" x14ac:dyDescent="0.25">
      <c r="A134" s="53"/>
      <c r="B134" s="54" t="s">
        <v>22</v>
      </c>
      <c r="C134" s="55">
        <f t="shared" ref="C134:F134" si="32">C38 -($G38*C$95/$G$95)</f>
        <v>-2.0939886564256965E-2</v>
      </c>
      <c r="D134" s="56">
        <f t="shared" si="32"/>
        <v>-1.5093290697062584E-2</v>
      </c>
      <c r="E134" s="56">
        <f t="shared" si="32"/>
        <v>-3.2146800059678071E-3</v>
      </c>
      <c r="F134" s="57">
        <f t="shared" si="32"/>
        <v>3.9247857267287023E-2</v>
      </c>
    </row>
    <row r="135" spans="1:6" ht="24" x14ac:dyDescent="0.25">
      <c r="A135" s="53"/>
      <c r="B135" s="54" t="s">
        <v>23</v>
      </c>
      <c r="C135" s="55">
        <f t="shared" ref="C135:F135" si="33">C39 -($G39*C$95/$G$95)</f>
        <v>-1.1452090898992018E-2</v>
      </c>
      <c r="D135" s="56">
        <f t="shared" si="33"/>
        <v>-1.1446499237685384E-2</v>
      </c>
      <c r="E135" s="56">
        <f t="shared" si="33"/>
        <v>5.9161954133093442E-3</v>
      </c>
      <c r="F135" s="57">
        <f t="shared" si="33"/>
        <v>1.6982394723367933E-2</v>
      </c>
    </row>
    <row r="136" spans="1:6" ht="24" x14ac:dyDescent="0.25">
      <c r="A136" s="53"/>
      <c r="B136" s="54" t="s">
        <v>24</v>
      </c>
      <c r="C136" s="55">
        <f t="shared" ref="C136:F136" si="34">C40 -($G40*C$95/$G$95)</f>
        <v>-2.6805992778462601E-2</v>
      </c>
      <c r="D136" s="56">
        <f t="shared" si="34"/>
        <v>-6.9788252403530371E-3</v>
      </c>
      <c r="E136" s="56">
        <f t="shared" si="34"/>
        <v>2.7233618131484588E-3</v>
      </c>
      <c r="F136" s="57">
        <f t="shared" si="34"/>
        <v>3.1061456205667012E-2</v>
      </c>
    </row>
    <row r="137" spans="1:6" ht="24" x14ac:dyDescent="0.25">
      <c r="A137" s="53"/>
      <c r="B137" s="54" t="s">
        <v>25</v>
      </c>
      <c r="C137" s="55">
        <f t="shared" ref="C137:F137" si="35">C41 -($G41*C$95/$G$95)</f>
        <v>4.4412455748844115E-2</v>
      </c>
      <c r="D137" s="56">
        <f t="shared" si="35"/>
        <v>1.9389718066806561E-2</v>
      </c>
      <c r="E137" s="56">
        <f t="shared" si="35"/>
        <v>-3.6521860092782993E-2</v>
      </c>
      <c r="F137" s="57">
        <f t="shared" si="35"/>
        <v>-2.7280313722867905E-2</v>
      </c>
    </row>
    <row r="138" spans="1:6" ht="24" x14ac:dyDescent="0.25">
      <c r="A138" s="53"/>
      <c r="B138" s="54" t="s">
        <v>26</v>
      </c>
      <c r="C138" s="55">
        <f t="shared" ref="C138:F138" si="36">C42 -($G42*C$95/$G$95)</f>
        <v>-3.171752561681121E-2</v>
      </c>
      <c r="D138" s="56">
        <f t="shared" si="36"/>
        <v>3.1187119907723326E-2</v>
      </c>
      <c r="E138" s="56">
        <f t="shared" si="36"/>
        <v>-3.670473379129402E-3</v>
      </c>
      <c r="F138" s="57">
        <f t="shared" si="36"/>
        <v>4.2008790882170077E-3</v>
      </c>
    </row>
    <row r="139" spans="1:6" ht="24" x14ac:dyDescent="0.25">
      <c r="A139" s="53"/>
      <c r="B139" s="54" t="s">
        <v>27</v>
      </c>
      <c r="C139" s="55">
        <f t="shared" ref="C139:F139" si="37">C43 -($G43*C$95/$G$95)</f>
        <v>-0.15247414636478945</v>
      </c>
      <c r="D139" s="56">
        <f t="shared" si="37"/>
        <v>-7.0578244172847304E-2</v>
      </c>
      <c r="E139" s="56">
        <f t="shared" si="37"/>
        <v>0.14877117947798824</v>
      </c>
      <c r="F139" s="57">
        <f t="shared" si="37"/>
        <v>7.4281211059648022E-2</v>
      </c>
    </row>
    <row r="140" spans="1:6" x14ac:dyDescent="0.25">
      <c r="A140" s="53" t="s">
        <v>28</v>
      </c>
      <c r="B140" s="54" t="s">
        <v>29</v>
      </c>
      <c r="C140" s="55">
        <f t="shared" ref="C140:F140" si="38">C44 -($G44*C$95/$G$95)</f>
        <v>4.7234180479147569E-2</v>
      </c>
      <c r="D140" s="56">
        <f t="shared" si="38"/>
        <v>-6.862476200751344E-2</v>
      </c>
      <c r="E140" s="56">
        <f t="shared" si="38"/>
        <v>4.4343181477377036E-2</v>
      </c>
      <c r="F140" s="57">
        <f t="shared" si="38"/>
        <v>-2.2952599949011498E-2</v>
      </c>
    </row>
    <row r="141" spans="1:6" x14ac:dyDescent="0.25">
      <c r="A141" s="53"/>
      <c r="B141" s="54" t="s">
        <v>30</v>
      </c>
      <c r="C141" s="55">
        <f t="shared" ref="C141:F141" si="39">C45 -($G45*C$95/$G$95)</f>
        <v>6.0887309519933597E-3</v>
      </c>
      <c r="D141" s="56">
        <f t="shared" si="39"/>
        <v>-3.8856044029448283E-2</v>
      </c>
      <c r="E141" s="56">
        <f t="shared" si="39"/>
        <v>1.7100105413035027E-2</v>
      </c>
      <c r="F141" s="57">
        <f t="shared" si="39"/>
        <v>1.5667207664419674E-2</v>
      </c>
    </row>
    <row r="142" spans="1:6" x14ac:dyDescent="0.25">
      <c r="A142" s="53"/>
      <c r="B142" s="54" t="s">
        <v>31</v>
      </c>
      <c r="C142" s="55">
        <f t="shared" ref="C142:F142" si="40">C46 -($G46*C$95/$G$95)</f>
        <v>6.5681692991403917E-3</v>
      </c>
      <c r="D142" s="56">
        <f t="shared" si="40"/>
        <v>2.474579446160477E-2</v>
      </c>
      <c r="E142" s="56">
        <f t="shared" si="40"/>
        <v>4.6579513315547771E-5</v>
      </c>
      <c r="F142" s="57">
        <f t="shared" si="40"/>
        <v>-3.1360543274060987E-2</v>
      </c>
    </row>
    <row r="143" spans="1:6" x14ac:dyDescent="0.25">
      <c r="A143" s="53"/>
      <c r="B143" s="54" t="s">
        <v>32</v>
      </c>
      <c r="C143" s="55">
        <f t="shared" ref="C143:F143" si="41">C47 -($G47*C$95/$G$95)</f>
        <v>1.8612546876480285E-3</v>
      </c>
      <c r="D143" s="56">
        <f t="shared" si="41"/>
        <v>-4.5813641774345715E-2</v>
      </c>
      <c r="E143" s="56">
        <f t="shared" si="41"/>
        <v>2.299008870545155E-3</v>
      </c>
      <c r="F143" s="57">
        <f t="shared" si="41"/>
        <v>4.1653378216152337E-2</v>
      </c>
    </row>
    <row r="144" spans="1:6" x14ac:dyDescent="0.25">
      <c r="A144" s="53"/>
      <c r="B144" s="54" t="s">
        <v>33</v>
      </c>
      <c r="C144" s="55">
        <f t="shared" ref="C144:F144" si="42">C48 -($G48*C$95/$G$95)</f>
        <v>-1.6235667550987681E-2</v>
      </c>
      <c r="D144" s="56">
        <f t="shared" si="42"/>
        <v>-9.5441268072628538E-3</v>
      </c>
      <c r="E144" s="56">
        <f t="shared" si="42"/>
        <v>-7.5343236015972398E-3</v>
      </c>
      <c r="F144" s="57">
        <f t="shared" si="42"/>
        <v>3.3314117959847594E-2</v>
      </c>
    </row>
    <row r="145" spans="1:6" x14ac:dyDescent="0.25">
      <c r="A145" s="53"/>
      <c r="B145" s="54" t="s">
        <v>34</v>
      </c>
      <c r="C145" s="55">
        <f t="shared" ref="C145:F145" si="43">C49 -($G49*C$95/$G$95)</f>
        <v>-2.3145382264580516E-2</v>
      </c>
      <c r="D145" s="56">
        <f t="shared" si="43"/>
        <v>6.0006853987525199E-2</v>
      </c>
      <c r="E145" s="56">
        <f t="shared" si="43"/>
        <v>-9.7858833931322442E-3</v>
      </c>
      <c r="F145" s="57">
        <f t="shared" si="43"/>
        <v>-2.7075588329812939E-2</v>
      </c>
    </row>
    <row r="146" spans="1:6" x14ac:dyDescent="0.25">
      <c r="A146" s="53"/>
      <c r="B146" s="54" t="s">
        <v>35</v>
      </c>
      <c r="C146" s="55">
        <f t="shared" ref="C146:F146" si="44">C50 -($G50*C$95/$G$95)</f>
        <v>-6.6243991083849679E-2</v>
      </c>
      <c r="D146" s="56">
        <f t="shared" si="44"/>
        <v>0.11760285096749801</v>
      </c>
      <c r="E146" s="56">
        <f t="shared" si="44"/>
        <v>-2.9544441612871453E-2</v>
      </c>
      <c r="F146" s="57">
        <f t="shared" si="44"/>
        <v>-2.1814418270777292E-2</v>
      </c>
    </row>
    <row r="147" spans="1:6" x14ac:dyDescent="0.25">
      <c r="A147" s="53"/>
      <c r="B147" s="54" t="s">
        <v>36</v>
      </c>
      <c r="C147" s="55">
        <f t="shared" ref="C147:F147" si="45">C51 -($G51*C$95/$G$95)</f>
        <v>3.2102510513487365E-2</v>
      </c>
      <c r="D147" s="56">
        <f t="shared" si="45"/>
        <v>-2.9197970752925684E-2</v>
      </c>
      <c r="E147" s="56">
        <f t="shared" si="45"/>
        <v>1.4216385579012308E-2</v>
      </c>
      <c r="F147" s="57">
        <f t="shared" si="45"/>
        <v>-1.7120925339574156E-2</v>
      </c>
    </row>
    <row r="148" spans="1:6" x14ac:dyDescent="0.25">
      <c r="A148" s="53"/>
      <c r="B148" s="54" t="s">
        <v>37</v>
      </c>
      <c r="C148" s="55">
        <f t="shared" ref="C148:F148" si="46">C52 -($G52*C$95/$G$95)</f>
        <v>-1.4576533517171836E-2</v>
      </c>
      <c r="D148" s="56">
        <f t="shared" si="46"/>
        <v>2.1215492283627485E-2</v>
      </c>
      <c r="E148" s="56">
        <f t="shared" si="46"/>
        <v>-6.6024817954787457E-2</v>
      </c>
      <c r="F148" s="57">
        <f t="shared" si="46"/>
        <v>5.9385859188331419E-2</v>
      </c>
    </row>
    <row r="149" spans="1:6" ht="24" x14ac:dyDescent="0.25">
      <c r="A149" s="53"/>
      <c r="B149" s="54" t="s">
        <v>38</v>
      </c>
      <c r="C149" s="55">
        <f t="shared" ref="C149:F149" si="47">C53 -($G53*C$95/$G$95)</f>
        <v>2.5486865832646644E-2</v>
      </c>
      <c r="D149" s="56">
        <f t="shared" si="47"/>
        <v>1.9558846604638136E-3</v>
      </c>
      <c r="E149" s="56">
        <f t="shared" si="47"/>
        <v>-4.3475341568471965E-2</v>
      </c>
      <c r="F149" s="57">
        <f t="shared" si="47"/>
        <v>1.6032591075361147E-2</v>
      </c>
    </row>
    <row r="150" spans="1:6" x14ac:dyDescent="0.25">
      <c r="A150" s="53"/>
      <c r="B150" s="54" t="s">
        <v>39</v>
      </c>
      <c r="C150" s="55">
        <f t="shared" ref="C150:F150" si="48">C54 -($G54*C$95/$G$95)</f>
        <v>-2.7203387375196175E-2</v>
      </c>
      <c r="D150" s="56">
        <f t="shared" si="48"/>
        <v>-3.8992434340876542E-2</v>
      </c>
      <c r="E150" s="56">
        <f t="shared" si="48"/>
        <v>3.767881109416224E-2</v>
      </c>
      <c r="F150" s="57">
        <f t="shared" si="48"/>
        <v>2.8517010621910144E-2</v>
      </c>
    </row>
    <row r="151" spans="1:6" x14ac:dyDescent="0.25">
      <c r="A151" s="53"/>
      <c r="B151" s="54" t="s">
        <v>40</v>
      </c>
      <c r="C151" s="55">
        <f t="shared" ref="C151:F151" si="49">C55 -($G55*C$95/$G$95)</f>
        <v>1.2951139849476892E-2</v>
      </c>
      <c r="D151" s="56">
        <f t="shared" si="49"/>
        <v>-3.3256501990497137E-2</v>
      </c>
      <c r="E151" s="56">
        <f t="shared" si="49"/>
        <v>1.0110610080104623E-2</v>
      </c>
      <c r="F151" s="57">
        <f t="shared" si="49"/>
        <v>1.0194752060915468E-2</v>
      </c>
    </row>
    <row r="152" spans="1:6" x14ac:dyDescent="0.25">
      <c r="A152" s="53"/>
      <c r="B152" s="54" t="s">
        <v>41</v>
      </c>
      <c r="C152" s="55">
        <f t="shared" ref="C152:F152" si="50">C56 -($G56*C$95/$G$95)</f>
        <v>-5.3630971753669932E-2</v>
      </c>
      <c r="D152" s="56">
        <f t="shared" si="50"/>
        <v>0.10679168620144508</v>
      </c>
      <c r="E152" s="56">
        <f t="shared" si="50"/>
        <v>1.1085285774431075E-2</v>
      </c>
      <c r="F152" s="57">
        <f t="shared" si="50"/>
        <v>-6.4246000222206945E-2</v>
      </c>
    </row>
    <row r="153" spans="1:6" ht="24" x14ac:dyDescent="0.25">
      <c r="A153" s="53"/>
      <c r="B153" s="54" t="s">
        <v>42</v>
      </c>
      <c r="C153" s="55">
        <f t="shared" ref="C153:F153" si="51">C57 -($G57*C$95/$G$95)</f>
        <v>-2.8744175119637852E-2</v>
      </c>
      <c r="D153" s="56">
        <f t="shared" si="51"/>
        <v>-3.9224675523866909E-3</v>
      </c>
      <c r="E153" s="56">
        <f t="shared" si="51"/>
        <v>8.4361286355268961E-3</v>
      </c>
      <c r="F153" s="57">
        <f t="shared" si="51"/>
        <v>2.4230514036497494E-2</v>
      </c>
    </row>
    <row r="154" spans="1:6" ht="24" x14ac:dyDescent="0.25">
      <c r="A154" s="53"/>
      <c r="B154" s="54" t="s">
        <v>43</v>
      </c>
      <c r="C154" s="55">
        <f t="shared" ref="C154:F154" si="52">C58 -($G58*C$95/$G$95)</f>
        <v>1.4747133483064001E-2</v>
      </c>
      <c r="D154" s="56">
        <f t="shared" si="52"/>
        <v>-6.1249766597836763E-3</v>
      </c>
      <c r="E154" s="56">
        <f t="shared" si="52"/>
        <v>2.3104008433313949E-2</v>
      </c>
      <c r="F154" s="57">
        <f t="shared" si="52"/>
        <v>-3.1726165256594829E-2</v>
      </c>
    </row>
    <row r="155" spans="1:6" ht="24" x14ac:dyDescent="0.25">
      <c r="A155" s="53"/>
      <c r="B155" s="54" t="s">
        <v>44</v>
      </c>
      <c r="C155" s="55">
        <f t="shared" ref="C155:F155" si="53">C59 -($G59*C$95/$G$95)</f>
        <v>3.4988345717334002E-2</v>
      </c>
      <c r="D155" s="56">
        <f t="shared" si="53"/>
        <v>-6.5506731630408044E-2</v>
      </c>
      <c r="E155" s="56">
        <f t="shared" si="53"/>
        <v>-2.0483156137890979E-3</v>
      </c>
      <c r="F155" s="57">
        <f t="shared" si="53"/>
        <v>3.2566701526862751E-2</v>
      </c>
    </row>
    <row r="156" spans="1:6" ht="24" x14ac:dyDescent="0.25">
      <c r="A156" s="53" t="s">
        <v>64</v>
      </c>
      <c r="B156" s="54" t="s">
        <v>65</v>
      </c>
      <c r="C156" s="55">
        <f t="shared" ref="C156:F156" si="54">C60 -($G60*C$95/$G$95)</f>
        <v>2.3215295918599388E-4</v>
      </c>
      <c r="D156" s="56">
        <f t="shared" si="54"/>
        <v>-2.7256516737111353E-2</v>
      </c>
      <c r="E156" s="56">
        <f t="shared" si="54"/>
        <v>3.931798327061245E-2</v>
      </c>
      <c r="F156" s="57">
        <f t="shared" si="54"/>
        <v>-1.2293619492687285E-2</v>
      </c>
    </row>
    <row r="157" spans="1:6" ht="24" x14ac:dyDescent="0.25">
      <c r="A157" s="53"/>
      <c r="B157" s="54" t="s">
        <v>66</v>
      </c>
      <c r="C157" s="55">
        <f t="shared" ref="C157:F157" si="55">C61 -($G61*C$95/$G$95)</f>
        <v>-3.9109332489330351E-2</v>
      </c>
      <c r="D157" s="56">
        <f t="shared" si="55"/>
        <v>2.1933930312516725E-2</v>
      </c>
      <c r="E157" s="56">
        <f t="shared" si="55"/>
        <v>4.1456152312787181E-2</v>
      </c>
      <c r="F157" s="57">
        <f t="shared" si="55"/>
        <v>-2.4280750135973916E-2</v>
      </c>
    </row>
    <row r="158" spans="1:6" ht="24" x14ac:dyDescent="0.25">
      <c r="A158" s="53"/>
      <c r="B158" s="54" t="s">
        <v>67</v>
      </c>
      <c r="C158" s="55">
        <f t="shared" ref="C158:F158" si="56">C62 -($G62*C$95/$G$95)</f>
        <v>6.6831237998719872E-4</v>
      </c>
      <c r="D158" s="56">
        <f t="shared" si="56"/>
        <v>1.2627062257471316E-2</v>
      </c>
      <c r="E158" s="56">
        <f t="shared" si="56"/>
        <v>-4.5034207545571206E-2</v>
      </c>
      <c r="F158" s="57">
        <f t="shared" si="56"/>
        <v>3.1738832908112566E-2</v>
      </c>
    </row>
    <row r="159" spans="1:6" ht="24" x14ac:dyDescent="0.25">
      <c r="A159" s="53"/>
      <c r="B159" s="54" t="s">
        <v>68</v>
      </c>
      <c r="C159" s="55">
        <f t="shared" ref="C159:F159" si="57">C63 -($G63*C$95/$G$95)</f>
        <v>8.7125965604577804E-3</v>
      </c>
      <c r="D159" s="56">
        <f t="shared" si="57"/>
        <v>-2.9530063950021501E-3</v>
      </c>
      <c r="E159" s="56">
        <f t="shared" si="57"/>
        <v>-1.6991404850717207E-2</v>
      </c>
      <c r="F159" s="57">
        <f t="shared" si="57"/>
        <v>1.1231814685261271E-2</v>
      </c>
    </row>
    <row r="160" spans="1:6" ht="24" x14ac:dyDescent="0.25">
      <c r="A160" s="53"/>
      <c r="B160" s="54" t="s">
        <v>69</v>
      </c>
      <c r="C160" s="55">
        <f t="shared" ref="C160:F160" si="58">C64 -($G64*C$95/$G$95)</f>
        <v>1.7765346484311717E-2</v>
      </c>
      <c r="D160" s="56">
        <f t="shared" si="58"/>
        <v>-3.8072687088043761E-2</v>
      </c>
      <c r="E160" s="56">
        <f t="shared" si="58"/>
        <v>-7.9157861502313631E-3</v>
      </c>
      <c r="F160" s="57">
        <f t="shared" si="58"/>
        <v>2.8223126753963074E-2</v>
      </c>
    </row>
    <row r="161" spans="1:6" ht="24" x14ac:dyDescent="0.25">
      <c r="A161" s="53"/>
      <c r="B161" s="54" t="s">
        <v>70</v>
      </c>
      <c r="C161" s="55">
        <f t="shared" ref="C161:F161" si="59">C65 -($G65*C$95/$G$95)</f>
        <v>-1.2599932788242799E-2</v>
      </c>
      <c r="D161" s="56">
        <f t="shared" si="59"/>
        <v>-8.0676861889473622E-3</v>
      </c>
      <c r="E161" s="56">
        <f t="shared" si="59"/>
        <v>1.671818440222822E-3</v>
      </c>
      <c r="F161" s="57">
        <f t="shared" si="59"/>
        <v>1.89958005369672E-2</v>
      </c>
    </row>
    <row r="162" spans="1:6" ht="24" x14ac:dyDescent="0.25">
      <c r="A162" s="53"/>
      <c r="B162" s="54" t="s">
        <v>71</v>
      </c>
      <c r="C162" s="55">
        <f t="shared" ref="C162:F162" si="60">C66 -($G66*C$95/$G$95)</f>
        <v>2.4297120753261375E-2</v>
      </c>
      <c r="D162" s="56">
        <f t="shared" si="60"/>
        <v>-2.2791915550824604E-2</v>
      </c>
      <c r="E162" s="56">
        <f t="shared" si="60"/>
        <v>-2.6627922463545117E-2</v>
      </c>
      <c r="F162" s="57">
        <f t="shared" si="60"/>
        <v>2.5122717261108013E-2</v>
      </c>
    </row>
    <row r="163" spans="1:6" ht="24" x14ac:dyDescent="0.25">
      <c r="A163" s="53"/>
      <c r="B163" s="54" t="s">
        <v>72</v>
      </c>
      <c r="C163" s="55">
        <f t="shared" ref="C163:F163" si="61">C67 -($G67*C$95/$G$95)</f>
        <v>3.9879005937275558E-3</v>
      </c>
      <c r="D163" s="56">
        <f t="shared" si="61"/>
        <v>-3.1253712903900013E-2</v>
      </c>
      <c r="E163" s="56">
        <f t="shared" si="61"/>
        <v>-2.717575046195117E-2</v>
      </c>
      <c r="F163" s="57">
        <f t="shared" si="61"/>
        <v>5.4441562772123309E-2</v>
      </c>
    </row>
    <row r="164" spans="1:6" ht="24" x14ac:dyDescent="0.25">
      <c r="A164" s="53"/>
      <c r="B164" s="54" t="s">
        <v>73</v>
      </c>
      <c r="C164" s="55">
        <f t="shared" ref="C164:F164" si="62">C68 -($G68*C$95/$G$95)</f>
        <v>2.8348972593767785E-2</v>
      </c>
      <c r="D164" s="56">
        <f t="shared" si="62"/>
        <v>-2.0076193939809486E-2</v>
      </c>
      <c r="E164" s="56">
        <f t="shared" si="62"/>
        <v>-3.3913977092284928E-2</v>
      </c>
      <c r="F164" s="57">
        <f t="shared" si="62"/>
        <v>2.564119843832649E-2</v>
      </c>
    </row>
    <row r="165" spans="1:6" ht="24" x14ac:dyDescent="0.25">
      <c r="A165" s="53"/>
      <c r="B165" s="54" t="s">
        <v>74</v>
      </c>
      <c r="C165" s="55">
        <f t="shared" ref="C165:F165" si="63">C69 -($G69*C$95/$G$95)</f>
        <v>4.297300478283464E-2</v>
      </c>
      <c r="D165" s="56">
        <f t="shared" si="63"/>
        <v>-2.0037110330645772E-2</v>
      </c>
      <c r="E165" s="56">
        <f t="shared" si="63"/>
        <v>1.2850583346657701E-2</v>
      </c>
      <c r="F165" s="57">
        <f t="shared" si="63"/>
        <v>-3.5786477798846791E-2</v>
      </c>
    </row>
    <row r="166" spans="1:6" ht="24" x14ac:dyDescent="0.25">
      <c r="A166" s="53"/>
      <c r="B166" s="54" t="s">
        <v>75</v>
      </c>
      <c r="C166" s="55">
        <f t="shared" ref="C166:F166" si="64">C70 -($G70*C$95/$G$95)</f>
        <v>5.8185575984442406E-3</v>
      </c>
      <c r="D166" s="56">
        <f t="shared" si="64"/>
        <v>-5.0316108199311385E-2</v>
      </c>
      <c r="E166" s="56">
        <f t="shared" si="64"/>
        <v>3.7056594008327032E-2</v>
      </c>
      <c r="F166" s="57">
        <f t="shared" si="64"/>
        <v>7.4409565925399046E-3</v>
      </c>
    </row>
    <row r="167" spans="1:6" ht="24" x14ac:dyDescent="0.25">
      <c r="A167" s="53"/>
      <c r="B167" s="54" t="s">
        <v>76</v>
      </c>
      <c r="C167" s="55">
        <f t="shared" ref="C167:F167" si="65">C71 -($G71*C$95/$G$95)</f>
        <v>-1.3655605028196405E-2</v>
      </c>
      <c r="D167" s="56">
        <f t="shared" si="65"/>
        <v>-2.1846138709301036E-2</v>
      </c>
      <c r="E167" s="56">
        <f t="shared" si="65"/>
        <v>2.1603805594772235E-2</v>
      </c>
      <c r="F167" s="57">
        <f t="shared" si="65"/>
        <v>1.3897938142725108E-2</v>
      </c>
    </row>
    <row r="168" spans="1:6" ht="24" x14ac:dyDescent="0.25">
      <c r="A168" s="53"/>
      <c r="B168" s="54" t="s">
        <v>77</v>
      </c>
      <c r="C168" s="55">
        <f t="shared" ref="C168:F168" si="66">C72 -($G72*C$95/$G$95)</f>
        <v>1.7845851431449788E-2</v>
      </c>
      <c r="D168" s="56">
        <f t="shared" si="66"/>
        <v>3.4261697478505715E-2</v>
      </c>
      <c r="E168" s="56">
        <f t="shared" si="66"/>
        <v>1.3965054881192318E-2</v>
      </c>
      <c r="F168" s="57">
        <f t="shared" si="66"/>
        <v>-6.607260379114821E-2</v>
      </c>
    </row>
    <row r="169" spans="1:6" ht="24" x14ac:dyDescent="0.25">
      <c r="A169" s="53"/>
      <c r="B169" s="54" t="s">
        <v>78</v>
      </c>
      <c r="C169" s="55">
        <f t="shared" ref="C169:F169" si="67">C73 -($G73*C$95/$G$95)</f>
        <v>-2.1146748134956511E-2</v>
      </c>
      <c r="D169" s="56">
        <f t="shared" si="67"/>
        <v>9.8386959960289067E-3</v>
      </c>
      <c r="E169" s="56">
        <f t="shared" si="67"/>
        <v>1.4245025892523105E-2</v>
      </c>
      <c r="F169" s="57">
        <f t="shared" si="67"/>
        <v>-2.9369737535956397E-3</v>
      </c>
    </row>
    <row r="170" spans="1:6" ht="24" x14ac:dyDescent="0.25">
      <c r="A170" s="53"/>
      <c r="B170" s="54" t="s">
        <v>79</v>
      </c>
      <c r="C170" s="55">
        <f t="shared" ref="C170:F170" si="68">C74 -($G74*C$95/$G$95)</f>
        <v>7.120533643238447E-3</v>
      </c>
      <c r="D170" s="56">
        <f t="shared" si="68"/>
        <v>4.7859737715566231E-2</v>
      </c>
      <c r="E170" s="56">
        <f t="shared" si="68"/>
        <v>-1.9603548179304708E-2</v>
      </c>
      <c r="F170" s="57">
        <f t="shared" si="68"/>
        <v>-3.5376723179500524E-2</v>
      </c>
    </row>
    <row r="171" spans="1:6" ht="24" x14ac:dyDescent="0.25">
      <c r="A171" s="53"/>
      <c r="B171" s="54" t="s">
        <v>80</v>
      </c>
      <c r="C171" s="55">
        <f t="shared" ref="C171:F171" si="69">C75 -($G75*C$95/$G$95)</f>
        <v>-1.046065259460599E-2</v>
      </c>
      <c r="D171" s="56">
        <f t="shared" si="69"/>
        <v>6.3965140712827218E-3</v>
      </c>
      <c r="E171" s="56">
        <f t="shared" si="69"/>
        <v>-1.3674579751146276E-2</v>
      </c>
      <c r="F171" s="57">
        <f t="shared" si="69"/>
        <v>1.7738718274469101E-2</v>
      </c>
    </row>
    <row r="172" spans="1:6" ht="24" x14ac:dyDescent="0.25">
      <c r="A172" s="53"/>
      <c r="B172" s="54" t="s">
        <v>81</v>
      </c>
      <c r="C172" s="55">
        <f t="shared" ref="C172:F172" si="70">C76 -($G76*C$95/$G$95)</f>
        <v>-4.8056936357138647E-2</v>
      </c>
      <c r="D172" s="56">
        <f t="shared" si="70"/>
        <v>4.8684195007930975E-2</v>
      </c>
      <c r="E172" s="56">
        <f t="shared" si="70"/>
        <v>2.8655426213802404E-2</v>
      </c>
      <c r="F172" s="57">
        <f t="shared" si="70"/>
        <v>-2.9282684864595176E-2</v>
      </c>
    </row>
    <row r="173" spans="1:6" ht="24" x14ac:dyDescent="0.25">
      <c r="A173" s="53"/>
      <c r="B173" s="54" t="s">
        <v>82</v>
      </c>
      <c r="C173" s="55">
        <f t="shared" ref="C173:F173" si="71">C77 -($G77*C$95/$G$95)</f>
        <v>1.201909007483859E-2</v>
      </c>
      <c r="D173" s="56">
        <f t="shared" si="71"/>
        <v>9.0594299602553274E-4</v>
      </c>
      <c r="E173" s="56">
        <f t="shared" si="71"/>
        <v>1.4691758539108035E-2</v>
      </c>
      <c r="F173" s="57">
        <f t="shared" si="71"/>
        <v>-2.7616791609972602E-2</v>
      </c>
    </row>
    <row r="174" spans="1:6" x14ac:dyDescent="0.25">
      <c r="A174" s="53" t="s">
        <v>83</v>
      </c>
      <c r="B174" s="54" t="s">
        <v>84</v>
      </c>
      <c r="C174" s="55">
        <f t="shared" ref="C174:F174" si="72">C78 -($G78*C$95/$G$95)</f>
        <v>-5.6284592399186442E-2</v>
      </c>
      <c r="D174" s="56">
        <f t="shared" si="72"/>
        <v>1.1272249495179548E-2</v>
      </c>
      <c r="E174" s="56">
        <f t="shared" si="72"/>
        <v>4.5146715518915581E-2</v>
      </c>
      <c r="F174" s="57">
        <f t="shared" si="72"/>
        <v>-1.3437261490886754E-4</v>
      </c>
    </row>
    <row r="175" spans="1:6" x14ac:dyDescent="0.25">
      <c r="A175" s="53"/>
      <c r="B175" s="54" t="s">
        <v>85</v>
      </c>
      <c r="C175" s="55">
        <f t="shared" ref="C175:F175" si="73">C79 -($G79*C$95/$G$95)</f>
        <v>-4.5356653774782624E-2</v>
      </c>
      <c r="D175" s="56">
        <f t="shared" si="73"/>
        <v>5.0826913861378775E-2</v>
      </c>
      <c r="E175" s="56">
        <f t="shared" si="73"/>
        <v>4.6620687116677995E-2</v>
      </c>
      <c r="F175" s="57">
        <f t="shared" si="73"/>
        <v>-5.2090947203274562E-2</v>
      </c>
    </row>
    <row r="176" spans="1:6" x14ac:dyDescent="0.25">
      <c r="A176" s="53"/>
      <c r="B176" s="54" t="s">
        <v>86</v>
      </c>
      <c r="C176" s="55">
        <f t="shared" ref="C176:F176" si="74">C80 -($G80*C$95/$G$95)</f>
        <v>-1.3752116225613675E-2</v>
      </c>
      <c r="D176" s="56">
        <f t="shared" si="74"/>
        <v>1.5765980198714918E-2</v>
      </c>
      <c r="E176" s="56">
        <f t="shared" si="74"/>
        <v>3.6597537312449968E-2</v>
      </c>
      <c r="F176" s="57">
        <f t="shared" si="74"/>
        <v>-3.8611401285551544E-2</v>
      </c>
    </row>
    <row r="177" spans="1:6" x14ac:dyDescent="0.25">
      <c r="A177" s="53"/>
      <c r="B177" s="54" t="s">
        <v>87</v>
      </c>
      <c r="C177" s="55">
        <f t="shared" ref="C177:F177" si="75">C81 -($G81*C$95/$G$95)</f>
        <v>1.0591229720953055E-2</v>
      </c>
      <c r="D177" s="56">
        <f t="shared" si="75"/>
        <v>-4.6678074073712481E-2</v>
      </c>
      <c r="E177" s="56">
        <f t="shared" si="75"/>
        <v>-1.180450981738583E-2</v>
      </c>
      <c r="F177" s="57">
        <f t="shared" si="75"/>
        <v>4.7891354170145034E-2</v>
      </c>
    </row>
    <row r="178" spans="1:6" ht="24" x14ac:dyDescent="0.25">
      <c r="A178" s="53"/>
      <c r="B178" s="54" t="s">
        <v>88</v>
      </c>
      <c r="C178" s="55">
        <f t="shared" ref="C178:F178" si="76">C82 -($G82*C$95/$G$95)</f>
        <v>7.4968326093989152E-3</v>
      </c>
      <c r="D178" s="56">
        <f t="shared" si="76"/>
        <v>6.796870377922884E-3</v>
      </c>
      <c r="E178" s="56">
        <f t="shared" si="76"/>
        <v>-1.2617735672305716E-2</v>
      </c>
      <c r="F178" s="57">
        <f t="shared" si="76"/>
        <v>-1.6759673150162357E-3</v>
      </c>
    </row>
    <row r="179" spans="1:6" ht="24" x14ac:dyDescent="0.25">
      <c r="A179" s="53"/>
      <c r="B179" s="54" t="s">
        <v>89</v>
      </c>
      <c r="C179" s="55">
        <f t="shared" ref="C179:F179" si="77">C83 -($G83*C$95/$G$95)</f>
        <v>-7.5993659033577604E-3</v>
      </c>
      <c r="D179" s="56">
        <f t="shared" si="77"/>
        <v>-1.855231127655052E-2</v>
      </c>
      <c r="E179" s="56">
        <f t="shared" si="77"/>
        <v>5.97164011993008E-3</v>
      </c>
      <c r="F179" s="57">
        <f t="shared" si="77"/>
        <v>2.0180037059977979E-2</v>
      </c>
    </row>
    <row r="180" spans="1:6" x14ac:dyDescent="0.25">
      <c r="A180" s="53"/>
      <c r="B180" s="54" t="s">
        <v>90</v>
      </c>
      <c r="C180" s="55">
        <f t="shared" ref="C180:F180" si="78">C84 -($G84*C$95/$G$95)</f>
        <v>1.2593206469579926E-2</v>
      </c>
      <c r="D180" s="56">
        <f t="shared" si="78"/>
        <v>-8.4334764548886221E-3</v>
      </c>
      <c r="E180" s="56">
        <f t="shared" si="78"/>
        <v>5.7544059480666432E-3</v>
      </c>
      <c r="F180" s="57">
        <f t="shared" si="78"/>
        <v>-9.9141359627581138E-3</v>
      </c>
    </row>
    <row r="181" spans="1:6" x14ac:dyDescent="0.25">
      <c r="A181" s="53"/>
      <c r="B181" s="54" t="s">
        <v>91</v>
      </c>
      <c r="C181" s="55">
        <f t="shared" ref="C181:F181" si="79">C85 -($G85*C$95/$G$95)</f>
        <v>3.5408399757415748E-3</v>
      </c>
      <c r="D181" s="56">
        <f t="shared" si="79"/>
        <v>-1.5616515087119712E-2</v>
      </c>
      <c r="E181" s="56">
        <f t="shared" si="79"/>
        <v>-8.8784332269328109E-3</v>
      </c>
      <c r="F181" s="57">
        <f t="shared" si="79"/>
        <v>2.0954108338310837E-2</v>
      </c>
    </row>
    <row r="182" spans="1:6" x14ac:dyDescent="0.25">
      <c r="A182" s="53"/>
      <c r="B182" s="54" t="s">
        <v>92</v>
      </c>
      <c r="C182" s="55">
        <f t="shared" ref="C182:F182" si="80">C86 -($G86*C$95/$G$95)</f>
        <v>1.5168648355761205E-2</v>
      </c>
      <c r="D182" s="56">
        <f t="shared" si="80"/>
        <v>-3.3334800587329017E-2</v>
      </c>
      <c r="E182" s="56">
        <f t="shared" si="80"/>
        <v>3.5543969937317232E-3</v>
      </c>
      <c r="F182" s="57">
        <f t="shared" si="80"/>
        <v>1.4611755237835866E-2</v>
      </c>
    </row>
    <row r="183" spans="1:6" x14ac:dyDescent="0.25">
      <c r="A183" s="53"/>
      <c r="B183" s="54" t="s">
        <v>93</v>
      </c>
      <c r="C183" s="55">
        <f t="shared" ref="C183:F183" si="81">C87 -($G87*C$95/$G$95)</f>
        <v>4.8594452816384304E-2</v>
      </c>
      <c r="D183" s="56">
        <f t="shared" si="81"/>
        <v>-1.1616776764510728E-2</v>
      </c>
      <c r="E183" s="56">
        <f t="shared" si="81"/>
        <v>-6.6252878846121854E-2</v>
      </c>
      <c r="F183" s="57">
        <f t="shared" si="81"/>
        <v>2.9275202794248029E-2</v>
      </c>
    </row>
    <row r="184" spans="1:6" x14ac:dyDescent="0.25">
      <c r="A184" s="53"/>
      <c r="B184" s="54" t="s">
        <v>94</v>
      </c>
      <c r="C184" s="55">
        <f t="shared" ref="C184:F184" si="82">C88 -($G88*C$95/$G$95)</f>
        <v>5.6645917083170128E-4</v>
      </c>
      <c r="D184" s="56">
        <f t="shared" si="82"/>
        <v>6.1660542540093621E-2</v>
      </c>
      <c r="E184" s="56">
        <f t="shared" si="82"/>
        <v>-2.8691809317840378E-2</v>
      </c>
      <c r="F184" s="57">
        <f t="shared" si="82"/>
        <v>-3.3535192393085334E-2</v>
      </c>
    </row>
    <row r="185" spans="1:6" ht="24" x14ac:dyDescent="0.25">
      <c r="A185" s="53"/>
      <c r="B185" s="54" t="s">
        <v>95</v>
      </c>
      <c r="C185" s="55">
        <f t="shared" ref="C185:F185" si="83">C89 -($G89*C$95/$G$95)</f>
        <v>-1.0294742788455796E-2</v>
      </c>
      <c r="D185" s="56">
        <f t="shared" si="83"/>
        <v>1.1033431936279564E-2</v>
      </c>
      <c r="E185" s="56">
        <f t="shared" si="83"/>
        <v>3.5359947907107336E-3</v>
      </c>
      <c r="F185" s="57">
        <f t="shared" si="83"/>
        <v>-4.2746839385346957E-3</v>
      </c>
    </row>
    <row r="186" spans="1:6" ht="24" x14ac:dyDescent="0.25">
      <c r="A186" s="53"/>
      <c r="B186" s="54" t="s">
        <v>96</v>
      </c>
      <c r="C186" s="55">
        <f t="shared" ref="C186:F186" si="84">C90 -($G90*C$95/$G$95)</f>
        <v>-5.3655810879953136E-3</v>
      </c>
      <c r="D186" s="56">
        <f t="shared" si="84"/>
        <v>-1.736629455269742E-2</v>
      </c>
      <c r="E186" s="56">
        <f t="shared" si="84"/>
        <v>1.9150893998848756E-2</v>
      </c>
      <c r="F186" s="57">
        <f t="shared" si="84"/>
        <v>3.5809816418437002E-3</v>
      </c>
    </row>
    <row r="187" spans="1:6" x14ac:dyDescent="0.25">
      <c r="A187" s="53"/>
      <c r="B187" s="54" t="s">
        <v>97</v>
      </c>
      <c r="C187" s="55">
        <f t="shared" ref="C187:F187" si="85">C91 -($G91*C$95/$G$95)</f>
        <v>3.7858496291949206E-2</v>
      </c>
      <c r="D187" s="56">
        <f t="shared" si="85"/>
        <v>1.1867494242469412E-2</v>
      </c>
      <c r="E187" s="56">
        <f t="shared" si="85"/>
        <v>-6.3216327354425617E-2</v>
      </c>
      <c r="F187" s="57">
        <f t="shared" si="85"/>
        <v>1.349033682000661E-2</v>
      </c>
    </row>
    <row r="188" spans="1:6" x14ac:dyDescent="0.25">
      <c r="A188" s="53"/>
      <c r="B188" s="54" t="s">
        <v>98</v>
      </c>
      <c r="C188" s="55">
        <f t="shared" ref="C188:F188" si="86">C92 -($G92*C$95/$G$95)</f>
        <v>3.949525443584545E-2</v>
      </c>
      <c r="D188" s="56">
        <f t="shared" si="86"/>
        <v>-2.1125650274797181E-2</v>
      </c>
      <c r="E188" s="56">
        <f t="shared" si="86"/>
        <v>-4.4806863845958667E-3</v>
      </c>
      <c r="F188" s="57">
        <f t="shared" si="86"/>
        <v>-1.3888917776452792E-2</v>
      </c>
    </row>
    <row r="189" spans="1:6" x14ac:dyDescent="0.25">
      <c r="A189" s="53"/>
      <c r="B189" s="54" t="s">
        <v>99</v>
      </c>
      <c r="C189" s="55">
        <f t="shared" ref="C189:F189" si="87">C93 -($G93*C$95/$G$95)</f>
        <v>3.7962310730708271E-2</v>
      </c>
      <c r="D189" s="56">
        <f t="shared" si="87"/>
        <v>-1.8856762008901407E-3</v>
      </c>
      <c r="E189" s="56">
        <f t="shared" si="87"/>
        <v>-3.2114902621818597E-2</v>
      </c>
      <c r="F189" s="57">
        <f t="shared" si="87"/>
        <v>-3.9617319079999769E-3</v>
      </c>
    </row>
    <row r="190" spans="1:6" ht="15.75" thickBot="1" x14ac:dyDescent="0.3">
      <c r="A190" s="58"/>
      <c r="B190" s="59" t="s">
        <v>100</v>
      </c>
      <c r="C190" s="60">
        <f t="shared" ref="C190:F190" si="88">C94 -($G94*C$95/$G$95)</f>
        <v>-3.4387245997511889E-2</v>
      </c>
      <c r="D190" s="61">
        <f t="shared" si="88"/>
        <v>5.1354663231649E-2</v>
      </c>
      <c r="E190" s="61">
        <f t="shared" si="88"/>
        <v>2.1298877899927515E-2</v>
      </c>
      <c r="F190" s="62">
        <f t="shared" si="88"/>
        <v>-3.8266295134065043E-2</v>
      </c>
    </row>
    <row r="191" spans="1:6" ht="15.75" thickTop="1" x14ac:dyDescent="0.25"/>
  </sheetData>
  <mergeCells count="14">
    <mergeCell ref="A156:A173"/>
    <mergeCell ref="A174:A190"/>
    <mergeCell ref="A78:A94"/>
    <mergeCell ref="A99:B101"/>
    <mergeCell ref="C99:F99"/>
    <mergeCell ref="A102:A119"/>
    <mergeCell ref="A120:A139"/>
    <mergeCell ref="A140:A155"/>
    <mergeCell ref="A3:B5"/>
    <mergeCell ref="C3:F3"/>
    <mergeCell ref="A6:A23"/>
    <mergeCell ref="A24:A43"/>
    <mergeCell ref="A44:A59"/>
    <mergeCell ref="A60:A77"/>
  </mergeCells>
  <conditionalFormatting sqref="C102:F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Arkusz1</vt:lpstr>
      <vt:lpstr> 1 Havana Club + Com (1)</vt:lpstr>
      <vt:lpstr> 1 Havana Club + Com (2)</vt:lpstr>
      <vt:lpstr> 1 Havana Club + Com (3)</vt:lpstr>
      <vt:lpstr> 1 Havana Club + Com (4)</vt:lpstr>
      <vt:lpstr> 1 Havana Club + Com (5)</vt:lpstr>
      <vt:lpstr> 1 Havana Club + Com (6)</vt:lpstr>
      <vt:lpstr> 1 Havana Club + Com (7)</vt:lpstr>
      <vt:lpstr> 1 Havana Club + Com (8)</vt:lpstr>
      <vt:lpstr> 1 Havana Club + Com (9)</vt:lpstr>
      <vt:lpstr> 1 Havana Club + Com (10)</vt:lpstr>
      <vt:lpstr> 1 Havana Club + Com (11)</vt:lpstr>
      <vt:lpstr> 1 Havana Club + Com (12)</vt:lpstr>
      <vt:lpstr> 1 Havana Club + Com (13)</vt:lpstr>
      <vt:lpstr> 1 Havana Club + Com (14)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2024-08-14T23:59:05Z</dcterms:created>
  <dcterms:modified xsi:type="dcterms:W3CDTF">2024-08-15T00:56:49Z</dcterms:modified>
</cp:coreProperties>
</file>