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21DBFBF-686F-4796-8775-E65E3A3F8719}" xr6:coauthVersionLast="47" xr6:coauthVersionMax="47" xr10:uidLastSave="{00000000-0000-0000-0000-000000000000}"/>
  <bookViews>
    <workbookView xWindow="-28920" yWindow="-315" windowWidth="29040" windowHeight="15720" xr2:uid="{3A0C5975-7569-456B-8E85-10CB6C7285AA}"/>
  </bookViews>
  <sheets>
    <sheet name="STATS" sheetId="1" r:id="rId1"/>
    <sheet name=" 1,00 TOTAL (1)" sheetId="2" r:id="rId2"/>
    <sheet name=" 1,00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3" l="1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3" l="1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U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<sst xmlns="http://schemas.openxmlformats.org/spreadsheetml/2006/main" count="1601" uniqueCount="182">
  <si>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</si>
  <si>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</si>
  <si>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</si>
  <si>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</si>
  <si>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</si>
  <si>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</si>
  <si>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</si>
  <si>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</si>
  <si>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</si>
  <si>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</si>
  <si>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</si>
  <si>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</si>
  <si>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</si>
  <si>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</si>
  <si>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</si>
  <si>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</si>
  <si>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</si>
  <si>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</si>
  <si>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</si>
  <si>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</si>
  <si>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</si>
  <si>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</si>
  <si>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</si>
  <si>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</si>
  <si>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</si>
  <si>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</si>
  <si>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</si>
  <si>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</si>
  <si>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</si>
  <si>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</si>
  <si>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</si>
  <si>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</si>
  <si>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</si>
  <si>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</si>
  <si>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</si>
  <si>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</si>
  <si>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</si>
  <si>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</si>
  <si>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</si>
  <si>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</si>
  <si>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</si>
  <si>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</si>
  <si>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</si>
  <si>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</si>
  <si>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</si>
  <si>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</si>
  <si>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</si>
  <si>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</si>
  <si>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</si>
  <si>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</si>
  <si>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</si>
  <si>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</si>
  <si>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</si>
  <si>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</si>
  <si>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</si>
  <si>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</si>
  <si>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</si>
  <si>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</si>
  <si>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</si>
  <si>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</si>
  <si>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</si>
  <si>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</si>
  <si>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</si>
  <si>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</si>
  <si>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</si>
  <si>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</si>
  <si>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</si>
  <si>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</si>
  <si>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</si>
  <si>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</si>
  <si>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</si>
  <si>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</si>
  <si>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</si>
  <si>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</si>
  <si>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</si>
  <si>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</si>
  <si>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-,040</t>
  </si>
  <si>
    <t>-,028</t>
  </si>
  <si>
    <t>-,022</t>
  </si>
  <si>
    <t>-,039</t>
  </si>
  <si>
    <t>-,034</t>
  </si>
  <si>
    <t>-,023</t>
  </si>
  <si>
    <t>,023</t>
  </si>
  <si>
    <t>,990</t>
  </si>
  <si>
    <t>,034</t>
  </si>
  <si>
    <t>,050</t>
  </si>
  <si>
    <t>,022</t>
  </si>
  <si>
    <t>,073</t>
  </si>
  <si>
    <t>-,033</t>
  </si>
  <si>
    <t>-,043</t>
  </si>
  <si>
    <t>-,031</t>
  </si>
  <si>
    <t>-,027</t>
  </si>
  <si>
    <t>-,030</t>
  </si>
  <si>
    <t>-,049</t>
  </si>
  <si>
    <t>-,024</t>
  </si>
  <si>
    <t>,989</t>
  </si>
  <si>
    <t>,033</t>
  </si>
  <si>
    <t>,062</t>
  </si>
  <si>
    <t>,076</t>
  </si>
  <si>
    <t>,024</t>
  </si>
  <si>
    <t>-,038</t>
  </si>
  <si>
    <t>-,036</t>
  </si>
  <si>
    <t>-,025</t>
  </si>
  <si>
    <t>,038</t>
  </si>
  <si>
    <t>,045</t>
  </si>
  <si>
    <t>,032</t>
  </si>
  <si>
    <t>,066</t>
  </si>
  <si>
    <t>,031</t>
  </si>
  <si>
    <t>,026</t>
  </si>
  <si>
    <t>,021</t>
  </si>
  <si>
    <t>,027</t>
  </si>
  <si>
    <t>,994</t>
  </si>
  <si>
    <t>-,051</t>
  </si>
  <si>
    <t>,993</t>
  </si>
  <si>
    <t>,028</t>
  </si>
  <si>
    <t>,049</t>
  </si>
  <si>
    <t>,029</t>
  </si>
  <si>
    <t>-,032</t>
  </si>
  <si>
    <t>-,037</t>
  </si>
  <si>
    <t>-,042</t>
  </si>
  <si>
    <t>-,026</t>
  </si>
  <si>
    <t>,992</t>
  </si>
  <si>
    <t>,035</t>
  </si>
  <si>
    <t>,039</t>
  </si>
  <si>
    <t>-,035</t>
  </si>
  <si>
    <t>,041</t>
  </si>
  <si>
    <t>,037</t>
  </si>
  <si>
    <t>,046</t>
  </si>
  <si>
    <t>,056</t>
  </si>
  <si>
    <t>,030</t>
  </si>
  <si>
    <t>-,029</t>
  </si>
  <si>
    <t>,036</t>
  </si>
  <si>
    <t>,059</t>
  </si>
  <si>
    <t>,040</t>
  </si>
  <si>
    <t>,988</t>
  </si>
  <si>
    <t>-,062</t>
  </si>
  <si>
    <t>-,041</t>
  </si>
  <si>
    <t>,995</t>
  </si>
  <si>
    <t>,025</t>
  </si>
  <si>
    <t>,067</t>
  </si>
  <si>
    <t>-,045</t>
  </si>
  <si>
    <t>-,021</t>
  </si>
  <si>
    <t>,991</t>
  </si>
  <si>
    <t>,042</t>
  </si>
  <si>
    <t>,053</t>
  </si>
  <si>
    <t>,058</t>
  </si>
  <si>
    <t>-,046</t>
  </si>
  <si>
    <t>,044</t>
  </si>
  <si>
    <t>,084</t>
  </si>
  <si>
    <t>,047</t>
  </si>
  <si>
    <t>,052</t>
  </si>
  <si>
    <t>,092</t>
  </si>
  <si>
    <t>-,044</t>
  </si>
  <si>
    <t>,055</t>
  </si>
  <si>
    <t>,987</t>
  </si>
  <si>
    <t>,986</t>
  </si>
  <si>
    <t>,075</t>
  </si>
  <si>
    <t>,083</t>
  </si>
  <si>
    <t>-,053</t>
  </si>
  <si>
    <t>-,058</t>
  </si>
  <si>
    <t>,985</t>
  </si>
  <si>
    <t>,048</t>
  </si>
  <si>
    <t>,096</t>
  </si>
  <si>
    <t>,065</t>
  </si>
  <si>
    <t>,060</t>
  </si>
  <si>
    <t>-,061</t>
  </si>
  <si>
    <t>,983</t>
  </si>
  <si>
    <t>-,065</t>
  </si>
  <si>
    <t>,074</t>
  </si>
  <si>
    <t>,051</t>
  </si>
  <si>
    <t>,982</t>
  </si>
  <si>
    <t>-,060</t>
  </si>
  <si>
    <t>,054</t>
  </si>
  <si>
    <t>-,050</t>
  </si>
  <si>
    <t>,063</t>
  </si>
  <si>
    <t>,070</t>
  </si>
  <si>
    <t>-,056</t>
  </si>
  <si>
    <t>-,048</t>
  </si>
  <si>
    <t>,974</t>
  </si>
  <si>
    <t>SUMA</t>
  </si>
  <si>
    <t>R2</t>
  </si>
  <si>
    <t xml:space="preserve"> 1,00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</si>
</sst>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1" applyFont="1" applyAlignment="1">
      <alignment horizontal="center" vertical="center" wrapText="1"/>
    </xf>
    <xf numFmtId="0" fontId="5" fillId="0" borderId="1" xfId="22" applyFont="1" applyBorder="1" applyAlignment="1">
      <alignment horizontal="left" wrapText="1"/>
    </xf>
    <xf numFmtId="0" fontId="5" fillId="0" borderId="2" xfId="23" applyFont="1" applyBorder="1" applyAlignment="1">
      <alignment horizontal="left" wrapText="1"/>
    </xf>
    <xf numFmtId="0" fontId="5" fillId="0" borderId="3" xfId="24" applyFont="1" applyBorder="1" applyAlignment="1">
      <alignment horizontal="center" wrapText="1"/>
    </xf>
    <xf numFmtId="0" fontId="5" fillId="0" borderId="4" xfId="25" applyFont="1" applyBorder="1" applyAlignment="1">
      <alignment horizontal="center" wrapText="1"/>
    </xf>
    <xf numFmtId="0" fontId="5" fillId="0" borderId="5" xfId="26" applyFont="1" applyBorder="1" applyAlignment="1">
      <alignment horizontal="center" wrapText="1"/>
    </xf>
    <xf numFmtId="0" fontId="5" fillId="0" borderId="6" xfId="27" applyFont="1" applyBorder="1" applyAlignment="1">
      <alignment horizontal="left" vertical="top" wrapText="1"/>
    </xf>
    <xf numFmtId="0" fontId="5" fillId="0" borderId="7" xfId="28" applyFont="1" applyBorder="1" applyAlignment="1">
      <alignment horizontal="left" vertical="top" wrapText="1"/>
    </xf>
    <xf numFmtId="164" fontId="5" fillId="0" borderId="8" xfId="29" applyNumberFormat="1" applyFont="1" applyBorder="1" applyAlignment="1">
      <alignment horizontal="right" vertical="center"/>
    </xf>
    <xf numFmtId="0" fontId="5" fillId="0" borderId="9" xfId="30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164" fontId="5" fillId="0" borderId="10" xfId="32" applyNumberFormat="1" applyFont="1" applyBorder="1" applyAlignment="1">
      <alignment horizontal="right" vertical="center"/>
    </xf>
    <xf numFmtId="0" fontId="5" fillId="0" borderId="11" xfId="33" applyFont="1" applyBorder="1" applyAlignment="1">
      <alignment horizontal="left" vertical="top" wrapText="1"/>
    </xf>
    <xf numFmtId="0" fontId="5" fillId="0" borderId="12" xfId="34" applyFont="1" applyBorder="1" applyAlignment="1">
      <alignment horizontal="left" vertical="top" wrapText="1"/>
    </xf>
    <xf numFmtId="0" fontId="5" fillId="0" borderId="13" xfId="35" applyFont="1" applyBorder="1" applyAlignment="1">
      <alignment horizontal="right" vertical="center"/>
    </xf>
    <xf numFmtId="0" fontId="5" fillId="0" borderId="14" xfId="36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164" fontId="5" fillId="0" borderId="13" xfId="39" applyNumberFormat="1" applyFont="1" applyBorder="1" applyAlignment="1">
      <alignment horizontal="right" vertical="center"/>
    </xf>
    <xf numFmtId="0" fontId="5" fillId="0" borderId="15" xfId="40" applyFont="1" applyBorder="1" applyAlignment="1">
      <alignment horizontal="right" vertical="center"/>
    </xf>
  </cellXfs>
  <cellStyles count="41">
    <cellStyle name="Normalny" xfId="0" builtinId="0"/>
    <cellStyle name="style1723678737944" xfId="1" xr:uid="{B90F74C8-217C-48C1-A1A8-BEBCD0DC367B}"/>
    <cellStyle name="style1723678737959" xfId="8" xr:uid="{64699E98-A123-4E49-858A-D7F7E0BCD06D}"/>
    <cellStyle name="style1723678737974" xfId="14" xr:uid="{7DA18047-538B-445A-8D2F-2E0C3EB05D90}"/>
    <cellStyle name="style1723678738043" xfId="2" xr:uid="{5305C82C-C4CC-4ED1-910E-81DE36B3C3DB}"/>
    <cellStyle name="style1723678738051" xfId="3" xr:uid="{954658C5-0CCF-4660-90E3-6E380B959E9C}"/>
    <cellStyle name="style1723678738059" xfId="4" xr:uid="{A5258BC7-4E3B-4990-981E-539D3C4F757C}"/>
    <cellStyle name="style1723678738067" xfId="5" xr:uid="{9A73AF6E-F043-4CED-A7E0-2815A75BABBF}"/>
    <cellStyle name="style1723678738076" xfId="6" xr:uid="{FDC5A1C3-538A-4985-8E8E-A297F65BD99D}"/>
    <cellStyle name="style1723678738084" xfId="13" xr:uid="{7FF53A95-A4A4-4871-8F15-43ED2DCC54FB}"/>
    <cellStyle name="style1723678738092" xfId="7" xr:uid="{AEEBC3B7-8373-4281-89F2-13FC7F86D139}"/>
    <cellStyle name="style1723678738115" xfId="9" xr:uid="{C5E68DF2-A86C-46FC-ABA4-795404ED4BFF}"/>
    <cellStyle name="style1723678738123" xfId="10" xr:uid="{6409A636-22E7-4615-BEE8-1BDCCE48E9FB}"/>
    <cellStyle name="style1723678738131" xfId="11" xr:uid="{21049CF0-D675-4F12-87C2-1BCAD52DEBEE}"/>
    <cellStyle name="style1723678738138" xfId="12" xr:uid="{EA1CA924-4D7F-49C7-9030-59B51BC482C9}"/>
    <cellStyle name="style1723678738145" xfId="19" xr:uid="{FFD38A26-5F99-468B-844E-1853AAE3A924}"/>
    <cellStyle name="style1723678738154" xfId="17" xr:uid="{200B7A20-F1F2-40E9-AF5D-BFB9578CDA68}"/>
    <cellStyle name="style1723678738169" xfId="18" xr:uid="{DF870009-9D86-426C-A489-609505A284E7}"/>
    <cellStyle name="style1723678738201" xfId="15" xr:uid="{62654AD5-DB6D-49FD-AE43-A9573EF79BAF}"/>
    <cellStyle name="style1723678738207" xfId="16" xr:uid="{E3349847-8A83-4D9A-AA40-8E3DFB3906AD}"/>
    <cellStyle name="style1723678738215" xfId="20" xr:uid="{99C6C349-C4D7-4503-8475-597FDC69501F}"/>
    <cellStyle name="style1723682961025" xfId="21" xr:uid="{C7817ED5-01F2-409A-8FE1-E4028B28D6AF}"/>
    <cellStyle name="style1723682961042" xfId="28" xr:uid="{FDD8326E-7B3C-482B-97F8-6AE4AB13F7DC}"/>
    <cellStyle name="style1723682961060" xfId="34" xr:uid="{A0F2CD72-4706-4543-86F2-73EB69AFD737}"/>
    <cellStyle name="style1723682961141" xfId="22" xr:uid="{8A62BCC5-6EF7-471F-81B6-AC3E22863722}"/>
    <cellStyle name="style1723682961149" xfId="23" xr:uid="{81881DEC-9DE4-4D0A-A4AE-F98BFA468557}"/>
    <cellStyle name="style1723682961159" xfId="24" xr:uid="{1CFDBF48-29AD-4886-8F43-EF46F7B9C7BF}"/>
    <cellStyle name="style1723682961167" xfId="25" xr:uid="{BDBA50CF-980B-48F5-B320-CF678AD45595}"/>
    <cellStyle name="style1723682961178" xfId="26" xr:uid="{00B9C7E1-F880-4567-9D2A-E4B6FEA5384C}"/>
    <cellStyle name="style1723682961189" xfId="33" xr:uid="{A27C3DF0-1B0B-40E3-934E-57E42FB26AB5}"/>
    <cellStyle name="style1723682961197" xfId="27" xr:uid="{9ACFCA36-0F33-4D23-8ACA-E911A5F318BB}"/>
    <cellStyle name="style1723682961223" xfId="29" xr:uid="{EB877E80-6886-4796-ABCF-75CF99DE8C95}"/>
    <cellStyle name="style1723682961232" xfId="30" xr:uid="{B9F5841F-4328-4C88-8411-A79DB5C17AC5}"/>
    <cellStyle name="style1723682961243" xfId="31" xr:uid="{4709EDD5-39CB-453F-A507-B3731F939A01}"/>
    <cellStyle name="style1723682961249" xfId="32" xr:uid="{7E83D5F4-58F2-4AB8-89C4-845398B939E0}"/>
    <cellStyle name="style1723682961262" xfId="39" xr:uid="{3E96F626-F9BA-46C1-84A4-D0154F9E4602}"/>
    <cellStyle name="style1723682961273" xfId="37" xr:uid="{F8494F85-1B5D-4F24-AD1E-D96A6360F4DA}"/>
    <cellStyle name="style1723682961291" xfId="38" xr:uid="{A60544A7-2A0A-403A-9D12-DA77557D96CC}"/>
    <cellStyle name="style1723682961329" xfId="35" xr:uid="{FD723DB4-B217-41D3-B986-DE1A0C447145}"/>
    <cellStyle name="style1723682961337" xfId="36" xr:uid="{E688B6F6-AABB-4BA2-AE79-D64F144D1030}"/>
    <cellStyle name="style1723682961347" xfId="40" xr:uid="{605BD81E-BF96-439B-92CE-0DDA92480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48E35-8493-42A4-819F-D06AF9F8239A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181</v>
      </c>
    </row>
    <row r="2" spans="1:2">
      <c r="B2">
        <v>4.2087342122106082E-2</v>
      </c>
    </row>
    <row r="3" spans="1:2">
      <c r="A3" t="s">
        <v>3</v>
      </c>
      <c r="B3" s="20">
        <v>7.2955718058808142E-2</v>
      </c>
    </row>
    <row r="4" spans="1:2">
      <c r="A4" t="s">
        <v>4</v>
      </c>
      <c r="B4" s="20">
        <v>1.8672166862436175E-2</v>
      </c>
    </row>
    <row r="5" spans="1:2">
      <c r="A5" t="s">
        <v>5</v>
      </c>
      <c r="B5" s="20">
        <v>3.0617646186812768E-2</v>
      </c>
    </row>
    <row r="6" spans="1:2">
      <c r="A6" t="s">
        <v>6</v>
      </c>
      <c r="B6" s="21">
        <v>9.2467720968423556E-3</v>
      </c>
    </row>
    <row r="7" spans="1:2">
      <c r="A7" t="s">
        <v>7</v>
      </c>
      <c r="B7" s="21">
        <v>5.229754502685105E-3</v>
      </c>
    </row>
    <row r="8" spans="1:2">
      <c r="A8" t="s">
        <v>8</v>
      </c>
      <c r="B8" s="21">
        <v>1.2494713884503006E-3</v>
      </c>
    </row>
    <row r="9" spans="1:2">
      <c r="A9" t="s">
        <v>9</v>
      </c>
      <c r="B9" s="20">
        <v>0.21319153053509035</v>
      </c>
    </row>
    <row r="10" spans="1:2">
      <c r="A10" t="s">
        <v>10</v>
      </c>
      <c r="B10" s="20">
        <v>0.19688911372415546</v>
      </c>
    </row>
    <row r="11" spans="1:2">
      <c r="A11" t="s">
        <v>11</v>
      </c>
      <c r="B11" s="21">
        <v>2.955365284605388E-3</v>
      </c>
    </row>
    <row r="12" spans="1:2">
      <c r="A12" t="s">
        <v>12</v>
      </c>
      <c r="B12" s="20">
        <v>1.0377440611036704E-2</v>
      </c>
    </row>
    <row r="13" spans="1:2">
      <c r="A13" t="s">
        <v>13</v>
      </c>
      <c r="B13" s="21">
        <v>6.160371001772095E-3</v>
      </c>
    </row>
    <row r="14" spans="1:2">
      <c r="A14" t="s">
        <v>14</v>
      </c>
      <c r="B14" s="21">
        <v>6.1954375663539375E-3</v>
      </c>
    </row>
    <row r="15" spans="1:2">
      <c r="A15" t="s">
        <v>15</v>
      </c>
      <c r="B15" s="20">
        <v>7.3740199339054013E-2</v>
      </c>
    </row>
    <row r="16" spans="1:2">
      <c r="A16" t="s">
        <v>16</v>
      </c>
      <c r="B16" s="21">
        <v>4.4886462585963765E-4</v>
      </c>
    </row>
    <row r="17" spans="1:2">
      <c r="A17" t="s">
        <v>17</v>
      </c>
      <c r="B17" s="21">
        <v>1.0762208563362182E-3</v>
      </c>
    </row>
    <row r="18" spans="1:2">
      <c r="A18" t="s">
        <v>18</v>
      </c>
      <c r="B18" s="21">
        <v>4.561754161330988E-3</v>
      </c>
    </row>
    <row r="19" spans="1:2">
      <c r="A19" t="s">
        <v>19</v>
      </c>
      <c r="B19" s="20">
        <v>1.5458586830422168E-2</v>
      </c>
    </row>
    <row r="20" spans="1:2">
      <c r="A20" t="s">
        <v>20</v>
      </c>
      <c r="B20" s="21">
        <v>8.9277367515811987E-3</v>
      </c>
    </row>
    <row r="21" spans="1:2">
      <c r="A21" t="s">
        <v>21</v>
      </c>
      <c r="B21" s="20">
        <v>2.630088420853403E-2</v>
      </c>
    </row>
    <row r="22" spans="1:2">
      <c r="A22" t="s">
        <v>22</v>
      </c>
      <c r="B22" s="21">
        <v>4.9998886564494556E-3</v>
      </c>
    </row>
    <row r="23" spans="1:2">
      <c r="A23" t="s">
        <v>23</v>
      </c>
      <c r="B23" s="20">
        <v>1.9145996114487338E-2</v>
      </c>
    </row>
    <row r="24" spans="1:2">
      <c r="A24" t="s">
        <v>24</v>
      </c>
      <c r="B24" s="21">
        <v>2.0297296923289408E-3</v>
      </c>
    </row>
    <row r="25" spans="1:2">
      <c r="A25" t="s">
        <v>25</v>
      </c>
      <c r="B25" s="20">
        <v>1.5960425063883135E-2</v>
      </c>
    </row>
    <row r="26" spans="1:2">
      <c r="A26" t="s">
        <v>26</v>
      </c>
      <c r="B26" s="20">
        <v>2.7768784544887702E-2</v>
      </c>
    </row>
    <row r="27" spans="1:2">
      <c r="A27" t="s">
        <v>27</v>
      </c>
      <c r="B27" s="20">
        <v>2.422918136514109E-2</v>
      </c>
    </row>
    <row r="28" spans="1:2">
      <c r="A28" t="s">
        <v>28</v>
      </c>
      <c r="B28" s="20">
        <v>2.7794921081266962E-2</v>
      </c>
    </row>
    <row r="29" spans="1:2">
      <c r="A29" t="s">
        <v>29</v>
      </c>
      <c r="B29" s="21">
        <v>1.0706796128787041E-3</v>
      </c>
    </row>
    <row r="30" spans="1:2">
      <c r="A30" t="s">
        <v>30</v>
      </c>
      <c r="B30" s="20">
        <v>2.7478458508218645E-2</v>
      </c>
    </row>
    <row r="31" spans="1:2">
      <c r="A31" t="s">
        <v>31</v>
      </c>
      <c r="B31" s="21">
        <v>9.9159131370817749E-3</v>
      </c>
    </row>
    <row r="32" spans="1:2">
      <c r="A32" t="s">
        <v>32</v>
      </c>
      <c r="B32" s="20">
        <v>1.4233232212578509E-2</v>
      </c>
    </row>
    <row r="33" spans="1:2">
      <c r="A33" t="s">
        <v>33</v>
      </c>
      <c r="B33" s="21">
        <v>1.4876726657560763E-3</v>
      </c>
    </row>
    <row r="34" spans="1:2">
      <c r="A34" t="s">
        <v>34</v>
      </c>
      <c r="B34" s="20">
        <v>1.9983069088237757E-2</v>
      </c>
    </row>
    <row r="35" spans="1:2">
      <c r="A35" t="s">
        <v>35</v>
      </c>
      <c r="B35" s="20">
        <v>1.4084124658451023E-2</v>
      </c>
    </row>
    <row r="36" spans="1:2">
      <c r="A36" t="s">
        <v>36</v>
      </c>
      <c r="B36" s="21">
        <v>9.8101706221034504E-3</v>
      </c>
    </row>
    <row r="37" spans="1:2">
      <c r="A37" t="s">
        <v>37</v>
      </c>
      <c r="B37" s="20">
        <v>4.5965012602530934E-2</v>
      </c>
    </row>
    <row r="38" spans="1:2">
      <c r="A38" t="s">
        <v>38</v>
      </c>
      <c r="B38" s="20">
        <v>2.9787705781551307E-2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F9AE4-2D92-4BEE-AB20-C14B35551892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-1.3638092559175157E-2</v>
      </c>
      <c r="D5" s="7" t="s">
        <v>76</v>
      </c>
      <c r="E5" s="7" t="s">
        <v>77</v>
      </c>
      <c r="F5" s="7" t="s">
        <v>78</v>
      </c>
      <c r="G5" s="7" t="s">
        <v>79</v>
      </c>
      <c r="H5" s="8">
        <v>-1.780680031977187E-2</v>
      </c>
      <c r="I5" s="8">
        <v>-2.0412698831618434E-2</v>
      </c>
      <c r="J5" s="7" t="s">
        <v>80</v>
      </c>
      <c r="K5" s="8">
        <v>-1.6180283558899847E-2</v>
      </c>
      <c r="L5" s="8">
        <v>-3.4208185529757125E-3</v>
      </c>
      <c r="M5" s="8">
        <v>-1.2982317500212099E-2</v>
      </c>
      <c r="N5" s="8">
        <v>1.103735296525501E-3</v>
      </c>
      <c r="O5" s="8">
        <v>-1.9914513976877775E-2</v>
      </c>
      <c r="P5" s="8">
        <v>-5.7391773522539994E-4</v>
      </c>
      <c r="Q5" s="8">
        <v>-1.2288877930563852E-2</v>
      </c>
      <c r="R5" s="8">
        <v>1.7961712686427538E-2</v>
      </c>
      <c r="S5" s="7" t="s">
        <v>81</v>
      </c>
      <c r="T5" s="8">
        <v>-1.3674687123435147E-2</v>
      </c>
      <c r="U5" s="8">
        <v>5.5394443375835203E-3</v>
      </c>
      <c r="V5" s="7" t="s">
        <v>82</v>
      </c>
      <c r="W5" s="7" t="s">
        <v>83</v>
      </c>
      <c r="X5" s="8">
        <v>5.7381170086986556E-3</v>
      </c>
      <c r="Y5" s="8">
        <v>-4.7837343933901872E-3</v>
      </c>
      <c r="Z5" s="8">
        <v>7.5350379075382731E-4</v>
      </c>
      <c r="AA5" s="7" t="s">
        <v>81</v>
      </c>
      <c r="AB5" s="8">
        <v>-5.2970797262981628E-3</v>
      </c>
      <c r="AC5" s="7" t="s">
        <v>84</v>
      </c>
      <c r="AD5" s="7" t="s">
        <v>85</v>
      </c>
      <c r="AE5" s="8">
        <v>-2.9259683713861802E-3</v>
      </c>
      <c r="AF5" s="7" t="s">
        <v>86</v>
      </c>
      <c r="AG5" s="8">
        <v>9.7598373705650148E-3</v>
      </c>
      <c r="AH5" s="8">
        <v>1.1117928790111982E-2</v>
      </c>
      <c r="AI5" s="8">
        <v>-6.3728929998266553E-3</v>
      </c>
      <c r="AJ5" s="7" t="s">
        <v>87</v>
      </c>
      <c r="AK5" s="7" t="s">
        <v>82</v>
      </c>
      <c r="AL5" s="7" t="s">
        <v>84</v>
      </c>
      <c r="AM5" s="9">
        <v>3.5394178689816961E-3</v>
      </c>
    </row>
    <row r="6" spans="1:39" ht="24">
      <c r="A6" s="10" t="s">
        <v>41</v>
      </c>
      <c r="B6" s="11" t="s">
        <v>40</v>
      </c>
      <c r="C6" s="12" t="s">
        <v>88</v>
      </c>
      <c r="D6" s="13" t="s">
        <v>89</v>
      </c>
      <c r="E6" s="13" t="s">
        <v>90</v>
      </c>
      <c r="F6" s="13" t="s">
        <v>91</v>
      </c>
      <c r="G6" s="13" t="s">
        <v>92</v>
      </c>
      <c r="H6" s="14">
        <v>-2.0422589879144547E-2</v>
      </c>
      <c r="I6" s="14">
        <v>-9.9529633041385152E-3</v>
      </c>
      <c r="J6" s="13" t="s">
        <v>93</v>
      </c>
      <c r="K6" s="13" t="s">
        <v>94</v>
      </c>
      <c r="L6" s="14">
        <v>-8.3935786971416938E-3</v>
      </c>
      <c r="M6" s="14">
        <v>-4.0972137583262106E-3</v>
      </c>
      <c r="N6" s="14">
        <v>7.9935366907056861E-3</v>
      </c>
      <c r="O6" s="13" t="s">
        <v>91</v>
      </c>
      <c r="P6" s="14">
        <v>-1.1027418540526964E-2</v>
      </c>
      <c r="Q6" s="14">
        <v>-1.3518117610223623E-2</v>
      </c>
      <c r="R6" s="14">
        <v>6.7019233339127909E-3</v>
      </c>
      <c r="S6" s="14">
        <v>1.134443848029793E-3</v>
      </c>
      <c r="T6" s="14">
        <v>6.7306852482850585E-3</v>
      </c>
      <c r="U6" s="14">
        <v>1.6357102957615093E-2</v>
      </c>
      <c r="V6" s="13" t="s">
        <v>95</v>
      </c>
      <c r="W6" s="13" t="s">
        <v>82</v>
      </c>
      <c r="X6" s="14">
        <v>3.2682615423428392E-3</v>
      </c>
      <c r="Y6" s="14">
        <v>-5.12228597723168E-3</v>
      </c>
      <c r="Z6" s="14">
        <v>-5.9320779729874267E-3</v>
      </c>
      <c r="AA6" s="14">
        <v>-9.5956807511730757E-3</v>
      </c>
      <c r="AB6" s="14">
        <v>9.1104318837405603E-3</v>
      </c>
      <c r="AC6" s="13" t="s">
        <v>96</v>
      </c>
      <c r="AD6" s="13" t="s">
        <v>97</v>
      </c>
      <c r="AE6" s="14">
        <v>2.2383767590108778E-3</v>
      </c>
      <c r="AF6" s="14">
        <v>8.6987736163779208E-3</v>
      </c>
      <c r="AG6" s="14">
        <v>4.1749770319994038E-3</v>
      </c>
      <c r="AH6" s="14">
        <v>1.7306606304304004E-2</v>
      </c>
      <c r="AI6" s="14">
        <v>1.0700445691602108E-2</v>
      </c>
      <c r="AJ6" s="13" t="s">
        <v>98</v>
      </c>
      <c r="AK6" s="13" t="s">
        <v>84</v>
      </c>
      <c r="AL6" s="13" t="s">
        <v>99</v>
      </c>
      <c r="AM6" s="15">
        <v>5.0088513554988109E-3</v>
      </c>
    </row>
    <row r="7" spans="1:39" ht="24">
      <c r="A7" s="10" t="s">
        <v>42</v>
      </c>
      <c r="B7" s="11" t="s">
        <v>40</v>
      </c>
      <c r="C7" s="16">
        <v>1.8946682686843963E-2</v>
      </c>
      <c r="D7" s="13" t="s">
        <v>100</v>
      </c>
      <c r="E7" s="14">
        <v>-1.4249101565152668E-2</v>
      </c>
      <c r="F7" s="14">
        <v>-1.6831508545581415E-2</v>
      </c>
      <c r="G7" s="13" t="s">
        <v>101</v>
      </c>
      <c r="H7" s="14">
        <v>-1.720520957845775E-2</v>
      </c>
      <c r="I7" s="13" t="s">
        <v>102</v>
      </c>
      <c r="J7" s="13" t="s">
        <v>92</v>
      </c>
      <c r="K7" s="14">
        <v>-1.2959055728997661E-2</v>
      </c>
      <c r="L7" s="14">
        <v>-1.8333298680479587E-2</v>
      </c>
      <c r="M7" s="14">
        <v>9.8549717472597815E-4</v>
      </c>
      <c r="N7" s="14">
        <v>9.7712429160418043E-3</v>
      </c>
      <c r="O7" s="13" t="s">
        <v>92</v>
      </c>
      <c r="P7" s="14">
        <v>-1.4438423065978256E-2</v>
      </c>
      <c r="Q7" s="14">
        <v>-2.0605990426566495E-2</v>
      </c>
      <c r="R7" s="14">
        <v>-3.0429155971606445E-3</v>
      </c>
      <c r="S7" s="14">
        <v>-2.0513194898605487E-2</v>
      </c>
      <c r="T7" s="14">
        <v>-1.1039351503438802E-2</v>
      </c>
      <c r="U7" s="13" t="s">
        <v>83</v>
      </c>
      <c r="V7" s="14">
        <v>1.6422107030492884E-2</v>
      </c>
      <c r="W7" s="14">
        <v>5.5407612930663628E-3</v>
      </c>
      <c r="X7" s="14">
        <v>-4.0711835206274794E-3</v>
      </c>
      <c r="Y7" s="14">
        <v>4.4665742930839018E-3</v>
      </c>
      <c r="Z7" s="14">
        <v>1.5705781517553193E-2</v>
      </c>
      <c r="AA7" s="14">
        <v>8.2577789551327007E-5</v>
      </c>
      <c r="AB7" s="14">
        <v>6.023837283595187E-3</v>
      </c>
      <c r="AC7" s="13" t="s">
        <v>103</v>
      </c>
      <c r="AD7" s="13" t="s">
        <v>104</v>
      </c>
      <c r="AE7" s="14">
        <v>-1.3916919474017317E-3</v>
      </c>
      <c r="AF7" s="13" t="s">
        <v>105</v>
      </c>
      <c r="AG7" s="14">
        <v>1.6669513398326667E-2</v>
      </c>
      <c r="AH7" s="14">
        <v>1.7156167642623541E-2</v>
      </c>
      <c r="AI7" s="14">
        <v>2.401518788781198E-3</v>
      </c>
      <c r="AJ7" s="13" t="s">
        <v>106</v>
      </c>
      <c r="AK7" s="13" t="s">
        <v>86</v>
      </c>
      <c r="AL7" s="13" t="s">
        <v>107</v>
      </c>
      <c r="AM7" s="17" t="s">
        <v>108</v>
      </c>
    </row>
    <row r="8" spans="1:39" ht="24">
      <c r="A8" s="10" t="s">
        <v>43</v>
      </c>
      <c r="B8" s="11" t="s">
        <v>40</v>
      </c>
      <c r="C8" s="12" t="s">
        <v>80</v>
      </c>
      <c r="D8" s="14">
        <v>1.671972778733893E-2</v>
      </c>
      <c r="E8" s="14">
        <v>1.3510412869208708E-2</v>
      </c>
      <c r="F8" s="14">
        <v>1.0977077172127207E-2</v>
      </c>
      <c r="G8" s="14">
        <v>1.0785714058160598E-2</v>
      </c>
      <c r="H8" s="14">
        <v>4.2382701641494628E-3</v>
      </c>
      <c r="I8" s="13" t="s">
        <v>82</v>
      </c>
      <c r="J8" s="14">
        <v>5.2828066300575896E-3</v>
      </c>
      <c r="K8" s="13" t="s">
        <v>109</v>
      </c>
      <c r="L8" s="14">
        <v>5.6262182787633003E-3</v>
      </c>
      <c r="M8" s="14">
        <v>1.7043061234451207E-2</v>
      </c>
      <c r="N8" s="14">
        <v>2.0612990687866147E-2</v>
      </c>
      <c r="O8" s="14">
        <v>2.1108817902848905E-2</v>
      </c>
      <c r="P8" s="14">
        <v>-3.3865860513968607E-3</v>
      </c>
      <c r="Q8" s="13" t="s">
        <v>110</v>
      </c>
      <c r="R8" s="14">
        <v>9.4816578542272767E-3</v>
      </c>
      <c r="S8" s="14">
        <v>1.6835666496771182E-2</v>
      </c>
      <c r="T8" s="14">
        <v>1.7180267395856777E-2</v>
      </c>
      <c r="U8" s="14">
        <v>-1.3990125869220748E-3</v>
      </c>
      <c r="V8" s="14">
        <v>2.2899662556070391E-3</v>
      </c>
      <c r="W8" s="14">
        <v>-2.9499206778411877E-3</v>
      </c>
      <c r="X8" s="14">
        <v>-5.812283614957052E-3</v>
      </c>
      <c r="Y8" s="14">
        <v>1.2691197591382451E-2</v>
      </c>
      <c r="Z8" s="14">
        <v>-1.6816503576525588E-2</v>
      </c>
      <c r="AA8" s="14">
        <v>4.4671010454901475E-3</v>
      </c>
      <c r="AB8" s="14">
        <v>3.813865406456477E-3</v>
      </c>
      <c r="AC8" s="13" t="s">
        <v>88</v>
      </c>
      <c r="AD8" s="14">
        <v>-1.4335711495872453E-2</v>
      </c>
      <c r="AE8" s="13" t="s">
        <v>111</v>
      </c>
      <c r="AF8" s="14">
        <v>-1.7162610789948799E-2</v>
      </c>
      <c r="AG8" s="14">
        <v>-1.3778029117802017E-2</v>
      </c>
      <c r="AH8" s="14">
        <v>-1.8749434572460654E-2</v>
      </c>
      <c r="AI8" s="14">
        <v>1.6173802158327626E-2</v>
      </c>
      <c r="AJ8" s="13" t="s">
        <v>112</v>
      </c>
      <c r="AK8" s="14">
        <v>-1.7335088600840816E-3</v>
      </c>
      <c r="AL8" s="13" t="s">
        <v>112</v>
      </c>
      <c r="AM8" s="15">
        <v>-2.0450837027588199E-2</v>
      </c>
    </row>
    <row r="9" spans="1:39" ht="24">
      <c r="A9" s="10" t="s">
        <v>44</v>
      </c>
      <c r="B9" s="11" t="s">
        <v>40</v>
      </c>
      <c r="C9" s="16">
        <v>5.5681598057074014E-3</v>
      </c>
      <c r="D9" s="13" t="s">
        <v>90</v>
      </c>
      <c r="E9" s="14">
        <v>-1.499709595368013E-2</v>
      </c>
      <c r="F9" s="14">
        <v>-5.0902201371013428E-3</v>
      </c>
      <c r="G9" s="13" t="s">
        <v>101</v>
      </c>
      <c r="H9" s="14">
        <v>-1.6738261425672717E-2</v>
      </c>
      <c r="I9" s="14">
        <v>-1.8543891952824292E-2</v>
      </c>
      <c r="J9" s="14">
        <v>-1.1242432386335911E-2</v>
      </c>
      <c r="K9" s="14">
        <v>-1.3702889346570336E-2</v>
      </c>
      <c r="L9" s="14">
        <v>-1.2832716121924255E-2</v>
      </c>
      <c r="M9" s="14">
        <v>-1.7545936101141652E-2</v>
      </c>
      <c r="N9" s="14">
        <v>-1.2962024258843814E-2</v>
      </c>
      <c r="O9" s="13" t="s">
        <v>94</v>
      </c>
      <c r="P9" s="14">
        <v>-1.3903908134685861E-2</v>
      </c>
      <c r="Q9" s="14">
        <v>-1.2143483942146122E-2</v>
      </c>
      <c r="R9" s="13" t="s">
        <v>113</v>
      </c>
      <c r="S9" s="14">
        <v>-2.0879552668375705E-2</v>
      </c>
      <c r="T9" s="14">
        <v>-2.0604683288106967E-2</v>
      </c>
      <c r="U9" s="14">
        <v>-3.07485559126503E-3</v>
      </c>
      <c r="V9" s="14">
        <v>6.761426706920942E-3</v>
      </c>
      <c r="W9" s="14">
        <v>1.8101311831427151E-2</v>
      </c>
      <c r="X9" s="14">
        <v>7.5880296487501001E-3</v>
      </c>
      <c r="Y9" s="14">
        <v>-2.738496299467953E-3</v>
      </c>
      <c r="Z9" s="13" t="s">
        <v>114</v>
      </c>
      <c r="AA9" s="14">
        <v>-1.1430264113830331E-2</v>
      </c>
      <c r="AB9" s="14">
        <v>3.3311247742787761E-3</v>
      </c>
      <c r="AC9" s="13" t="s">
        <v>84</v>
      </c>
      <c r="AD9" s="13" t="s">
        <v>110</v>
      </c>
      <c r="AE9" s="14">
        <v>9.4497573820203941E-3</v>
      </c>
      <c r="AF9" s="14">
        <v>9.5046273287121372E-3</v>
      </c>
      <c r="AG9" s="13" t="s">
        <v>99</v>
      </c>
      <c r="AH9" s="14">
        <v>8.3592981957982138E-3</v>
      </c>
      <c r="AI9" s="14">
        <v>-5.3561337297620016E-3</v>
      </c>
      <c r="AJ9" s="13" t="s">
        <v>115</v>
      </c>
      <c r="AK9" s="13" t="s">
        <v>82</v>
      </c>
      <c r="AL9" s="13" t="s">
        <v>116</v>
      </c>
      <c r="AM9" s="17" t="s">
        <v>103</v>
      </c>
    </row>
    <row r="10" spans="1:39" ht="24">
      <c r="A10" s="10" t="s">
        <v>45</v>
      </c>
      <c r="B10" s="11" t="s">
        <v>40</v>
      </c>
      <c r="C10" s="12" t="s">
        <v>117</v>
      </c>
      <c r="D10" s="13" t="s">
        <v>82</v>
      </c>
      <c r="E10" s="14">
        <v>1.8974724010456301E-2</v>
      </c>
      <c r="F10" s="14">
        <v>8.7359236125978703E-4</v>
      </c>
      <c r="G10" s="14">
        <v>1.9595081919106874E-2</v>
      </c>
      <c r="H10" s="14">
        <v>1.6490283560876792E-3</v>
      </c>
      <c r="I10" s="14">
        <v>8.533732305872635E-3</v>
      </c>
      <c r="J10" s="14">
        <v>7.1877925041670301E-4</v>
      </c>
      <c r="K10" s="14">
        <v>-1.058790255557872E-2</v>
      </c>
      <c r="L10" s="14">
        <v>1.0026248014325818E-2</v>
      </c>
      <c r="M10" s="13" t="s">
        <v>107</v>
      </c>
      <c r="N10" s="13" t="s">
        <v>114</v>
      </c>
      <c r="O10" s="13" t="s">
        <v>96</v>
      </c>
      <c r="P10" s="14">
        <v>9.6321624264148475E-3</v>
      </c>
      <c r="Q10" s="14">
        <v>2.0501300869957464E-2</v>
      </c>
      <c r="R10" s="14">
        <v>3.3388230803256202E-3</v>
      </c>
      <c r="S10" s="13" t="s">
        <v>116</v>
      </c>
      <c r="T10" s="13" t="s">
        <v>105</v>
      </c>
      <c r="U10" s="14">
        <v>6.091487898968722E-3</v>
      </c>
      <c r="V10" s="14">
        <v>9.2603839641777139E-3</v>
      </c>
      <c r="W10" s="14">
        <v>-5.3400870299361433E-3</v>
      </c>
      <c r="X10" s="13" t="s">
        <v>102</v>
      </c>
      <c r="Y10" s="14">
        <v>1.2624818631929909E-2</v>
      </c>
      <c r="Z10" s="14">
        <v>-9.7791087445736214E-3</v>
      </c>
      <c r="AA10" s="14">
        <v>5.5434232458631254E-3</v>
      </c>
      <c r="AB10" s="13" t="s">
        <v>113</v>
      </c>
      <c r="AC10" s="13" t="s">
        <v>118</v>
      </c>
      <c r="AD10" s="13" t="s">
        <v>78</v>
      </c>
      <c r="AE10" s="14">
        <v>3.8069774344139289E-3</v>
      </c>
      <c r="AF10" s="14">
        <v>-1.213217372009286E-2</v>
      </c>
      <c r="AG10" s="13" t="s">
        <v>81</v>
      </c>
      <c r="AH10" s="14">
        <v>-1.024189685113318E-2</v>
      </c>
      <c r="AI10" s="14">
        <v>3.3297871369206409E-3</v>
      </c>
      <c r="AJ10" s="13" t="s">
        <v>119</v>
      </c>
      <c r="AK10" s="14">
        <v>1.8442951926851654E-2</v>
      </c>
      <c r="AL10" s="13" t="s">
        <v>91</v>
      </c>
      <c r="AM10" s="15">
        <v>-1.6668967683441175E-2</v>
      </c>
    </row>
    <row r="11" spans="1:39" ht="24">
      <c r="A11" s="10" t="s">
        <v>46</v>
      </c>
      <c r="B11" s="11" t="s">
        <v>40</v>
      </c>
      <c r="C11" s="16">
        <v>1.5144742690581928E-2</v>
      </c>
      <c r="D11" s="13" t="s">
        <v>118</v>
      </c>
      <c r="E11" s="14">
        <v>-1.3355102641178927E-2</v>
      </c>
      <c r="F11" s="13" t="s">
        <v>102</v>
      </c>
      <c r="G11" s="13" t="s">
        <v>120</v>
      </c>
      <c r="H11" s="13" t="s">
        <v>117</v>
      </c>
      <c r="I11" s="14">
        <v>-6.8883625369418619E-3</v>
      </c>
      <c r="J11" s="13" t="s">
        <v>89</v>
      </c>
      <c r="K11" s="13" t="s">
        <v>92</v>
      </c>
      <c r="L11" s="14">
        <v>-2.0129316004236026E-2</v>
      </c>
      <c r="M11" s="14">
        <v>1.5614731210038769E-2</v>
      </c>
      <c r="N11" s="13" t="s">
        <v>121</v>
      </c>
      <c r="O11" s="14">
        <v>-9.8364140205082808E-3</v>
      </c>
      <c r="P11" s="14">
        <v>-1.3867127512088531E-2</v>
      </c>
      <c r="Q11" s="14">
        <v>-3.4404424141557073E-3</v>
      </c>
      <c r="R11" s="14">
        <v>-1.2951407888551161E-2</v>
      </c>
      <c r="S11" s="14">
        <v>-8.2207444582669039E-3</v>
      </c>
      <c r="T11" s="14">
        <v>1.4273974911478445E-2</v>
      </c>
      <c r="U11" s="14">
        <v>9.8278350201747907E-3</v>
      </c>
      <c r="V11" s="14">
        <v>8.0655237110638343E-3</v>
      </c>
      <c r="W11" s="14">
        <v>1.0995754093931609E-3</v>
      </c>
      <c r="X11" s="14">
        <v>-4.3678292987464427E-3</v>
      </c>
      <c r="Y11" s="14">
        <v>3.6718264433881552E-3</v>
      </c>
      <c r="Z11" s="14">
        <v>-6.6783985447630978E-3</v>
      </c>
      <c r="AA11" s="14">
        <v>3.5591385815948191E-3</v>
      </c>
      <c r="AB11" s="13" t="s">
        <v>114</v>
      </c>
      <c r="AC11" s="14">
        <v>1.4290231450948612E-2</v>
      </c>
      <c r="AD11" s="13" t="s">
        <v>122</v>
      </c>
      <c r="AE11" s="14">
        <v>2.0529000355495316E-2</v>
      </c>
      <c r="AF11" s="14">
        <v>1.5042608312947374E-2</v>
      </c>
      <c r="AG11" s="14">
        <v>8.3719913204836332E-3</v>
      </c>
      <c r="AH11" s="14">
        <v>2.0872102869000979E-2</v>
      </c>
      <c r="AI11" s="14">
        <v>1.0980303622090102E-2</v>
      </c>
      <c r="AJ11" s="13" t="s">
        <v>123</v>
      </c>
      <c r="AK11" s="13" t="s">
        <v>104</v>
      </c>
      <c r="AL11" s="14">
        <v>1.0023605385314723E-2</v>
      </c>
      <c r="AM11" s="15">
        <v>7.848875104867814E-3</v>
      </c>
    </row>
    <row r="12" spans="1:39" ht="24">
      <c r="A12" s="10" t="s">
        <v>47</v>
      </c>
      <c r="B12" s="11" t="s">
        <v>40</v>
      </c>
      <c r="C12" s="16">
        <v>1.0283837908467226E-2</v>
      </c>
      <c r="D12" s="14">
        <v>-2.0356071288361809E-3</v>
      </c>
      <c r="E12" s="14">
        <v>-1.1100054304492469E-2</v>
      </c>
      <c r="F12" s="14">
        <v>-1.0168912928252845E-2</v>
      </c>
      <c r="G12" s="14">
        <v>6.6899296412717048E-3</v>
      </c>
      <c r="H12" s="14">
        <v>-1.75866597818395E-2</v>
      </c>
      <c r="I12" s="14">
        <v>-9.4335535202050968E-3</v>
      </c>
      <c r="J12" s="14">
        <v>4.4943054778350646E-3</v>
      </c>
      <c r="K12" s="13" t="s">
        <v>124</v>
      </c>
      <c r="L12" s="13" t="s">
        <v>111</v>
      </c>
      <c r="M12" s="14">
        <v>-1.2010892972117486E-2</v>
      </c>
      <c r="N12" s="14">
        <v>-2.0199976796746854E-2</v>
      </c>
      <c r="O12" s="14">
        <v>7.6198568769881821E-4</v>
      </c>
      <c r="P12" s="14">
        <v>-1.4640803185743572E-2</v>
      </c>
      <c r="Q12" s="13" t="s">
        <v>78</v>
      </c>
      <c r="R12" s="14">
        <v>-1.286834367090286E-2</v>
      </c>
      <c r="S12" s="14">
        <v>3.5975531970110597E-3</v>
      </c>
      <c r="T12" s="14">
        <v>-1.7465660133276495E-2</v>
      </c>
      <c r="U12" s="14">
        <v>-1.8520662761764131E-2</v>
      </c>
      <c r="V12" s="14">
        <v>-8.5275802320745851E-3</v>
      </c>
      <c r="W12" s="14">
        <v>-3.4678470501782275E-3</v>
      </c>
      <c r="X12" s="14">
        <v>8.8814395974514543E-3</v>
      </c>
      <c r="Y12" s="13" t="s">
        <v>96</v>
      </c>
      <c r="Z12" s="13" t="s">
        <v>125</v>
      </c>
      <c r="AA12" s="13" t="s">
        <v>126</v>
      </c>
      <c r="AB12" s="14">
        <v>1.0034350782366003E-2</v>
      </c>
      <c r="AC12" s="13" t="s">
        <v>105</v>
      </c>
      <c r="AD12" s="14">
        <v>1.5346763276972125E-3</v>
      </c>
      <c r="AE12" s="14">
        <v>5.624306324303341E-3</v>
      </c>
      <c r="AF12" s="14">
        <v>2.0479154608478482E-2</v>
      </c>
      <c r="AG12" s="13" t="s">
        <v>86</v>
      </c>
      <c r="AH12" s="14">
        <v>1.4925755490726939E-3</v>
      </c>
      <c r="AI12" s="14">
        <v>9.9205857922196258E-4</v>
      </c>
      <c r="AJ12" s="14">
        <v>1.6660256755388344E-2</v>
      </c>
      <c r="AK12" s="14">
        <v>5.692189576630347E-3</v>
      </c>
      <c r="AL12" s="13" t="s">
        <v>86</v>
      </c>
      <c r="AM12" s="17" t="s">
        <v>127</v>
      </c>
    </row>
    <row r="13" spans="1:39" ht="24">
      <c r="A13" s="10" t="s">
        <v>48</v>
      </c>
      <c r="B13" s="11" t="s">
        <v>40</v>
      </c>
      <c r="C13" s="12" t="s">
        <v>128</v>
      </c>
      <c r="D13" s="14">
        <v>-1.7932767140154286E-2</v>
      </c>
      <c r="E13" s="13" t="s">
        <v>120</v>
      </c>
      <c r="F13" s="14">
        <v>4.3868546181037166E-3</v>
      </c>
      <c r="G13" s="13" t="s">
        <v>91</v>
      </c>
      <c r="H13" s="14">
        <v>-1.0955147008750802E-2</v>
      </c>
      <c r="I13" s="14">
        <v>-1.6997174850126983E-2</v>
      </c>
      <c r="J13" s="14">
        <v>-1.1504220249866453E-2</v>
      </c>
      <c r="K13" s="14">
        <v>5.6558365090714074E-3</v>
      </c>
      <c r="L13" s="14">
        <v>-1.4637162732219206E-2</v>
      </c>
      <c r="M13" s="13" t="s">
        <v>94</v>
      </c>
      <c r="N13" s="14">
        <v>-1.3913534218231455E-2</v>
      </c>
      <c r="O13" s="14">
        <v>-1.7957235162671049E-2</v>
      </c>
      <c r="P13" s="13" t="s">
        <v>113</v>
      </c>
      <c r="Q13" s="14">
        <v>-1.5655362971424003E-2</v>
      </c>
      <c r="R13" s="14">
        <v>-1.393999032159403E-2</v>
      </c>
      <c r="S13" s="13" t="s">
        <v>120</v>
      </c>
      <c r="T13" s="14">
        <v>-6.7128622517952175E-3</v>
      </c>
      <c r="U13" s="14">
        <v>-1.4589437838016322E-2</v>
      </c>
      <c r="V13" s="14">
        <v>-1.1207025014860105E-2</v>
      </c>
      <c r="W13" s="14">
        <v>-5.9456631593848342E-4</v>
      </c>
      <c r="X13" s="13" t="s">
        <v>110</v>
      </c>
      <c r="Y13" s="14">
        <v>8.6384592774779549E-3</v>
      </c>
      <c r="Z13" s="13" t="s">
        <v>129</v>
      </c>
      <c r="AA13" s="14">
        <v>5.0538803693333219E-3</v>
      </c>
      <c r="AB13" s="14">
        <v>9.6366527698112676E-3</v>
      </c>
      <c r="AC13" s="13" t="s">
        <v>126</v>
      </c>
      <c r="AD13" s="14">
        <v>1.9271364521821908E-2</v>
      </c>
      <c r="AE13" s="14">
        <v>-3.3804353832230425E-3</v>
      </c>
      <c r="AF13" s="13" t="s">
        <v>109</v>
      </c>
      <c r="AG13" s="13" t="s">
        <v>129</v>
      </c>
      <c r="AH13" s="14">
        <v>1.8317337634341884E-2</v>
      </c>
      <c r="AI13" s="14">
        <v>1.4643100873897367E-2</v>
      </c>
      <c r="AJ13" s="13" t="s">
        <v>114</v>
      </c>
      <c r="AK13" s="14">
        <v>-1.3204851307496283E-3</v>
      </c>
      <c r="AL13" s="13" t="s">
        <v>126</v>
      </c>
      <c r="AM13" s="17" t="s">
        <v>108</v>
      </c>
    </row>
    <row r="14" spans="1:39" ht="24">
      <c r="A14" s="10" t="s">
        <v>49</v>
      </c>
      <c r="B14" s="11" t="s">
        <v>40</v>
      </c>
      <c r="C14" s="12" t="s">
        <v>130</v>
      </c>
      <c r="D14" s="14">
        <v>1.6381181016237732E-2</v>
      </c>
      <c r="E14" s="13" t="s">
        <v>131</v>
      </c>
      <c r="F14" s="14">
        <v>5.3774437164731282E-3</v>
      </c>
      <c r="G14" s="14">
        <v>1.1641582604271538E-2</v>
      </c>
      <c r="H14" s="14">
        <v>1.6779373845262947E-2</v>
      </c>
      <c r="I14" s="13" t="s">
        <v>96</v>
      </c>
      <c r="J14" s="14">
        <v>8.9329612672399434E-3</v>
      </c>
      <c r="K14" s="14">
        <v>-5.6286065780598565E-3</v>
      </c>
      <c r="L14" s="14">
        <v>9.9110930048175124E-4</v>
      </c>
      <c r="M14" s="14">
        <v>1.8996220633067499E-2</v>
      </c>
      <c r="N14" s="14">
        <v>1.1027132498664383E-2</v>
      </c>
      <c r="O14" s="14">
        <v>1.4534519769861433E-2</v>
      </c>
      <c r="P14" s="14">
        <v>1.4656174951886671E-2</v>
      </c>
      <c r="Q14" s="13" t="s">
        <v>123</v>
      </c>
      <c r="R14" s="14">
        <v>-5.3757377173576466E-3</v>
      </c>
      <c r="S14" s="14">
        <v>8.0560844463947474E-3</v>
      </c>
      <c r="T14" s="13" t="s">
        <v>105</v>
      </c>
      <c r="U14" s="14">
        <v>2.4359611194511546E-3</v>
      </c>
      <c r="V14" s="14">
        <v>1.0886246571573494E-2</v>
      </c>
      <c r="W14" s="14">
        <v>-6.4387698232638612E-3</v>
      </c>
      <c r="X14" s="14">
        <v>9.7320529155082124E-3</v>
      </c>
      <c r="Y14" s="14">
        <v>4.1104088900060873E-3</v>
      </c>
      <c r="Z14" s="14">
        <v>-1.4502993706116993E-2</v>
      </c>
      <c r="AA14" s="14">
        <v>-8.9017546148160397E-3</v>
      </c>
      <c r="AB14" s="14">
        <v>3.3350914885759632E-3</v>
      </c>
      <c r="AC14" s="13" t="s">
        <v>78</v>
      </c>
      <c r="AD14" s="14">
        <v>-1.1938443609702722E-2</v>
      </c>
      <c r="AE14" s="14">
        <v>1.6173684223825459E-2</v>
      </c>
      <c r="AF14" s="14">
        <v>-2.0518841631499758E-2</v>
      </c>
      <c r="AG14" s="13" t="s">
        <v>78</v>
      </c>
      <c r="AH14" s="14">
        <v>-4.5930129182233031E-4</v>
      </c>
      <c r="AI14" s="13" t="s">
        <v>111</v>
      </c>
      <c r="AJ14" s="13" t="s">
        <v>79</v>
      </c>
      <c r="AK14" s="14">
        <v>1.1056563997555046E-2</v>
      </c>
      <c r="AL14" s="13" t="s">
        <v>118</v>
      </c>
      <c r="AM14" s="15">
        <v>-2.0853714765544758E-2</v>
      </c>
    </row>
    <row r="15" spans="1:39" ht="24">
      <c r="A15" s="10" t="s">
        <v>50</v>
      </c>
      <c r="B15" s="11" t="s">
        <v>40</v>
      </c>
      <c r="C15" s="16">
        <v>7.9689731441286021E-3</v>
      </c>
      <c r="D15" s="13" t="s">
        <v>126</v>
      </c>
      <c r="E15" s="13" t="s">
        <v>82</v>
      </c>
      <c r="F15" s="14">
        <v>7.9451990062995893E-3</v>
      </c>
      <c r="G15" s="13" t="s">
        <v>132</v>
      </c>
      <c r="H15" s="14">
        <v>-4.4933644785381359E-3</v>
      </c>
      <c r="I15" s="14">
        <v>1.2701090951146994E-2</v>
      </c>
      <c r="J15" s="13" t="s">
        <v>114</v>
      </c>
      <c r="K15" s="14">
        <v>9.423256765182764E-3</v>
      </c>
      <c r="L15" s="13" t="s">
        <v>105</v>
      </c>
      <c r="M15" s="13" t="s">
        <v>110</v>
      </c>
      <c r="N15" s="14">
        <v>3.6134717914755648E-3</v>
      </c>
      <c r="O15" s="13" t="s">
        <v>128</v>
      </c>
      <c r="P15" s="14">
        <v>8.487818409943353E-3</v>
      </c>
      <c r="Q15" s="14">
        <v>1.3068684426083199E-2</v>
      </c>
      <c r="R15" s="14">
        <v>-2.7212863053317437E-3</v>
      </c>
      <c r="S15" s="13" t="s">
        <v>133</v>
      </c>
      <c r="T15" s="13" t="s">
        <v>86</v>
      </c>
      <c r="U15" s="14">
        <v>4.4332376175753325E-3</v>
      </c>
      <c r="V15" s="14">
        <v>-5.1073472637281304E-3</v>
      </c>
      <c r="W15" s="14">
        <v>-4.7602907307466875E-3</v>
      </c>
      <c r="X15" s="14">
        <v>-1.2524803766269441E-2</v>
      </c>
      <c r="Y15" s="13" t="s">
        <v>134</v>
      </c>
      <c r="Z15" s="14">
        <v>-9.9521934350752309E-3</v>
      </c>
      <c r="AA15" s="13" t="s">
        <v>108</v>
      </c>
      <c r="AB15" s="14">
        <v>1.2447622153159039E-2</v>
      </c>
      <c r="AC15" s="13" t="s">
        <v>117</v>
      </c>
      <c r="AD15" s="13" t="s">
        <v>79</v>
      </c>
      <c r="AE15" s="14">
        <v>1.2492181338194281E-2</v>
      </c>
      <c r="AF15" s="14">
        <v>-1.6965561717952708E-2</v>
      </c>
      <c r="AG15" s="14">
        <v>-5.5557074517674698E-3</v>
      </c>
      <c r="AH15" s="14">
        <v>-4.5880771681059617E-3</v>
      </c>
      <c r="AI15" s="14">
        <v>4.0510334332975167E-3</v>
      </c>
      <c r="AJ15" s="13" t="s">
        <v>135</v>
      </c>
      <c r="AK15" s="14">
        <v>2.6407654843223008E-3</v>
      </c>
      <c r="AL15" s="13" t="s">
        <v>136</v>
      </c>
      <c r="AM15" s="15">
        <v>-1.2947301081157119E-3</v>
      </c>
    </row>
    <row r="16" spans="1:39" ht="24">
      <c r="A16" s="10" t="s">
        <v>51</v>
      </c>
      <c r="B16" s="11" t="s">
        <v>40</v>
      </c>
      <c r="C16" s="16">
        <v>-6.3124559802469242E-3</v>
      </c>
      <c r="D16" s="14">
        <v>-2.1125792384486388E-2</v>
      </c>
      <c r="E16" s="14">
        <v>-1.4901580219379292E-3</v>
      </c>
      <c r="F16" s="14">
        <v>-5.0581059577131209E-3</v>
      </c>
      <c r="G16" s="14">
        <v>-7.3327062926151166E-3</v>
      </c>
      <c r="H16" s="14">
        <v>7.6426585646328636E-5</v>
      </c>
      <c r="I16" s="13" t="s">
        <v>137</v>
      </c>
      <c r="J16" s="14">
        <v>-6.2657994008766945E-3</v>
      </c>
      <c r="K16" s="13" t="s">
        <v>78</v>
      </c>
      <c r="L16" s="14">
        <v>-9.46395460990547E-3</v>
      </c>
      <c r="M16" s="14">
        <v>-7.4452221887249832E-3</v>
      </c>
      <c r="N16" s="14">
        <v>-6.9358654652446261E-3</v>
      </c>
      <c r="O16" s="14">
        <v>-1.9182506008836857E-3</v>
      </c>
      <c r="P16" s="14">
        <v>-1.7049444333328223E-2</v>
      </c>
      <c r="Q16" s="14">
        <v>-3.7829672375733481E-3</v>
      </c>
      <c r="R16" s="14">
        <v>-1.8650127768076275E-2</v>
      </c>
      <c r="S16" s="14">
        <v>-4.0760116139333539E-3</v>
      </c>
      <c r="T16" s="14">
        <v>-1.2384786839524582E-2</v>
      </c>
      <c r="U16" s="13" t="s">
        <v>120</v>
      </c>
      <c r="V16" s="14">
        <v>-1.0134516263382033E-2</v>
      </c>
      <c r="W16" s="14">
        <v>-2.0714242682705754E-2</v>
      </c>
      <c r="X16" s="13" t="s">
        <v>127</v>
      </c>
      <c r="Y16" s="14">
        <v>1.2943111154309007E-2</v>
      </c>
      <c r="Z16" s="14">
        <v>1.7263903488024465E-2</v>
      </c>
      <c r="AA16" s="14">
        <v>1.7537634611131853E-2</v>
      </c>
      <c r="AB16" s="14">
        <v>8.5632469361986291E-3</v>
      </c>
      <c r="AC16" s="14">
        <v>-3.6891560335205542E-4</v>
      </c>
      <c r="AD16" s="14">
        <v>-1.3064480074400069E-3</v>
      </c>
      <c r="AE16" s="13" t="s">
        <v>82</v>
      </c>
      <c r="AF16" s="14">
        <v>8.6489631623654414E-3</v>
      </c>
      <c r="AG16" s="13" t="s">
        <v>105</v>
      </c>
      <c r="AH16" s="13" t="s">
        <v>138</v>
      </c>
      <c r="AI16" s="13" t="s">
        <v>96</v>
      </c>
      <c r="AJ16" s="14">
        <v>-1.564811694460287E-3</v>
      </c>
      <c r="AK16" s="14">
        <v>1.2666311400497838E-2</v>
      </c>
      <c r="AL16" s="13" t="s">
        <v>99</v>
      </c>
      <c r="AM16" s="17" t="s">
        <v>108</v>
      </c>
    </row>
    <row r="17" spans="1:39" ht="24">
      <c r="A17" s="10" t="s">
        <v>52</v>
      </c>
      <c r="B17" s="11" t="s">
        <v>40</v>
      </c>
      <c r="C17" s="16">
        <v>-1.5520983891387063E-2</v>
      </c>
      <c r="D17" s="14">
        <v>8.9110058058402986E-3</v>
      </c>
      <c r="E17" s="14">
        <v>-1.7093092401769629E-2</v>
      </c>
      <c r="F17" s="14">
        <v>-1.3330904335492588E-2</v>
      </c>
      <c r="G17" s="14">
        <v>1.7545021132378723E-2</v>
      </c>
      <c r="H17" s="13" t="s">
        <v>88</v>
      </c>
      <c r="I17" s="14">
        <v>-1.8857848086413689E-3</v>
      </c>
      <c r="J17" s="14">
        <v>-7.9452237882625463E-4</v>
      </c>
      <c r="K17" s="13" t="s">
        <v>118</v>
      </c>
      <c r="L17" s="14">
        <v>7.6579582540820576E-4</v>
      </c>
      <c r="M17" s="14">
        <v>1.197468650838936E-2</v>
      </c>
      <c r="N17" s="14">
        <v>-9.7674314854078337E-3</v>
      </c>
      <c r="O17" s="13" t="s">
        <v>83</v>
      </c>
      <c r="P17" s="14">
        <v>-1.7775149528309827E-2</v>
      </c>
      <c r="Q17" s="14">
        <v>-6.8702447331594344E-3</v>
      </c>
      <c r="R17" s="13" t="s">
        <v>94</v>
      </c>
      <c r="S17" s="14">
        <v>1.7050559269503406E-2</v>
      </c>
      <c r="T17" s="14">
        <v>-4.0649942575460388E-4</v>
      </c>
      <c r="U17" s="13" t="s">
        <v>92</v>
      </c>
      <c r="V17" s="13" t="s">
        <v>91</v>
      </c>
      <c r="W17" s="14">
        <v>-1.9935683752931119E-2</v>
      </c>
      <c r="X17" s="14">
        <v>1.8495219001017624E-2</v>
      </c>
      <c r="Y17" s="13" t="s">
        <v>128</v>
      </c>
      <c r="Z17" s="13" t="s">
        <v>99</v>
      </c>
      <c r="AA17" s="13" t="s">
        <v>139</v>
      </c>
      <c r="AB17" s="13" t="s">
        <v>105</v>
      </c>
      <c r="AC17" s="14">
        <v>-1.1730961823486517E-2</v>
      </c>
      <c r="AD17" s="14">
        <v>-1.1079972776343533E-2</v>
      </c>
      <c r="AE17" s="14">
        <v>2.088004669227185E-2</v>
      </c>
      <c r="AF17" s="14">
        <v>1.2217084861363898E-2</v>
      </c>
      <c r="AG17" s="14">
        <v>2.0291840436473835E-2</v>
      </c>
      <c r="AH17" s="14">
        <v>1.0851671432325093E-2</v>
      </c>
      <c r="AI17" s="14">
        <v>1.4373114893614255E-2</v>
      </c>
      <c r="AJ17" s="13" t="s">
        <v>81</v>
      </c>
      <c r="AK17" s="14">
        <v>7.6034052181554838E-3</v>
      </c>
      <c r="AL17" s="14">
        <v>-5.573158003760981E-3</v>
      </c>
      <c r="AM17" s="17" t="s">
        <v>84</v>
      </c>
    </row>
    <row r="18" spans="1:39" ht="24">
      <c r="A18" s="10" t="s">
        <v>53</v>
      </c>
      <c r="B18" s="11" t="s">
        <v>40</v>
      </c>
      <c r="C18" s="16">
        <v>2.0111778017623653E-2</v>
      </c>
      <c r="D18" s="13" t="s">
        <v>123</v>
      </c>
      <c r="E18" s="13" t="s">
        <v>107</v>
      </c>
      <c r="F18" s="13" t="s">
        <v>108</v>
      </c>
      <c r="G18" s="13" t="s">
        <v>131</v>
      </c>
      <c r="H18" s="14">
        <v>4.5654554054536433E-3</v>
      </c>
      <c r="I18" s="14">
        <v>8.6108281960604969E-3</v>
      </c>
      <c r="J18" s="14">
        <v>1.1770577909514983E-2</v>
      </c>
      <c r="K18" s="13" t="s">
        <v>86</v>
      </c>
      <c r="L18" s="14">
        <v>2.044707372956597E-2</v>
      </c>
      <c r="M18" s="13" t="s">
        <v>129</v>
      </c>
      <c r="N18" s="14">
        <v>1.5071280629207958E-2</v>
      </c>
      <c r="O18" s="14">
        <v>1.2330268930630543E-2</v>
      </c>
      <c r="P18" s="13" t="s">
        <v>109</v>
      </c>
      <c r="Q18" s="14">
        <v>1.3513401891009327E-2</v>
      </c>
      <c r="R18" s="14">
        <v>9.5130381613390443E-3</v>
      </c>
      <c r="S18" s="13" t="s">
        <v>129</v>
      </c>
      <c r="T18" s="14">
        <v>1.2724129447008929E-3</v>
      </c>
      <c r="U18" s="13" t="s">
        <v>105</v>
      </c>
      <c r="V18" s="14">
        <v>8.8157807785455566E-3</v>
      </c>
      <c r="W18" s="13" t="s">
        <v>86</v>
      </c>
      <c r="X18" s="13" t="s">
        <v>124</v>
      </c>
      <c r="Y18" s="14">
        <v>-1.7218232963878307E-2</v>
      </c>
      <c r="Z18" s="14">
        <v>-1.6786346684789167E-2</v>
      </c>
      <c r="AA18" s="14">
        <v>-1.0345385082451149E-2</v>
      </c>
      <c r="AB18" s="14">
        <v>-1.2117349105801235E-2</v>
      </c>
      <c r="AC18" s="14">
        <v>1.1002964885119818E-2</v>
      </c>
      <c r="AD18" s="14">
        <v>5.6259850159231387E-3</v>
      </c>
      <c r="AE18" s="14">
        <v>-1.7122272405958198E-2</v>
      </c>
      <c r="AF18" s="13" t="s">
        <v>113</v>
      </c>
      <c r="AG18" s="14">
        <v>3.7425289378465627E-3</v>
      </c>
      <c r="AH18" s="14">
        <v>2.1043478501226287E-5</v>
      </c>
      <c r="AI18" s="14">
        <v>-2.046985984845644E-2</v>
      </c>
      <c r="AJ18" s="14">
        <v>-1.4172219497111083E-3</v>
      </c>
      <c r="AK18" s="14">
        <v>-6.4726196873453063E-3</v>
      </c>
      <c r="AL18" s="13" t="s">
        <v>102</v>
      </c>
      <c r="AM18" s="17" t="s">
        <v>94</v>
      </c>
    </row>
    <row r="19" spans="1:39" ht="24">
      <c r="A19" s="10" t="s">
        <v>54</v>
      </c>
      <c r="B19" s="11" t="s">
        <v>40</v>
      </c>
      <c r="C19" s="16">
        <v>7.1482412619348241E-3</v>
      </c>
      <c r="D19" s="13" t="s">
        <v>86</v>
      </c>
      <c r="E19" s="13" t="s">
        <v>110</v>
      </c>
      <c r="F19" s="14">
        <v>9.192404300618082E-3</v>
      </c>
      <c r="G19" s="14">
        <v>1.6480030939007091E-2</v>
      </c>
      <c r="H19" s="14">
        <v>-6.5738136630340163E-4</v>
      </c>
      <c r="I19" s="13" t="s">
        <v>138</v>
      </c>
      <c r="J19" s="14">
        <v>3.4908537635655905E-3</v>
      </c>
      <c r="K19" s="14">
        <v>1.1324717214030245E-2</v>
      </c>
      <c r="L19" s="14">
        <v>1.4945051998396638E-3</v>
      </c>
      <c r="M19" s="13" t="s">
        <v>131</v>
      </c>
      <c r="N19" s="14">
        <v>2.0969451060178203E-2</v>
      </c>
      <c r="O19" s="14">
        <v>1.0979964778848404E-2</v>
      </c>
      <c r="P19" s="14">
        <v>1.8340739087606108E-2</v>
      </c>
      <c r="Q19" s="13" t="s">
        <v>105</v>
      </c>
      <c r="R19" s="14">
        <v>8.3908118923061471E-3</v>
      </c>
      <c r="S19" s="14">
        <v>9.1585629565051133E-3</v>
      </c>
      <c r="T19" s="13" t="s">
        <v>96</v>
      </c>
      <c r="U19" s="14">
        <v>1.7351008623554907E-2</v>
      </c>
      <c r="V19" s="14">
        <v>1.7592147518905667E-2</v>
      </c>
      <c r="W19" s="14">
        <v>1.126436978382799E-2</v>
      </c>
      <c r="X19" s="14">
        <v>-1.7157741250547132E-2</v>
      </c>
      <c r="Y19" s="14">
        <v>-4.6753974463783097E-3</v>
      </c>
      <c r="Z19" s="13" t="s">
        <v>120</v>
      </c>
      <c r="AA19" s="14">
        <v>-1.0934326751612449E-2</v>
      </c>
      <c r="AB19" s="14">
        <v>-1.0258771372368447E-2</v>
      </c>
      <c r="AC19" s="14">
        <v>-9.0998542199632187E-3</v>
      </c>
      <c r="AD19" s="14">
        <v>3.9388454546483249E-3</v>
      </c>
      <c r="AE19" s="14">
        <v>-1.8758022051970101E-2</v>
      </c>
      <c r="AF19" s="14">
        <v>2.0794065293009451E-5</v>
      </c>
      <c r="AG19" s="14">
        <v>-3.6366334331734613E-3</v>
      </c>
      <c r="AH19" s="13" t="s">
        <v>111</v>
      </c>
      <c r="AI19" s="14">
        <v>-4.6095095483390125E-4</v>
      </c>
      <c r="AJ19" s="14">
        <v>-1.4548695783800178E-2</v>
      </c>
      <c r="AK19" s="14">
        <v>7.3730073779046314E-4</v>
      </c>
      <c r="AL19" s="13" t="s">
        <v>100</v>
      </c>
      <c r="AM19" s="17" t="s">
        <v>79</v>
      </c>
    </row>
    <row r="20" spans="1:39" ht="24">
      <c r="A20" s="10" t="s">
        <v>55</v>
      </c>
      <c r="B20" s="11" t="s">
        <v>40</v>
      </c>
      <c r="C20" s="16">
        <v>-2.0444005382366359E-2</v>
      </c>
      <c r="D20" s="14">
        <v>-1.2316057203794127E-2</v>
      </c>
      <c r="E20" s="14">
        <v>-1.0033037475038165E-2</v>
      </c>
      <c r="F20" s="14">
        <v>-2.0858773157818779E-2</v>
      </c>
      <c r="G20" s="14">
        <v>-1.8700539544236724E-2</v>
      </c>
      <c r="H20" s="13" t="s">
        <v>78</v>
      </c>
      <c r="I20" s="14">
        <v>-7.4144701663998126E-3</v>
      </c>
      <c r="J20" s="13" t="s">
        <v>77</v>
      </c>
      <c r="K20" s="13" t="s">
        <v>80</v>
      </c>
      <c r="L20" s="14">
        <v>-1.1991477710247517E-2</v>
      </c>
      <c r="M20" s="13" t="s">
        <v>113</v>
      </c>
      <c r="N20" s="14">
        <v>1.5638049275037442E-2</v>
      </c>
      <c r="O20" s="14">
        <v>1.2062382979474753E-2</v>
      </c>
      <c r="P20" s="13" t="s">
        <v>94</v>
      </c>
      <c r="Q20" s="14">
        <v>-3.8916188437369396E-3</v>
      </c>
      <c r="R20" s="14">
        <v>-1.7567024385438258E-2</v>
      </c>
      <c r="S20" s="14">
        <v>1.236738400978139E-2</v>
      </c>
      <c r="T20" s="14">
        <v>1.7769824673529444E-2</v>
      </c>
      <c r="U20" s="14">
        <v>9.8768728169056162E-4</v>
      </c>
      <c r="V20" s="14">
        <v>-4.165095503370248E-3</v>
      </c>
      <c r="W20" s="14">
        <v>-1.3121004999181644E-2</v>
      </c>
      <c r="X20" s="14">
        <v>5.685328886688816E-3</v>
      </c>
      <c r="Y20" s="13" t="s">
        <v>110</v>
      </c>
      <c r="Z20" s="14">
        <v>1.3336170554438606E-2</v>
      </c>
      <c r="AA20" s="13" t="s">
        <v>125</v>
      </c>
      <c r="AB20" s="13" t="s">
        <v>107</v>
      </c>
      <c r="AC20" s="14">
        <v>9.2589096893112097E-3</v>
      </c>
      <c r="AD20" s="14">
        <v>1.6386557584888804E-2</v>
      </c>
      <c r="AE20" s="14">
        <v>1.7004073889510665E-2</v>
      </c>
      <c r="AF20" s="13" t="s">
        <v>129</v>
      </c>
      <c r="AG20" s="14">
        <v>1.0064862733872991E-2</v>
      </c>
      <c r="AH20" s="13" t="s">
        <v>131</v>
      </c>
      <c r="AI20" s="14">
        <v>1.8952642600516847E-2</v>
      </c>
      <c r="AJ20" s="14">
        <v>1.3349759332338555E-2</v>
      </c>
      <c r="AK20" s="13" t="s">
        <v>122</v>
      </c>
      <c r="AL20" s="14">
        <v>9.1605038358929854E-3</v>
      </c>
      <c r="AM20" s="15">
        <v>1.6242505047815971E-2</v>
      </c>
    </row>
    <row r="21" spans="1:39" ht="24">
      <c r="A21" s="10" t="s">
        <v>56</v>
      </c>
      <c r="B21" s="11" t="s">
        <v>40</v>
      </c>
      <c r="C21" s="16">
        <v>-1.2790864851530971E-2</v>
      </c>
      <c r="D21" s="14">
        <v>-3.5939893940809824E-3</v>
      </c>
      <c r="E21" s="14">
        <v>-1.8366239242415119E-2</v>
      </c>
      <c r="F21" s="14">
        <v>-9.9460347150140179E-3</v>
      </c>
      <c r="G21" s="14">
        <v>1.2736301154657684E-2</v>
      </c>
      <c r="H21" s="13" t="s">
        <v>80</v>
      </c>
      <c r="I21" s="14">
        <v>-4.0426387113618005E-3</v>
      </c>
      <c r="J21" s="13" t="s">
        <v>94</v>
      </c>
      <c r="K21" s="13" t="s">
        <v>140</v>
      </c>
      <c r="L21" s="14">
        <v>3.582760343440885E-3</v>
      </c>
      <c r="M21" s="14">
        <v>1.2333846853825579E-2</v>
      </c>
      <c r="N21" s="14">
        <v>-8.2111472403448103E-3</v>
      </c>
      <c r="O21" s="14">
        <v>1.7133084362784122E-2</v>
      </c>
      <c r="P21" s="13" t="s">
        <v>120</v>
      </c>
      <c r="Q21" s="13" t="s">
        <v>141</v>
      </c>
      <c r="R21" s="14">
        <v>-2.0837944379806662E-2</v>
      </c>
      <c r="S21" s="13" t="s">
        <v>121</v>
      </c>
      <c r="T21" s="14">
        <v>2.2003546599442332E-3</v>
      </c>
      <c r="U21" s="14">
        <v>-2.061905897763705E-2</v>
      </c>
      <c r="V21" s="14">
        <v>1.1454572032376863E-3</v>
      </c>
      <c r="W21" s="13" t="s">
        <v>81</v>
      </c>
      <c r="X21" s="14">
        <v>-1.7741984515746699E-4</v>
      </c>
      <c r="Y21" s="13" t="s">
        <v>125</v>
      </c>
      <c r="Z21" s="14">
        <v>2.1148085488110018E-2</v>
      </c>
      <c r="AA21" s="13" t="s">
        <v>104</v>
      </c>
      <c r="AB21" s="13" t="s">
        <v>116</v>
      </c>
      <c r="AC21" s="14">
        <v>4.3291285064726735E-3</v>
      </c>
      <c r="AD21" s="14">
        <v>4.1823775835797316E-3</v>
      </c>
      <c r="AE21" s="14">
        <v>1.6743513358729135E-2</v>
      </c>
      <c r="AF21" s="13" t="s">
        <v>129</v>
      </c>
      <c r="AG21" s="13" t="s">
        <v>86</v>
      </c>
      <c r="AH21" s="14">
        <v>9.1044500970165632E-3</v>
      </c>
      <c r="AI21" s="14">
        <v>8.0132364390387983E-3</v>
      </c>
      <c r="AJ21" s="14">
        <v>-4.7166484059012713E-3</v>
      </c>
      <c r="AK21" s="13" t="s">
        <v>107</v>
      </c>
      <c r="AL21" s="14">
        <v>-1.0050105579955267E-3</v>
      </c>
      <c r="AM21" s="17" t="s">
        <v>107</v>
      </c>
    </row>
    <row r="22" spans="1:39" ht="24">
      <c r="A22" s="10" t="s">
        <v>57</v>
      </c>
      <c r="B22" s="11" t="s">
        <v>40</v>
      </c>
      <c r="C22" s="12" t="s">
        <v>131</v>
      </c>
      <c r="D22" s="14">
        <v>-7.0864331126002759E-3</v>
      </c>
      <c r="E22" s="13" t="s">
        <v>80</v>
      </c>
      <c r="F22" s="13" t="s">
        <v>142</v>
      </c>
      <c r="G22" s="14">
        <v>-8.6046370171694985E-3</v>
      </c>
      <c r="H22" s="14">
        <v>-6.2239141978165085E-3</v>
      </c>
      <c r="I22" s="14">
        <v>-5.0058322873202414E-3</v>
      </c>
      <c r="J22" s="14">
        <v>5.0646368829359977E-3</v>
      </c>
      <c r="K22" s="14">
        <v>1.3334795342766306E-3</v>
      </c>
      <c r="L22" s="14">
        <v>-1.0093700830761627E-2</v>
      </c>
      <c r="M22" s="14">
        <v>-2.0747579934175794E-2</v>
      </c>
      <c r="N22" s="13" t="s">
        <v>102</v>
      </c>
      <c r="O22" s="14">
        <v>-1.3382017187475261E-2</v>
      </c>
      <c r="P22" s="14">
        <v>4.3678693373512909E-3</v>
      </c>
      <c r="Q22" s="13" t="s">
        <v>91</v>
      </c>
      <c r="R22" s="14">
        <v>-5.0623562683870735E-3</v>
      </c>
      <c r="S22" s="14">
        <v>-9.9225567288077614E-3</v>
      </c>
      <c r="T22" s="13" t="s">
        <v>81</v>
      </c>
      <c r="U22" s="14">
        <v>-1.6884276504014049E-2</v>
      </c>
      <c r="V22" s="13" t="s">
        <v>91</v>
      </c>
      <c r="W22" s="13" t="s">
        <v>78</v>
      </c>
      <c r="X22" s="14">
        <v>1.2393065176899934E-2</v>
      </c>
      <c r="Y22" s="14">
        <v>8.0211184471968636E-3</v>
      </c>
      <c r="Z22" s="13" t="s">
        <v>107</v>
      </c>
      <c r="AA22" s="14">
        <v>1.925553529756795E-2</v>
      </c>
      <c r="AB22" s="14">
        <v>8.6201574621454712E-4</v>
      </c>
      <c r="AC22" s="13" t="s">
        <v>143</v>
      </c>
      <c r="AD22" s="14">
        <v>9.5687428589153671E-4</v>
      </c>
      <c r="AE22" s="14">
        <v>1.0890288319671999E-2</v>
      </c>
      <c r="AF22" s="13" t="s">
        <v>108</v>
      </c>
      <c r="AG22" s="13" t="s">
        <v>144</v>
      </c>
      <c r="AH22" s="14">
        <v>9.1157215112222748E-3</v>
      </c>
      <c r="AI22" s="14">
        <v>5.3311682657234431E-3</v>
      </c>
      <c r="AJ22" s="14">
        <v>2.0119853664182331E-2</v>
      </c>
      <c r="AK22" s="14">
        <v>-8.9548128605228912E-4</v>
      </c>
      <c r="AL22" s="13" t="s">
        <v>145</v>
      </c>
      <c r="AM22" s="17" t="s">
        <v>96</v>
      </c>
    </row>
    <row r="23" spans="1:39" ht="24">
      <c r="A23" s="10" t="s">
        <v>58</v>
      </c>
      <c r="B23" s="11" t="s">
        <v>40</v>
      </c>
      <c r="C23" s="12" t="s">
        <v>114</v>
      </c>
      <c r="D23" s="14">
        <v>-3.3511506374757608E-3</v>
      </c>
      <c r="E23" s="13" t="s">
        <v>113</v>
      </c>
      <c r="F23" s="13" t="s">
        <v>80</v>
      </c>
      <c r="G23" s="14">
        <v>-1.0078211042911419E-2</v>
      </c>
      <c r="H23" s="14">
        <v>-2.8417592421497678E-3</v>
      </c>
      <c r="I23" s="14">
        <v>-1.4793254306640807E-3</v>
      </c>
      <c r="J23" s="14">
        <v>-3.5214317783552316E-3</v>
      </c>
      <c r="K23" s="14">
        <v>-8.2549980950575256E-3</v>
      </c>
      <c r="L23" s="14">
        <v>-1.1073603190154503E-2</v>
      </c>
      <c r="M23" s="14">
        <v>-1.0022613084777509E-2</v>
      </c>
      <c r="N23" s="14">
        <v>-1.3367651428048745E-2</v>
      </c>
      <c r="O23" s="14">
        <v>-1.7229237010379934E-2</v>
      </c>
      <c r="P23" s="13" t="s">
        <v>120</v>
      </c>
      <c r="Q23" s="14">
        <v>-1.5178077348176697E-3</v>
      </c>
      <c r="R23" s="14">
        <v>-1.4999941640807883E-2</v>
      </c>
      <c r="S23" s="14">
        <v>-1.8407634607949443E-2</v>
      </c>
      <c r="T23" s="14">
        <v>-1.2061456918976894E-3</v>
      </c>
      <c r="U23" s="14">
        <v>-1.4355044882829203E-2</v>
      </c>
      <c r="V23" s="13" t="s">
        <v>90</v>
      </c>
      <c r="W23" s="13" t="s">
        <v>77</v>
      </c>
      <c r="X23" s="13" t="s">
        <v>104</v>
      </c>
      <c r="Y23" s="13" t="s">
        <v>82</v>
      </c>
      <c r="Z23" s="13" t="s">
        <v>129</v>
      </c>
      <c r="AA23" s="14">
        <v>1.5020154674572161E-2</v>
      </c>
      <c r="AB23" s="14">
        <v>1.8936484442436494E-2</v>
      </c>
      <c r="AC23" s="13" t="s">
        <v>110</v>
      </c>
      <c r="AD23" s="14">
        <v>-3.5987722030234831E-3</v>
      </c>
      <c r="AE23" s="14">
        <v>1.3467568779428818E-2</v>
      </c>
      <c r="AF23" s="13" t="s">
        <v>107</v>
      </c>
      <c r="AG23" s="14">
        <v>1.3561378093665231E-2</v>
      </c>
      <c r="AH23" s="13" t="s">
        <v>110</v>
      </c>
      <c r="AI23" s="13" t="s">
        <v>131</v>
      </c>
      <c r="AJ23" s="14">
        <v>-5.2157399646417238E-3</v>
      </c>
      <c r="AK23" s="14">
        <v>1.5372129450793462E-2</v>
      </c>
      <c r="AL23" s="14">
        <v>1.788496834337484E-2</v>
      </c>
      <c r="AM23" s="17" t="s">
        <v>110</v>
      </c>
    </row>
    <row r="24" spans="1:39" ht="24">
      <c r="A24" s="10" t="s">
        <v>59</v>
      </c>
      <c r="B24" s="11" t="s">
        <v>40</v>
      </c>
      <c r="C24" s="16">
        <v>3.0764944914816942E-3</v>
      </c>
      <c r="D24" s="14">
        <v>-6.0851592660700771E-3</v>
      </c>
      <c r="E24" s="14">
        <v>-1.5307777483407432E-3</v>
      </c>
      <c r="F24" s="13" t="s">
        <v>77</v>
      </c>
      <c r="G24" s="14">
        <v>-1.8624913299228451E-2</v>
      </c>
      <c r="H24" s="14">
        <v>-1.0377812417038253E-2</v>
      </c>
      <c r="I24" s="14">
        <v>-3.7888292510156719E-3</v>
      </c>
      <c r="J24" s="14">
        <v>-1.3562788638980146E-2</v>
      </c>
      <c r="K24" s="14">
        <v>-1.3014344748381281E-2</v>
      </c>
      <c r="L24" s="13" t="s">
        <v>78</v>
      </c>
      <c r="M24" s="14">
        <v>-3.9157383479173037E-3</v>
      </c>
      <c r="N24" s="14">
        <v>-3.4699768881010246E-3</v>
      </c>
      <c r="O24" s="14">
        <v>-6.9766346561385877E-3</v>
      </c>
      <c r="P24" s="14">
        <v>-1.5726548017911589E-2</v>
      </c>
      <c r="Q24" s="13" t="s">
        <v>137</v>
      </c>
      <c r="R24" s="14">
        <v>-1.2229190763878003E-2</v>
      </c>
      <c r="S24" s="13" t="s">
        <v>141</v>
      </c>
      <c r="T24" s="14">
        <v>-2.0879747185784223E-3</v>
      </c>
      <c r="U24" s="14">
        <v>-2.090345648424807E-2</v>
      </c>
      <c r="V24" s="14">
        <v>-1.3781446146048907E-2</v>
      </c>
      <c r="W24" s="14">
        <v>-1.2484593534135993E-2</v>
      </c>
      <c r="X24" s="13" t="s">
        <v>105</v>
      </c>
      <c r="Y24" s="14">
        <v>1.3341729637491799E-2</v>
      </c>
      <c r="Z24" s="14">
        <v>7.4737168572501234E-3</v>
      </c>
      <c r="AA24" s="14">
        <v>1.1764616672770569E-2</v>
      </c>
      <c r="AB24" s="14">
        <v>2.0602707219184713E-2</v>
      </c>
      <c r="AC24" s="14">
        <v>4.60590254646716E-3</v>
      </c>
      <c r="AD24" s="14">
        <v>1.3418451916528035E-2</v>
      </c>
      <c r="AE24" s="13" t="s">
        <v>110</v>
      </c>
      <c r="AF24" s="14">
        <v>1.3594845917613093E-2</v>
      </c>
      <c r="AG24" s="14">
        <v>9.8202403222785745E-3</v>
      </c>
      <c r="AH24" s="13" t="s">
        <v>105</v>
      </c>
      <c r="AI24" s="13" t="s">
        <v>123</v>
      </c>
      <c r="AJ24" s="14">
        <v>-7.7732470140630793E-3</v>
      </c>
      <c r="AK24" s="13" t="s">
        <v>108</v>
      </c>
      <c r="AL24" s="14">
        <v>4.2896003522423926E-3</v>
      </c>
      <c r="AM24" s="15">
        <v>4.0472403847126937E-3</v>
      </c>
    </row>
    <row r="25" spans="1:39" ht="24">
      <c r="A25" s="10" t="s">
        <v>60</v>
      </c>
      <c r="B25" s="11" t="s">
        <v>40</v>
      </c>
      <c r="C25" s="12" t="s">
        <v>102</v>
      </c>
      <c r="D25" s="13" t="s">
        <v>81</v>
      </c>
      <c r="E25" s="14">
        <v>-1.2056689263934255E-3</v>
      </c>
      <c r="F25" s="13" t="s">
        <v>81</v>
      </c>
      <c r="G25" s="14">
        <v>-8.2645032410450653E-3</v>
      </c>
      <c r="H25" s="13" t="s">
        <v>92</v>
      </c>
      <c r="I25" s="14">
        <v>-1.2317835924167032E-2</v>
      </c>
      <c r="J25" s="13" t="s">
        <v>88</v>
      </c>
      <c r="K25" s="13" t="s">
        <v>146</v>
      </c>
      <c r="L25" s="14">
        <v>-1.7426835434917173E-2</v>
      </c>
      <c r="M25" s="14">
        <v>1.776460894952037E-2</v>
      </c>
      <c r="N25" s="14">
        <v>1.4292142699157639E-2</v>
      </c>
      <c r="O25" s="14">
        <v>-4.1595459253213605E-4</v>
      </c>
      <c r="P25" s="14">
        <v>-6.700380218213519E-3</v>
      </c>
      <c r="Q25" s="14">
        <v>-2.071990664375736E-3</v>
      </c>
      <c r="R25" s="14">
        <v>-2.0616173773979608E-2</v>
      </c>
      <c r="S25" s="14">
        <v>2.2058239999550745E-3</v>
      </c>
      <c r="T25" s="13" t="s">
        <v>113</v>
      </c>
      <c r="U25" s="14">
        <v>-1.1128496207133553E-2</v>
      </c>
      <c r="V25" s="14">
        <v>6.8085259748597573E-3</v>
      </c>
      <c r="W25" s="14">
        <v>-1.3807458920319898E-2</v>
      </c>
      <c r="X25" s="14">
        <v>9.2777568507199475E-3</v>
      </c>
      <c r="Y25" s="13" t="s">
        <v>86</v>
      </c>
      <c r="Z25" s="14">
        <v>9.1872007712893848E-4</v>
      </c>
      <c r="AA25" s="14">
        <v>1.721112533312601E-2</v>
      </c>
      <c r="AB25" s="13" t="s">
        <v>105</v>
      </c>
      <c r="AC25" s="14">
        <v>3.133035032768767E-3</v>
      </c>
      <c r="AD25" s="13" t="s">
        <v>86</v>
      </c>
      <c r="AE25" s="14">
        <v>1.7131486038832622E-2</v>
      </c>
      <c r="AF25" s="14">
        <v>1.2702822339592916E-3</v>
      </c>
      <c r="AG25" s="13" t="s">
        <v>86</v>
      </c>
      <c r="AH25" s="13" t="s">
        <v>96</v>
      </c>
      <c r="AI25" s="13" t="s">
        <v>105</v>
      </c>
      <c r="AJ25" s="14">
        <v>8.8872528596128809E-3</v>
      </c>
      <c r="AK25" s="13" t="s">
        <v>147</v>
      </c>
      <c r="AL25" s="14">
        <v>7.0615663743503814E-3</v>
      </c>
      <c r="AM25" s="15">
        <v>6.2838660299316764E-4</v>
      </c>
    </row>
    <row r="26" spans="1:39" ht="24">
      <c r="A26" s="10" t="s">
        <v>61</v>
      </c>
      <c r="B26" s="11" t="s">
        <v>40</v>
      </c>
      <c r="C26" s="12" t="s">
        <v>99</v>
      </c>
      <c r="D26" s="13" t="s">
        <v>103</v>
      </c>
      <c r="E26" s="14">
        <v>1.353166643081743E-2</v>
      </c>
      <c r="F26" s="13" t="s">
        <v>144</v>
      </c>
      <c r="G26" s="13" t="s">
        <v>123</v>
      </c>
      <c r="H26" s="14">
        <v>1.8054799155697531E-2</v>
      </c>
      <c r="I26" s="13" t="s">
        <v>105</v>
      </c>
      <c r="J26" s="13" t="s">
        <v>103</v>
      </c>
      <c r="K26" s="13" t="s">
        <v>99</v>
      </c>
      <c r="L26" s="13" t="s">
        <v>86</v>
      </c>
      <c r="M26" s="14">
        <v>1.0030348247221746E-2</v>
      </c>
      <c r="N26" s="14">
        <v>8.3617686434334371E-3</v>
      </c>
      <c r="O26" s="14">
        <v>2.040957140635918E-2</v>
      </c>
      <c r="P26" s="13" t="s">
        <v>129</v>
      </c>
      <c r="Q26" s="14">
        <v>9.7290301134450221E-3</v>
      </c>
      <c r="R26" s="13" t="s">
        <v>99</v>
      </c>
      <c r="S26" s="13" t="s">
        <v>86</v>
      </c>
      <c r="T26" s="13" t="s">
        <v>86</v>
      </c>
      <c r="U26" s="14">
        <v>1.6761862126672838E-2</v>
      </c>
      <c r="V26" s="14">
        <v>4.2276177333886444E-3</v>
      </c>
      <c r="W26" s="14">
        <v>9.8322883244803174E-3</v>
      </c>
      <c r="X26" s="14">
        <v>-5.7522754171327947E-3</v>
      </c>
      <c r="Y26" s="14">
        <v>-5.630255227674877E-3</v>
      </c>
      <c r="Z26" s="14">
        <v>-1.8238849734343861E-3</v>
      </c>
      <c r="AA26" s="14">
        <v>-6.1618689540723949E-3</v>
      </c>
      <c r="AB26" s="13" t="s">
        <v>81</v>
      </c>
      <c r="AC26" s="14">
        <v>-4.8020156599619546E-3</v>
      </c>
      <c r="AD26" s="14">
        <v>-2.0874487557740365E-2</v>
      </c>
      <c r="AE26" s="14">
        <v>-1.3705381291608271E-2</v>
      </c>
      <c r="AF26" s="14">
        <v>3.7354600588073495E-3</v>
      </c>
      <c r="AG26" s="13" t="s">
        <v>121</v>
      </c>
      <c r="AH26" s="14">
        <v>-3.614139366470882E-3</v>
      </c>
      <c r="AI26" s="13" t="s">
        <v>141</v>
      </c>
      <c r="AJ26" s="14">
        <v>-1.3721109046640513E-2</v>
      </c>
      <c r="AK26" s="14">
        <v>-1.6269482948788057E-2</v>
      </c>
      <c r="AL26" s="14">
        <v>-1.5137226607411826E-2</v>
      </c>
      <c r="AM26" s="15">
        <v>-1.3642073651879071E-2</v>
      </c>
    </row>
    <row r="27" spans="1:39" ht="24">
      <c r="A27" s="10" t="s">
        <v>62</v>
      </c>
      <c r="B27" s="11" t="s">
        <v>40</v>
      </c>
      <c r="C27" s="16">
        <v>1.4263070270714072E-2</v>
      </c>
      <c r="D27" s="13" t="s">
        <v>92</v>
      </c>
      <c r="E27" s="14">
        <v>-2.7891995761613409E-3</v>
      </c>
      <c r="F27" s="14">
        <v>-6.1786585513052619E-3</v>
      </c>
      <c r="G27" s="13" t="s">
        <v>77</v>
      </c>
      <c r="H27" s="13" t="s">
        <v>95</v>
      </c>
      <c r="I27" s="14">
        <v>9.0498319949872477E-5</v>
      </c>
      <c r="J27" s="14">
        <v>-1.0650749447727479E-2</v>
      </c>
      <c r="K27" s="14">
        <v>-2.6110168593685714E-4</v>
      </c>
      <c r="L27" s="14">
        <v>-1.7338943300002532E-2</v>
      </c>
      <c r="M27" s="13" t="s">
        <v>141</v>
      </c>
      <c r="N27" s="13" t="s">
        <v>117</v>
      </c>
      <c r="O27" s="13" t="s">
        <v>117</v>
      </c>
      <c r="P27" s="14">
        <v>-1.0790572038040515E-2</v>
      </c>
      <c r="Q27" s="14">
        <v>-1.01759190789428E-2</v>
      </c>
      <c r="R27" s="14">
        <v>-1.6548301389121854E-2</v>
      </c>
      <c r="S27" s="13" t="s">
        <v>80</v>
      </c>
      <c r="T27" s="13" t="s">
        <v>92</v>
      </c>
      <c r="U27" s="14">
        <v>-1.7145850415368601E-2</v>
      </c>
      <c r="V27" s="14">
        <v>-2.045013500390315E-2</v>
      </c>
      <c r="W27" s="14">
        <v>-1.7767394189524957E-2</v>
      </c>
      <c r="X27" s="13" t="s">
        <v>148</v>
      </c>
      <c r="Y27" s="14">
        <v>-4.4992306746868228E-3</v>
      </c>
      <c r="Z27" s="14">
        <v>1.903636278999276E-2</v>
      </c>
      <c r="AA27" s="14">
        <v>3.4109220679979808E-3</v>
      </c>
      <c r="AB27" s="14">
        <v>1.6111641333437915E-3</v>
      </c>
      <c r="AC27" s="13" t="s">
        <v>149</v>
      </c>
      <c r="AD27" s="14">
        <v>-4.4456450691697704E-3</v>
      </c>
      <c r="AE27" s="14">
        <v>4.1715702971186226E-3</v>
      </c>
      <c r="AF27" s="14">
        <v>4.4939974706147048E-3</v>
      </c>
      <c r="AG27" s="14">
        <v>1.7888093719972017E-2</v>
      </c>
      <c r="AH27" s="14">
        <v>-6.5948976522723333E-4</v>
      </c>
      <c r="AI27" s="14">
        <v>1.6540980673403767E-2</v>
      </c>
      <c r="AJ27" s="14">
        <v>1.8484410157378887E-2</v>
      </c>
      <c r="AK27" s="14">
        <v>-1.7698314367212916E-3</v>
      </c>
      <c r="AL27" s="13" t="s">
        <v>150</v>
      </c>
      <c r="AM27" s="17" t="s">
        <v>86</v>
      </c>
    </row>
    <row r="28" spans="1:39" ht="24">
      <c r="A28" s="10" t="s">
        <v>63</v>
      </c>
      <c r="B28" s="11" t="s">
        <v>40</v>
      </c>
      <c r="C28" s="16">
        <v>-2.0091393504109181E-2</v>
      </c>
      <c r="D28" s="14">
        <v>-6.442548448463494E-3</v>
      </c>
      <c r="E28" s="14">
        <v>1.5349427972398938E-2</v>
      </c>
      <c r="F28" s="14">
        <v>-8.946811749730838E-4</v>
      </c>
      <c r="G28" s="14">
        <v>-3.2304040222861561E-3</v>
      </c>
      <c r="H28" s="14">
        <v>-1.775110270777179E-3</v>
      </c>
      <c r="I28" s="14">
        <v>1.2575178184974006E-2</v>
      </c>
      <c r="J28" s="14">
        <v>-1.9180375928665162E-2</v>
      </c>
      <c r="K28" s="14">
        <v>-1.7044438713324492E-2</v>
      </c>
      <c r="L28" s="14">
        <v>5.66649414956017E-3</v>
      </c>
      <c r="M28" s="13" t="s">
        <v>122</v>
      </c>
      <c r="N28" s="13" t="s">
        <v>104</v>
      </c>
      <c r="O28" s="14">
        <v>7.6542084615438041E-3</v>
      </c>
      <c r="P28" s="14">
        <v>-1.3189004754431144E-3</v>
      </c>
      <c r="Q28" s="13" t="s">
        <v>108</v>
      </c>
      <c r="R28" s="13" t="s">
        <v>82</v>
      </c>
      <c r="S28" s="13" t="s">
        <v>107</v>
      </c>
      <c r="T28" s="13" t="s">
        <v>147</v>
      </c>
      <c r="U28" s="13" t="s">
        <v>86</v>
      </c>
      <c r="V28" s="13" t="s">
        <v>84</v>
      </c>
      <c r="W28" s="13" t="s">
        <v>82</v>
      </c>
      <c r="X28" s="13" t="s">
        <v>94</v>
      </c>
      <c r="Y28" s="14">
        <v>2.6765206398347199E-3</v>
      </c>
      <c r="Z28" s="13" t="s">
        <v>102</v>
      </c>
      <c r="AA28" s="14">
        <v>-1.5597644191085034E-2</v>
      </c>
      <c r="AB28" s="14">
        <v>1.8386310099959283E-2</v>
      </c>
      <c r="AC28" s="13" t="s">
        <v>92</v>
      </c>
      <c r="AD28" s="14">
        <v>-2.6799910401574547E-3</v>
      </c>
      <c r="AE28" s="14">
        <v>-1.722903844906275E-3</v>
      </c>
      <c r="AF28" s="14">
        <v>-6.454728353946255E-3</v>
      </c>
      <c r="AG28" s="14">
        <v>-1.6273934829830358E-2</v>
      </c>
      <c r="AH28" s="14">
        <v>7.3728599298578156E-4</v>
      </c>
      <c r="AI28" s="14">
        <v>1.1006502425198626E-2</v>
      </c>
      <c r="AJ28" s="14">
        <v>6.7998222574178141E-3</v>
      </c>
      <c r="AK28" s="13" t="s">
        <v>121</v>
      </c>
      <c r="AL28" s="13" t="s">
        <v>76</v>
      </c>
      <c r="AM28" s="15">
        <v>-9.0521684704596116E-3</v>
      </c>
    </row>
    <row r="29" spans="1:39" ht="24">
      <c r="A29" s="10" t="s">
        <v>64</v>
      </c>
      <c r="B29" s="11" t="s">
        <v>40</v>
      </c>
      <c r="C29" s="12" t="s">
        <v>138</v>
      </c>
      <c r="D29" s="13" t="s">
        <v>122</v>
      </c>
      <c r="E29" s="13" t="s">
        <v>116</v>
      </c>
      <c r="F29" s="13" t="s">
        <v>129</v>
      </c>
      <c r="G29" s="13" t="s">
        <v>115</v>
      </c>
      <c r="H29" s="14">
        <v>1.9053769033070121E-2</v>
      </c>
      <c r="I29" s="14">
        <v>1.6990692039518918E-2</v>
      </c>
      <c r="J29" s="13" t="s">
        <v>106</v>
      </c>
      <c r="K29" s="13" t="s">
        <v>105</v>
      </c>
      <c r="L29" s="13" t="s">
        <v>133</v>
      </c>
      <c r="M29" s="14">
        <v>1.3178395932079192E-2</v>
      </c>
      <c r="N29" s="14">
        <v>-6.6258872613674984E-3</v>
      </c>
      <c r="O29" s="13" t="s">
        <v>99</v>
      </c>
      <c r="P29" s="13" t="s">
        <v>116</v>
      </c>
      <c r="Q29" s="14">
        <v>7.3414101166544826E-3</v>
      </c>
      <c r="R29" s="13" t="s">
        <v>114</v>
      </c>
      <c r="S29" s="14">
        <v>2.0975157205505877E-2</v>
      </c>
      <c r="T29" s="14">
        <v>9.0224290923991875E-4</v>
      </c>
      <c r="U29" s="14">
        <v>1.5662650932862031E-2</v>
      </c>
      <c r="V29" s="14">
        <v>-5.9355573935611751E-3</v>
      </c>
      <c r="W29" s="14">
        <v>7.5782238083073545E-4</v>
      </c>
      <c r="X29" s="14">
        <v>-5.4155576343402137E-3</v>
      </c>
      <c r="Y29" s="14">
        <v>-9.991876866937293E-3</v>
      </c>
      <c r="Z29" s="13" t="s">
        <v>95</v>
      </c>
      <c r="AA29" s="14">
        <v>1.1276863668877018E-2</v>
      </c>
      <c r="AB29" s="14">
        <v>-9.6604527258613848E-3</v>
      </c>
      <c r="AC29" s="13" t="s">
        <v>78</v>
      </c>
      <c r="AD29" s="13" t="s">
        <v>77</v>
      </c>
      <c r="AE29" s="14">
        <v>-1.6591510414880765E-2</v>
      </c>
      <c r="AF29" s="14">
        <v>-1.6595726762860433E-2</v>
      </c>
      <c r="AG29" s="14">
        <v>-1.8015825609469724E-3</v>
      </c>
      <c r="AH29" s="13" t="s">
        <v>120</v>
      </c>
      <c r="AI29" s="14">
        <v>-1.4306424116440461E-2</v>
      </c>
      <c r="AJ29" s="13" t="s">
        <v>80</v>
      </c>
      <c r="AK29" s="13" t="s">
        <v>102</v>
      </c>
      <c r="AL29" s="14">
        <v>-1.0476265478962667E-2</v>
      </c>
      <c r="AM29" s="15">
        <v>8.3754017313984463E-3</v>
      </c>
    </row>
    <row r="30" spans="1:39" ht="24">
      <c r="A30" s="10" t="s">
        <v>65</v>
      </c>
      <c r="B30" s="11" t="s">
        <v>40</v>
      </c>
      <c r="C30" s="12" t="s">
        <v>151</v>
      </c>
      <c r="D30" s="14">
        <v>-4.824969306628491E-3</v>
      </c>
      <c r="E30" s="14">
        <v>-8.1248364883414782E-3</v>
      </c>
      <c r="F30" s="14">
        <v>1.3187049143393811E-3</v>
      </c>
      <c r="G30" s="13" t="s">
        <v>94</v>
      </c>
      <c r="H30" s="14">
        <v>-2.7096915065307408E-4</v>
      </c>
      <c r="I30" s="13" t="s">
        <v>141</v>
      </c>
      <c r="J30" s="13" t="s">
        <v>114</v>
      </c>
      <c r="K30" s="13" t="s">
        <v>134</v>
      </c>
      <c r="L30" s="13" t="s">
        <v>124</v>
      </c>
      <c r="M30" s="13" t="s">
        <v>88</v>
      </c>
      <c r="N30" s="13" t="s">
        <v>130</v>
      </c>
      <c r="O30" s="13" t="s">
        <v>118</v>
      </c>
      <c r="P30" s="14">
        <v>5.5656092323248755E-3</v>
      </c>
      <c r="Q30" s="14">
        <v>-1.2723302573411092E-2</v>
      </c>
      <c r="R30" s="14">
        <v>-1.3486140267031292E-2</v>
      </c>
      <c r="S30" s="13" t="s">
        <v>152</v>
      </c>
      <c r="T30" s="13" t="s">
        <v>146</v>
      </c>
      <c r="U30" s="14">
        <v>-1.2857671213740488E-2</v>
      </c>
      <c r="V30" s="13" t="s">
        <v>94</v>
      </c>
      <c r="W30" s="14">
        <v>-1.608123754996308E-2</v>
      </c>
      <c r="X30" s="13" t="s">
        <v>103</v>
      </c>
      <c r="Y30" s="14">
        <v>9.4125994458840994E-3</v>
      </c>
      <c r="Z30" s="13" t="s">
        <v>105</v>
      </c>
      <c r="AA30" s="14">
        <v>-8.8469026010418758E-4</v>
      </c>
      <c r="AB30" s="14">
        <v>-1.04134106731121E-2</v>
      </c>
      <c r="AC30" s="13" t="s">
        <v>147</v>
      </c>
      <c r="AD30" s="14">
        <v>1.7647316654386992E-2</v>
      </c>
      <c r="AE30" s="14">
        <v>2.0759018553486983E-2</v>
      </c>
      <c r="AF30" s="13" t="s">
        <v>86</v>
      </c>
      <c r="AG30" s="13" t="s">
        <v>82</v>
      </c>
      <c r="AH30" s="14">
        <v>1.1102764966420594E-2</v>
      </c>
      <c r="AI30" s="14">
        <v>-5.527508982058049E-3</v>
      </c>
      <c r="AJ30" s="13" t="s">
        <v>143</v>
      </c>
      <c r="AK30" s="14">
        <v>-1.6809147127426812E-2</v>
      </c>
      <c r="AL30" s="13" t="s">
        <v>153</v>
      </c>
      <c r="AM30" s="17" t="s">
        <v>84</v>
      </c>
    </row>
    <row r="31" spans="1:39" ht="24">
      <c r="A31" s="10" t="s">
        <v>66</v>
      </c>
      <c r="B31" s="11" t="s">
        <v>40</v>
      </c>
      <c r="C31" s="12" t="s">
        <v>122</v>
      </c>
      <c r="D31" s="13" t="s">
        <v>126</v>
      </c>
      <c r="E31" s="13" t="s">
        <v>110</v>
      </c>
      <c r="F31" s="13" t="s">
        <v>105</v>
      </c>
      <c r="G31" s="13" t="s">
        <v>125</v>
      </c>
      <c r="H31" s="13" t="s">
        <v>86</v>
      </c>
      <c r="I31" s="13" t="s">
        <v>138</v>
      </c>
      <c r="J31" s="13" t="s">
        <v>97</v>
      </c>
      <c r="K31" s="13" t="s">
        <v>96</v>
      </c>
      <c r="L31" s="13" t="s">
        <v>104</v>
      </c>
      <c r="M31" s="14">
        <v>1.5924467617790879E-2</v>
      </c>
      <c r="N31" s="14">
        <v>7.7039074917092899E-3</v>
      </c>
      <c r="O31" s="13" t="s">
        <v>96</v>
      </c>
      <c r="P31" s="13" t="s">
        <v>108</v>
      </c>
      <c r="Q31" s="14">
        <v>3.9388244497396679E-3</v>
      </c>
      <c r="R31" s="13" t="s">
        <v>126</v>
      </c>
      <c r="S31" s="13" t="s">
        <v>129</v>
      </c>
      <c r="T31" s="14">
        <v>6.0811250674016075E-4</v>
      </c>
      <c r="U31" s="13" t="s">
        <v>108</v>
      </c>
      <c r="V31" s="14">
        <v>4.989528941386062E-3</v>
      </c>
      <c r="W31" s="14">
        <v>3.5105989811565477E-3</v>
      </c>
      <c r="X31" s="14">
        <v>-4.9692842057579853E-3</v>
      </c>
      <c r="Y31" s="14">
        <v>-1.2939406308711437E-3</v>
      </c>
      <c r="Z31" s="14">
        <v>8.3096993274102918E-3</v>
      </c>
      <c r="AA31" s="14">
        <v>1.0790773256850251E-2</v>
      </c>
      <c r="AB31" s="14">
        <v>-1.633270332836765E-2</v>
      </c>
      <c r="AC31" s="13" t="s">
        <v>118</v>
      </c>
      <c r="AD31" s="13" t="s">
        <v>119</v>
      </c>
      <c r="AE31" s="14">
        <v>-2.0009010177641458E-2</v>
      </c>
      <c r="AF31" s="13" t="s">
        <v>81</v>
      </c>
      <c r="AG31" s="14">
        <v>-1.3415234765819758E-2</v>
      </c>
      <c r="AH31" s="13" t="s">
        <v>100</v>
      </c>
      <c r="AI31" s="14">
        <v>-2.0403700867516444E-2</v>
      </c>
      <c r="AJ31" s="13" t="s">
        <v>117</v>
      </c>
      <c r="AK31" s="14">
        <v>-8.9047579803833467E-3</v>
      </c>
      <c r="AL31" s="13" t="s">
        <v>86</v>
      </c>
      <c r="AM31" s="17" t="s">
        <v>154</v>
      </c>
    </row>
    <row r="32" spans="1:39" ht="24">
      <c r="A32" s="10" t="s">
        <v>67</v>
      </c>
      <c r="B32" s="11" t="s">
        <v>40</v>
      </c>
      <c r="C32" s="12" t="s">
        <v>128</v>
      </c>
      <c r="D32" s="13" t="s">
        <v>155</v>
      </c>
      <c r="E32" s="14">
        <v>-3.2757777932505062E-3</v>
      </c>
      <c r="F32" s="14">
        <v>-6.9706149858160529E-3</v>
      </c>
      <c r="G32" s="13" t="s">
        <v>105</v>
      </c>
      <c r="H32" s="13" t="s">
        <v>92</v>
      </c>
      <c r="I32" s="14">
        <v>-2.0585013373983132E-2</v>
      </c>
      <c r="J32" s="14">
        <v>1.7714684932001092E-2</v>
      </c>
      <c r="K32" s="14">
        <v>-4.8049248882457282E-3</v>
      </c>
      <c r="L32" s="14">
        <v>-1.9748437845763249E-3</v>
      </c>
      <c r="M32" s="14">
        <v>-1.2048504599470806E-2</v>
      </c>
      <c r="N32" s="13" t="s">
        <v>101</v>
      </c>
      <c r="O32" s="14">
        <v>8.8098134201114835E-3</v>
      </c>
      <c r="P32" s="14">
        <v>-1.753363385472221E-2</v>
      </c>
      <c r="Q32" s="14">
        <v>-5.916257768726672E-3</v>
      </c>
      <c r="R32" s="13" t="s">
        <v>92</v>
      </c>
      <c r="S32" s="14">
        <v>-3.51442193832499E-3</v>
      </c>
      <c r="T32" s="13" t="s">
        <v>81</v>
      </c>
      <c r="U32" s="13" t="s">
        <v>118</v>
      </c>
      <c r="V32" s="13" t="s">
        <v>119</v>
      </c>
      <c r="W32" s="13" t="s">
        <v>76</v>
      </c>
      <c r="X32" s="13" t="s">
        <v>123</v>
      </c>
      <c r="Y32" s="13" t="s">
        <v>126</v>
      </c>
      <c r="Z32" s="13" t="s">
        <v>122</v>
      </c>
      <c r="AA32" s="13" t="s">
        <v>156</v>
      </c>
      <c r="AB32" s="13" t="s">
        <v>86</v>
      </c>
      <c r="AC32" s="14">
        <v>1.7187899548486714E-2</v>
      </c>
      <c r="AD32" s="14">
        <v>-1.6142207356323737E-2</v>
      </c>
      <c r="AE32" s="14">
        <v>1.6336307936939312E-2</v>
      </c>
      <c r="AF32" s="13" t="s">
        <v>103</v>
      </c>
      <c r="AG32" s="13" t="s">
        <v>126</v>
      </c>
      <c r="AH32" s="13" t="s">
        <v>109</v>
      </c>
      <c r="AI32" s="14">
        <v>1.6001070788960306E-2</v>
      </c>
      <c r="AJ32" s="14">
        <v>-1.5365703156515489E-2</v>
      </c>
      <c r="AK32" s="14">
        <v>-6.3316641143359434E-3</v>
      </c>
      <c r="AL32" s="14">
        <v>1.210109804982973E-2</v>
      </c>
      <c r="AM32" s="17" t="s">
        <v>126</v>
      </c>
    </row>
    <row r="33" spans="1:39" ht="24">
      <c r="A33" s="10" t="s">
        <v>68</v>
      </c>
      <c r="B33" s="11" t="s">
        <v>40</v>
      </c>
      <c r="C33" s="12" t="s">
        <v>84</v>
      </c>
      <c r="D33" s="14">
        <v>1.7249212573280073E-2</v>
      </c>
      <c r="E33" s="13" t="s">
        <v>110</v>
      </c>
      <c r="F33" s="13" t="s">
        <v>143</v>
      </c>
      <c r="G33" s="14">
        <v>1.9619789394542127E-2</v>
      </c>
      <c r="H33" s="13" t="s">
        <v>149</v>
      </c>
      <c r="I33" s="14">
        <v>-3.6590224543009138E-4</v>
      </c>
      <c r="J33" s="13" t="s">
        <v>107</v>
      </c>
      <c r="K33" s="13" t="s">
        <v>147</v>
      </c>
      <c r="L33" s="13" t="s">
        <v>107</v>
      </c>
      <c r="M33" s="14">
        <v>9.0877990595860467E-3</v>
      </c>
      <c r="N33" s="14">
        <v>1.4059579521877722E-2</v>
      </c>
      <c r="O33" s="14">
        <v>-1.1619303614589906E-2</v>
      </c>
      <c r="P33" s="13" t="s">
        <v>131</v>
      </c>
      <c r="Q33" s="14">
        <v>4.4905108061209275E-3</v>
      </c>
      <c r="R33" s="13" t="s">
        <v>96</v>
      </c>
      <c r="S33" s="14">
        <v>4.2609407904634468E-3</v>
      </c>
      <c r="T33" s="14">
        <v>3.0751154866632941E-3</v>
      </c>
      <c r="U33" s="13" t="s">
        <v>126</v>
      </c>
      <c r="V33" s="13" t="s">
        <v>96</v>
      </c>
      <c r="W33" s="13" t="s">
        <v>84</v>
      </c>
      <c r="X33" s="13" t="s">
        <v>120</v>
      </c>
      <c r="Y33" s="13" t="s">
        <v>117</v>
      </c>
      <c r="Z33" s="13" t="s">
        <v>78</v>
      </c>
      <c r="AA33" s="13" t="s">
        <v>90</v>
      </c>
      <c r="AB33" s="13" t="s">
        <v>101</v>
      </c>
      <c r="AC33" s="13" t="s">
        <v>154</v>
      </c>
      <c r="AD33" s="14">
        <v>1.5826258675187881E-2</v>
      </c>
      <c r="AE33" s="13" t="s">
        <v>88</v>
      </c>
      <c r="AF33" s="14">
        <v>1.0816595629888718E-2</v>
      </c>
      <c r="AG33" s="14">
        <v>-4.7277893929055133E-3</v>
      </c>
      <c r="AH33" s="14">
        <v>-8.910281991734376E-3</v>
      </c>
      <c r="AI33" s="13" t="s">
        <v>78</v>
      </c>
      <c r="AJ33" s="13" t="s">
        <v>110</v>
      </c>
      <c r="AK33" s="13" t="s">
        <v>130</v>
      </c>
      <c r="AL33" s="14">
        <v>-5.4475039750818543E-4</v>
      </c>
      <c r="AM33" s="17" t="s">
        <v>118</v>
      </c>
    </row>
    <row r="34" spans="1:39" ht="24">
      <c r="A34" s="10" t="s">
        <v>69</v>
      </c>
      <c r="B34" s="11" t="s">
        <v>40</v>
      </c>
      <c r="C34" s="12" t="s">
        <v>114</v>
      </c>
      <c r="D34" s="13" t="s">
        <v>123</v>
      </c>
      <c r="E34" s="13" t="s">
        <v>147</v>
      </c>
      <c r="F34" s="14">
        <v>1.2172186428546056E-2</v>
      </c>
      <c r="G34" s="14">
        <v>1.4762190275559934E-2</v>
      </c>
      <c r="H34" s="13" t="s">
        <v>157</v>
      </c>
      <c r="I34" s="13" t="s">
        <v>104</v>
      </c>
      <c r="J34" s="13" t="s">
        <v>143</v>
      </c>
      <c r="K34" s="13" t="s">
        <v>103</v>
      </c>
      <c r="L34" s="14">
        <v>8.6562402875243662E-3</v>
      </c>
      <c r="M34" s="14">
        <v>5.5405237787158335E-3</v>
      </c>
      <c r="N34" s="14">
        <v>-4.303575457814365E-3</v>
      </c>
      <c r="O34" s="14">
        <v>1.8231902221910845E-2</v>
      </c>
      <c r="P34" s="13" t="s">
        <v>108</v>
      </c>
      <c r="Q34" s="13" t="s">
        <v>107</v>
      </c>
      <c r="R34" s="14">
        <v>7.4086362010978334E-3</v>
      </c>
      <c r="S34" s="14">
        <v>-1.9140504847269313E-4</v>
      </c>
      <c r="T34" s="14">
        <v>9.0575895534654519E-3</v>
      </c>
      <c r="U34" s="14">
        <v>-4.026478707801236E-3</v>
      </c>
      <c r="V34" s="14">
        <v>3.240732544914342E-3</v>
      </c>
      <c r="W34" s="14">
        <v>5.6597371578405052E-3</v>
      </c>
      <c r="X34" s="13" t="s">
        <v>155</v>
      </c>
      <c r="Y34" s="14">
        <v>-1.2426529212982512E-2</v>
      </c>
      <c r="Z34" s="14">
        <v>-5.3422521174339172E-3</v>
      </c>
      <c r="AA34" s="14">
        <v>-3.3433352159565328E-3</v>
      </c>
      <c r="AB34" s="13" t="s">
        <v>94</v>
      </c>
      <c r="AC34" s="13" t="s">
        <v>120</v>
      </c>
      <c r="AD34" s="13" t="s">
        <v>158</v>
      </c>
      <c r="AE34" s="14">
        <v>-5.6572542814784287E-3</v>
      </c>
      <c r="AF34" s="13" t="s">
        <v>80</v>
      </c>
      <c r="AG34" s="14">
        <v>-5.624913837023111E-3</v>
      </c>
      <c r="AH34" s="14">
        <v>-1.6725949404144978E-2</v>
      </c>
      <c r="AI34" s="14">
        <v>9.5125966962749543E-3</v>
      </c>
      <c r="AJ34" s="13" t="s">
        <v>159</v>
      </c>
      <c r="AK34" s="13" t="s">
        <v>94</v>
      </c>
      <c r="AL34" s="14">
        <v>1.1911433076109069E-2</v>
      </c>
      <c r="AM34" s="15">
        <v>-4.9393482159459995E-3</v>
      </c>
    </row>
    <row r="35" spans="1:39" ht="24">
      <c r="A35" s="10" t="s">
        <v>70</v>
      </c>
      <c r="B35" s="11" t="s">
        <v>40</v>
      </c>
      <c r="C35" s="16">
        <v>1.9243376429896441E-2</v>
      </c>
      <c r="D35" s="13" t="s">
        <v>105</v>
      </c>
      <c r="E35" s="14">
        <v>-9.8444746243949235E-3</v>
      </c>
      <c r="F35" s="14">
        <v>-8.4404086082160643E-3</v>
      </c>
      <c r="G35" s="13" t="s">
        <v>160</v>
      </c>
      <c r="H35" s="13" t="s">
        <v>91</v>
      </c>
      <c r="I35" s="14">
        <v>-7.1170776659036277E-3</v>
      </c>
      <c r="J35" s="14">
        <v>2.0721337877103677E-2</v>
      </c>
      <c r="K35" s="13" t="s">
        <v>94</v>
      </c>
      <c r="L35" s="14">
        <v>6.5484294409051142E-3</v>
      </c>
      <c r="M35" s="14">
        <v>-1.825383092801635E-2</v>
      </c>
      <c r="N35" s="13" t="s">
        <v>102</v>
      </c>
      <c r="O35" s="14">
        <v>1.7305351076132524E-2</v>
      </c>
      <c r="P35" s="13" t="s">
        <v>120</v>
      </c>
      <c r="Q35" s="14">
        <v>-1.8083008790494327E-2</v>
      </c>
      <c r="R35" s="13" t="s">
        <v>124</v>
      </c>
      <c r="S35" s="14">
        <v>1.2507441211311261E-2</v>
      </c>
      <c r="T35" s="14">
        <v>-8.0699178872998632E-3</v>
      </c>
      <c r="U35" s="13" t="s">
        <v>124</v>
      </c>
      <c r="V35" s="13" t="s">
        <v>92</v>
      </c>
      <c r="W35" s="13" t="s">
        <v>100</v>
      </c>
      <c r="X35" s="14">
        <v>1.4756456604856581E-2</v>
      </c>
      <c r="Y35" s="13" t="s">
        <v>132</v>
      </c>
      <c r="Z35" s="13" t="s">
        <v>161</v>
      </c>
      <c r="AA35" s="13" t="s">
        <v>156</v>
      </c>
      <c r="AB35" s="14">
        <v>1.9130654000268817E-2</v>
      </c>
      <c r="AC35" s="14">
        <v>1.9504877514808623E-2</v>
      </c>
      <c r="AD35" s="14">
        <v>-2.0027984562729462E-2</v>
      </c>
      <c r="AE35" s="14">
        <v>1.0514860963616226E-2</v>
      </c>
      <c r="AF35" s="13" t="s">
        <v>122</v>
      </c>
      <c r="AG35" s="13" t="s">
        <v>123</v>
      </c>
      <c r="AH35" s="14">
        <v>1.6052230621885284E-2</v>
      </c>
      <c r="AI35" s="14">
        <v>1.1342789729933179E-2</v>
      </c>
      <c r="AJ35" s="14">
        <v>-2.0112019371761394E-2</v>
      </c>
      <c r="AK35" s="14">
        <v>-3.1731326732581102E-3</v>
      </c>
      <c r="AL35" s="14">
        <v>-1.2762988237965398E-3</v>
      </c>
      <c r="AM35" s="17" t="s">
        <v>125</v>
      </c>
    </row>
    <row r="36" spans="1:39" ht="24">
      <c r="A36" s="10" t="s">
        <v>71</v>
      </c>
      <c r="B36" s="11" t="s">
        <v>40</v>
      </c>
      <c r="C36" s="12" t="s">
        <v>162</v>
      </c>
      <c r="D36" s="14">
        <v>1.7656669581113577E-2</v>
      </c>
      <c r="E36" s="14">
        <v>-3.4215089017505689E-3</v>
      </c>
      <c r="F36" s="14">
        <v>4.9821222921457835E-3</v>
      </c>
      <c r="G36" s="14">
        <v>2.069293270070471E-2</v>
      </c>
      <c r="H36" s="14">
        <v>-1.0528971143351138E-2</v>
      </c>
      <c r="I36" s="14">
        <v>-6.0712758866986937E-3</v>
      </c>
      <c r="J36" s="13" t="s">
        <v>160</v>
      </c>
      <c r="K36" s="13" t="s">
        <v>114</v>
      </c>
      <c r="L36" s="14">
        <v>4.4007749841917226E-3</v>
      </c>
      <c r="M36" s="13" t="s">
        <v>91</v>
      </c>
      <c r="N36" s="13" t="s">
        <v>119</v>
      </c>
      <c r="O36" s="14">
        <v>-7.7605764609776202E-4</v>
      </c>
      <c r="P36" s="14">
        <v>-1.1195314094024552E-2</v>
      </c>
      <c r="Q36" s="14">
        <v>-1.3150863375191195E-2</v>
      </c>
      <c r="R36" s="14">
        <v>-1.0972460071891258E-2</v>
      </c>
      <c r="S36" s="13" t="s">
        <v>94</v>
      </c>
      <c r="T36" s="13" t="s">
        <v>117</v>
      </c>
      <c r="U36" s="13" t="s">
        <v>92</v>
      </c>
      <c r="V36" s="13" t="s">
        <v>93</v>
      </c>
      <c r="W36" s="13" t="s">
        <v>80</v>
      </c>
      <c r="X36" s="13" t="s">
        <v>143</v>
      </c>
      <c r="Y36" s="13" t="s">
        <v>110</v>
      </c>
      <c r="Z36" s="13" t="s">
        <v>163</v>
      </c>
      <c r="AA36" s="13" t="s">
        <v>150</v>
      </c>
      <c r="AB36" s="14">
        <v>6.9102566144568626E-4</v>
      </c>
      <c r="AC36" s="13" t="s">
        <v>107</v>
      </c>
      <c r="AD36" s="14">
        <v>9.3463352944969415E-3</v>
      </c>
      <c r="AE36" s="14">
        <v>5.1368397648250616E-3</v>
      </c>
      <c r="AF36" s="14">
        <v>1.1472769380948544E-2</v>
      </c>
      <c r="AG36" s="13" t="s">
        <v>103</v>
      </c>
      <c r="AH36" s="14">
        <v>3.3794490723061364E-3</v>
      </c>
      <c r="AI36" s="14">
        <v>8.6864422511368968E-3</v>
      </c>
      <c r="AJ36" s="14">
        <v>1.237308721099941E-2</v>
      </c>
      <c r="AK36" s="14">
        <v>-1.8777757888857622E-2</v>
      </c>
      <c r="AL36" s="13" t="s">
        <v>104</v>
      </c>
      <c r="AM36" s="17" t="s">
        <v>97</v>
      </c>
    </row>
    <row r="37" spans="1:39" ht="24">
      <c r="A37" s="10" t="s">
        <v>72</v>
      </c>
      <c r="B37" s="11" t="s">
        <v>40</v>
      </c>
      <c r="C37" s="16">
        <v>-3.4608990857649476E-3</v>
      </c>
      <c r="D37" s="14">
        <v>-1.5974827612787176E-2</v>
      </c>
      <c r="E37" s="14">
        <v>-3.5092485876075936E-3</v>
      </c>
      <c r="F37" s="14">
        <v>9.2482932255723413E-4</v>
      </c>
      <c r="G37" s="14">
        <v>-1.9845936328261666E-2</v>
      </c>
      <c r="H37" s="14">
        <v>-4.3485546885942156E-3</v>
      </c>
      <c r="I37" s="14">
        <v>-1.2679542743366885E-3</v>
      </c>
      <c r="J37" s="14">
        <v>9.2741712582225713E-3</v>
      </c>
      <c r="K37" s="14">
        <v>1.7375308171213941E-2</v>
      </c>
      <c r="L37" s="14">
        <v>1.4750017143295195E-3</v>
      </c>
      <c r="M37" s="14">
        <v>1.5867440406884564E-2</v>
      </c>
      <c r="N37" s="13" t="s">
        <v>84</v>
      </c>
      <c r="O37" s="14">
        <v>-1.0833338336023263E-2</v>
      </c>
      <c r="P37" s="14">
        <v>1.8635140073017191E-2</v>
      </c>
      <c r="Q37" s="14">
        <v>1.2905374866104748E-2</v>
      </c>
      <c r="R37" s="13" t="s">
        <v>110</v>
      </c>
      <c r="S37" s="14">
        <v>4.0542401750898373E-3</v>
      </c>
      <c r="T37" s="13" t="s">
        <v>86</v>
      </c>
      <c r="U37" s="13" t="s">
        <v>147</v>
      </c>
      <c r="V37" s="13" t="s">
        <v>164</v>
      </c>
      <c r="W37" s="13" t="s">
        <v>115</v>
      </c>
      <c r="X37" s="13" t="s">
        <v>158</v>
      </c>
      <c r="Y37" s="13" t="s">
        <v>100</v>
      </c>
      <c r="Z37" s="13" t="s">
        <v>77</v>
      </c>
      <c r="AA37" s="13" t="s">
        <v>165</v>
      </c>
      <c r="AB37" s="13" t="s">
        <v>141</v>
      </c>
      <c r="AC37" s="14">
        <v>1.5627251562641182E-2</v>
      </c>
      <c r="AD37" s="13" t="s">
        <v>166</v>
      </c>
      <c r="AE37" s="14">
        <v>-1.3857022115095961E-2</v>
      </c>
      <c r="AF37" s="14">
        <v>5.4675961023351038E-3</v>
      </c>
      <c r="AG37" s="14">
        <v>-2.0275298834882768E-2</v>
      </c>
      <c r="AH37" s="14">
        <v>3.8156116201937002E-3</v>
      </c>
      <c r="AI37" s="14">
        <v>-1.1541738824641042E-2</v>
      </c>
      <c r="AJ37" s="13" t="s">
        <v>156</v>
      </c>
      <c r="AK37" s="14">
        <v>-2.5811446246590368E-3</v>
      </c>
      <c r="AL37" s="13" t="s">
        <v>167</v>
      </c>
      <c r="AM37" s="17" t="s">
        <v>136</v>
      </c>
    </row>
    <row r="38" spans="1:39" ht="24">
      <c r="A38" s="10" t="s">
        <v>73</v>
      </c>
      <c r="B38" s="11" t="s">
        <v>40</v>
      </c>
      <c r="C38" s="12" t="s">
        <v>84</v>
      </c>
      <c r="D38" s="13" t="s">
        <v>168</v>
      </c>
      <c r="E38" s="14">
        <v>1.4507990461490074E-2</v>
      </c>
      <c r="F38" s="14">
        <v>1.8682437900035192E-2</v>
      </c>
      <c r="G38" s="13" t="s">
        <v>168</v>
      </c>
      <c r="H38" s="14">
        <v>3.3062037733804029E-3</v>
      </c>
      <c r="I38" s="14">
        <v>1.6843151372452785E-2</v>
      </c>
      <c r="J38" s="13" t="s">
        <v>169</v>
      </c>
      <c r="K38" s="14">
        <v>-8.8741667648486902E-4</v>
      </c>
      <c r="L38" s="13" t="s">
        <v>131</v>
      </c>
      <c r="M38" s="13" t="s">
        <v>123</v>
      </c>
      <c r="N38" s="14">
        <v>3.4072249810941295E-3</v>
      </c>
      <c r="O38" s="13" t="s">
        <v>163</v>
      </c>
      <c r="P38" s="14">
        <v>4.8401773476933994E-3</v>
      </c>
      <c r="Q38" s="14">
        <v>1.1278581066573746E-2</v>
      </c>
      <c r="R38" s="14">
        <v>-1.1093642799384049E-2</v>
      </c>
      <c r="S38" s="13" t="s">
        <v>147</v>
      </c>
      <c r="T38" s="14">
        <v>1.6609999873807412E-2</v>
      </c>
      <c r="U38" s="14">
        <v>4.4083581723643253E-5</v>
      </c>
      <c r="V38" s="14">
        <v>-9.4101319299094328E-3</v>
      </c>
      <c r="W38" s="13" t="s">
        <v>78</v>
      </c>
      <c r="X38" s="14">
        <v>-3.2773889265918835E-3</v>
      </c>
      <c r="Y38" s="13" t="s">
        <v>108</v>
      </c>
      <c r="Z38" s="14">
        <v>1.1046732511226457E-2</v>
      </c>
      <c r="AA38" s="13" t="s">
        <v>170</v>
      </c>
      <c r="AB38" s="14">
        <v>5.3829702443646309E-3</v>
      </c>
      <c r="AC38" s="13" t="s">
        <v>90</v>
      </c>
      <c r="AD38" s="13" t="s">
        <v>171</v>
      </c>
      <c r="AE38" s="14">
        <v>4.3278821436284927E-3</v>
      </c>
      <c r="AF38" s="14">
        <v>-9.9617624649398669E-3</v>
      </c>
      <c r="AG38" s="14">
        <v>-5.9299314843207374E-3</v>
      </c>
      <c r="AH38" s="14">
        <v>-1.051019200015176E-2</v>
      </c>
      <c r="AI38" s="14">
        <v>-8.5518079753595967E-3</v>
      </c>
      <c r="AJ38" s="13" t="s">
        <v>165</v>
      </c>
      <c r="AK38" s="14">
        <v>-1.5102748577029527E-2</v>
      </c>
      <c r="AL38" s="13" t="s">
        <v>88</v>
      </c>
      <c r="AM38" s="15">
        <v>1.0659137714685971E-2</v>
      </c>
    </row>
    <row r="39" spans="1:39" ht="24">
      <c r="A39" s="10" t="s">
        <v>74</v>
      </c>
      <c r="B39" s="11" t="s">
        <v>40</v>
      </c>
      <c r="C39" s="12" t="s">
        <v>147</v>
      </c>
      <c r="D39" s="14">
        <v>1.1984600626109234E-2</v>
      </c>
      <c r="E39" s="14">
        <v>1.7340336086742788E-2</v>
      </c>
      <c r="F39" s="13" t="s">
        <v>128</v>
      </c>
      <c r="G39" s="14">
        <v>-1.246527644068072E-3</v>
      </c>
      <c r="H39" s="13" t="s">
        <v>169</v>
      </c>
      <c r="I39" s="13" t="s">
        <v>82</v>
      </c>
      <c r="J39" s="13" t="s">
        <v>104</v>
      </c>
      <c r="K39" s="13" t="s">
        <v>172</v>
      </c>
      <c r="L39" s="14">
        <v>2.0837701294613473E-2</v>
      </c>
      <c r="M39" s="14">
        <v>8.857411530082359E-3</v>
      </c>
      <c r="N39" s="14">
        <v>9.712313753832141E-3</v>
      </c>
      <c r="O39" s="14">
        <v>-5.4449754210316326E-3</v>
      </c>
      <c r="P39" s="13" t="s">
        <v>131</v>
      </c>
      <c r="Q39" s="14">
        <v>4.1150197406836422E-3</v>
      </c>
      <c r="R39" s="13" t="s">
        <v>114</v>
      </c>
      <c r="S39" s="14">
        <v>-9.9087734236839734E-4</v>
      </c>
      <c r="T39" s="14">
        <v>6.8270782525913657E-3</v>
      </c>
      <c r="U39" s="13" t="s">
        <v>129</v>
      </c>
      <c r="V39" s="13" t="s">
        <v>82</v>
      </c>
      <c r="W39" s="13" t="s">
        <v>96</v>
      </c>
      <c r="X39" s="14">
        <v>1.1798865677966897E-2</v>
      </c>
      <c r="Y39" s="13" t="s">
        <v>76</v>
      </c>
      <c r="Z39" s="14">
        <v>-1.0254032682936173E-2</v>
      </c>
      <c r="AA39" s="13" t="s">
        <v>88</v>
      </c>
      <c r="AB39" s="13" t="s">
        <v>120</v>
      </c>
      <c r="AC39" s="14">
        <v>-5.3173308086796765E-4</v>
      </c>
      <c r="AD39" s="13" t="s">
        <v>167</v>
      </c>
      <c r="AE39" s="13" t="s">
        <v>173</v>
      </c>
      <c r="AF39" s="13" t="s">
        <v>94</v>
      </c>
      <c r="AG39" s="14">
        <v>-1.4698725471413187E-2</v>
      </c>
      <c r="AH39" s="13" t="s">
        <v>118</v>
      </c>
      <c r="AI39" s="13" t="s">
        <v>101</v>
      </c>
      <c r="AJ39" s="14">
        <v>9.2635909210198979E-3</v>
      </c>
      <c r="AK39" s="13" t="s">
        <v>79</v>
      </c>
      <c r="AL39" s="13" t="s">
        <v>166</v>
      </c>
      <c r="AM39" s="17" t="s">
        <v>86</v>
      </c>
    </row>
    <row r="40" spans="1:39" ht="24">
      <c r="A40" s="10" t="s">
        <v>75</v>
      </c>
      <c r="B40" s="11" t="s">
        <v>40</v>
      </c>
      <c r="C40" s="12" t="s">
        <v>99</v>
      </c>
      <c r="D40" s="14">
        <v>-1.4862029132523753E-2</v>
      </c>
      <c r="E40" s="14">
        <v>-4.9731027933294144E-3</v>
      </c>
      <c r="F40" s="14">
        <v>1.9077160694323098E-2</v>
      </c>
      <c r="G40" s="14">
        <v>-1.9475440453879764E-2</v>
      </c>
      <c r="H40" s="14">
        <v>1.7669031121868121E-2</v>
      </c>
      <c r="I40" s="14">
        <v>-1.5037628794961214E-3</v>
      </c>
      <c r="J40" s="14">
        <v>1.1954254932423355E-2</v>
      </c>
      <c r="K40" s="13" t="s">
        <v>133</v>
      </c>
      <c r="L40" s="14">
        <v>1.5692924025559208E-2</v>
      </c>
      <c r="M40" s="14">
        <v>1.2599507685542579E-2</v>
      </c>
      <c r="N40" s="13" t="s">
        <v>126</v>
      </c>
      <c r="O40" s="13" t="s">
        <v>78</v>
      </c>
      <c r="P40" s="13" t="s">
        <v>108</v>
      </c>
      <c r="Q40" s="14">
        <v>-7.3253310791367016E-3</v>
      </c>
      <c r="R40" s="13" t="s">
        <v>149</v>
      </c>
      <c r="S40" s="14">
        <v>-4.4951443469548706E-3</v>
      </c>
      <c r="T40" s="14">
        <v>8.3925187056197326E-3</v>
      </c>
      <c r="U40" s="13" t="s">
        <v>174</v>
      </c>
      <c r="V40" s="13" t="s">
        <v>87</v>
      </c>
      <c r="W40" s="13" t="s">
        <v>175</v>
      </c>
      <c r="X40" s="13" t="s">
        <v>176</v>
      </c>
      <c r="Y40" s="13" t="s">
        <v>171</v>
      </c>
      <c r="Z40" s="13" t="s">
        <v>117</v>
      </c>
      <c r="AA40" s="13" t="s">
        <v>171</v>
      </c>
      <c r="AB40" s="13" t="s">
        <v>76</v>
      </c>
      <c r="AC40" s="13" t="s">
        <v>108</v>
      </c>
      <c r="AD40" s="13" t="s">
        <v>87</v>
      </c>
      <c r="AE40" s="13" t="s">
        <v>177</v>
      </c>
      <c r="AF40" s="14">
        <v>-1.3024390883635054E-3</v>
      </c>
      <c r="AG40" s="14">
        <v>-1.2992748372802487E-2</v>
      </c>
      <c r="AH40" s="14">
        <v>-1.3682604780079429E-2</v>
      </c>
      <c r="AI40" s="13" t="s">
        <v>118</v>
      </c>
      <c r="AJ40" s="13" t="s">
        <v>178</v>
      </c>
      <c r="AK40" s="14">
        <v>6.4673647195697508E-3</v>
      </c>
      <c r="AL40" s="14">
        <v>9.0505983370052761E-3</v>
      </c>
      <c r="AM40" s="17" t="s">
        <v>90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2.9759610984420607E-7</v>
      </c>
      <c r="E47" s="7">
        <f t="shared" ref="E47:AM47" si="0">$C5^2*E5^2</f>
        <v>1.4582209382366099E-7</v>
      </c>
      <c r="F47" s="7">
        <f t="shared" si="0"/>
        <v>9.0022823227872315E-8</v>
      </c>
      <c r="G47" s="7">
        <f t="shared" si="0"/>
        <v>2.8290230192064838E-7</v>
      </c>
      <c r="H47" s="8">
        <f t="shared" si="0"/>
        <v>5.8976506662028545E-8</v>
      </c>
      <c r="I47" s="8">
        <f t="shared" si="0"/>
        <v>7.7501145798181179E-8</v>
      </c>
      <c r="J47" s="7">
        <f t="shared" si="0"/>
        <v>2.150131893624389E-7</v>
      </c>
      <c r="K47" s="8">
        <f t="shared" si="0"/>
        <v>4.8694456614057566E-8</v>
      </c>
      <c r="L47" s="8">
        <f t="shared" si="0"/>
        <v>2.1765434688373112E-9</v>
      </c>
      <c r="M47" s="8">
        <f t="shared" si="0"/>
        <v>3.1348135807128117E-8</v>
      </c>
      <c r="N47" s="8">
        <f t="shared" si="0"/>
        <v>2.2658811654788997E-10</v>
      </c>
      <c r="O47" s="8">
        <f t="shared" si="0"/>
        <v>7.3764379007090681E-8</v>
      </c>
      <c r="P47" s="8">
        <f t="shared" si="0"/>
        <v>6.1264170584956351E-11</v>
      </c>
      <c r="Q47" s="8">
        <f t="shared" si="0"/>
        <v>2.8088705693746834E-8</v>
      </c>
      <c r="R47" s="8">
        <f t="shared" si="0"/>
        <v>6.0007116400256486E-8</v>
      </c>
      <c r="S47" s="7">
        <f t="shared" si="0"/>
        <v>9.8392713817240619E-8</v>
      </c>
      <c r="T47" s="8">
        <f t="shared" si="0"/>
        <v>3.4780999979005275E-8</v>
      </c>
      <c r="U47" s="8">
        <f t="shared" si="0"/>
        <v>5.7074178968960621E-9</v>
      </c>
      <c r="V47" s="7">
        <f t="shared" si="0"/>
        <v>9.8392713817240619E-8</v>
      </c>
      <c r="W47" s="7">
        <f t="shared" si="0"/>
        <v>1.8229621703644148E-4</v>
      </c>
      <c r="X47" s="8">
        <f t="shared" si="0"/>
        <v>6.1241534913146615E-9</v>
      </c>
      <c r="Y47" s="8">
        <f t="shared" si="0"/>
        <v>4.2563897036175465E-9</v>
      </c>
      <c r="Z47" s="8">
        <f t="shared" si="0"/>
        <v>1.0560346061740857E-10</v>
      </c>
      <c r="AA47" s="7">
        <f t="shared" si="0"/>
        <v>9.8392713817240619E-8</v>
      </c>
      <c r="AB47" s="8">
        <f t="shared" si="0"/>
        <v>5.2189157532709036E-9</v>
      </c>
      <c r="AC47" s="7">
        <f t="shared" si="0"/>
        <v>2.150131893624389E-7</v>
      </c>
      <c r="AD47" s="7">
        <f t="shared" si="0"/>
        <v>4.6499392163157203E-7</v>
      </c>
      <c r="AE47" s="8">
        <f t="shared" si="0"/>
        <v>1.5923792938533778E-9</v>
      </c>
      <c r="AF47" s="7">
        <f t="shared" si="0"/>
        <v>9.0022823227872315E-8</v>
      </c>
      <c r="AG47" s="8">
        <f t="shared" si="0"/>
        <v>1.7717091546380163E-8</v>
      </c>
      <c r="AH47" s="8">
        <f t="shared" si="0"/>
        <v>2.2990850813438227E-8</v>
      </c>
      <c r="AI47" s="8">
        <f t="shared" si="0"/>
        <v>7.5540615786553396E-9</v>
      </c>
      <c r="AJ47" s="7">
        <f t="shared" si="0"/>
        <v>9.9118104334985879E-7</v>
      </c>
      <c r="AK47" s="7">
        <f t="shared" si="0"/>
        <v>9.8392713817240619E-8</v>
      </c>
      <c r="AL47" s="7">
        <f t="shared" si="0"/>
        <v>2.150131893624389E-7</v>
      </c>
      <c r="AM47" s="9">
        <f t="shared" si="0"/>
        <v>2.3300806076828763E-9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2.0135610000000001E-6</v>
      </c>
      <c r="E48" s="13">
        <f t="shared" si="1"/>
        <v>1.046529E-6</v>
      </c>
      <c r="F48" s="13">
        <f t="shared" si="1"/>
        <v>7.9388100000000004E-7</v>
      </c>
      <c r="G48" s="13">
        <f t="shared" si="1"/>
        <v>9.8010000000000015E-7</v>
      </c>
      <c r="H48" s="14">
        <f t="shared" si="1"/>
        <v>4.5420249115782195E-7</v>
      </c>
      <c r="I48" s="14">
        <f t="shared" si="1"/>
        <v>1.0787795012301187E-7</v>
      </c>
      <c r="J48" s="13">
        <f t="shared" si="1"/>
        <v>2.6146890000000009E-6</v>
      </c>
      <c r="K48" s="13">
        <f t="shared" si="1"/>
        <v>6.2726400000000008E-7</v>
      </c>
      <c r="L48" s="14">
        <f t="shared" si="1"/>
        <v>7.6722405882825731E-8</v>
      </c>
      <c r="M48" s="14">
        <f t="shared" si="1"/>
        <v>1.8281217873163761E-8</v>
      </c>
      <c r="N48" s="14">
        <f t="shared" si="1"/>
        <v>6.9583428791141583E-8</v>
      </c>
      <c r="O48" s="13">
        <f t="shared" si="1"/>
        <v>7.9388100000000004E-7</v>
      </c>
      <c r="P48" s="14">
        <f t="shared" si="1"/>
        <v>1.3242671207840609E-7</v>
      </c>
      <c r="Q48" s="14">
        <f t="shared" si="1"/>
        <v>1.9900331955525965E-7</v>
      </c>
      <c r="R48" s="14">
        <f t="shared" si="1"/>
        <v>4.8913280470899132E-8</v>
      </c>
      <c r="S48" s="14">
        <f t="shared" si="1"/>
        <v>1.4015025374782499E-9</v>
      </c>
      <c r="T48" s="14">
        <f t="shared" si="1"/>
        <v>4.9334012939604008E-8</v>
      </c>
      <c r="U48" s="14">
        <f t="shared" si="1"/>
        <v>2.913671958937963E-7</v>
      </c>
      <c r="V48" s="13">
        <f t="shared" si="1"/>
        <v>1.0651737690000002E-3</v>
      </c>
      <c r="W48" s="13">
        <f t="shared" si="1"/>
        <v>5.7608099999999998E-7</v>
      </c>
      <c r="X48" s="14">
        <f t="shared" si="1"/>
        <v>1.1632189991472187E-8</v>
      </c>
      <c r="Y48" s="14">
        <f t="shared" si="1"/>
        <v>2.8572979045840752E-8</v>
      </c>
      <c r="Z48" s="14">
        <f t="shared" si="1"/>
        <v>3.8321418945509253E-8</v>
      </c>
      <c r="AA48" s="14">
        <f t="shared" si="1"/>
        <v>1.0027195000641407E-7</v>
      </c>
      <c r="AB48" s="14">
        <f t="shared" si="1"/>
        <v>9.0386966358913201E-8</v>
      </c>
      <c r="AC48" s="13">
        <f t="shared" si="1"/>
        <v>1.1859210000000003E-6</v>
      </c>
      <c r="AD48" s="13">
        <f t="shared" si="1"/>
        <v>4.1861160000000001E-6</v>
      </c>
      <c r="AE48" s="14">
        <f t="shared" si="1"/>
        <v>5.4562499311399665E-9</v>
      </c>
      <c r="AF48" s="14">
        <f t="shared" si="1"/>
        <v>8.2403173385172965E-8</v>
      </c>
      <c r="AG48" s="14">
        <f t="shared" si="1"/>
        <v>1.8981741774099858E-8</v>
      </c>
      <c r="AH48" s="14">
        <f t="shared" si="1"/>
        <v>3.2617577910989873E-7</v>
      </c>
      <c r="AI48" s="14">
        <f t="shared" si="1"/>
        <v>1.2468999688083057E-7</v>
      </c>
      <c r="AJ48" s="13">
        <f t="shared" si="1"/>
        <v>6.2900640000000008E-6</v>
      </c>
      <c r="AK48" s="13">
        <f t="shared" si="1"/>
        <v>1.2588840000000003E-6</v>
      </c>
      <c r="AL48" s="13">
        <f t="shared" si="1"/>
        <v>6.2726400000000008E-7</v>
      </c>
      <c r="AM48" s="15">
        <f t="shared" si="1"/>
        <v>2.7321476580714201E-8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5.1836247730311585E-7</v>
      </c>
      <c r="E49" s="14">
        <f t="shared" si="2"/>
        <v>7.2885531918804326E-8</v>
      </c>
      <c r="F49" s="14">
        <f t="shared" si="2"/>
        <v>1.0169800824272903E-7</v>
      </c>
      <c r="G49" s="13">
        <f t="shared" si="2"/>
        <v>4.6523391314739474E-7</v>
      </c>
      <c r="H49" s="14">
        <f t="shared" si="2"/>
        <v>1.0626403381813719E-7</v>
      </c>
      <c r="I49" s="13">
        <f t="shared" si="2"/>
        <v>2.2436049052247055E-7</v>
      </c>
      <c r="J49" s="13">
        <f t="shared" si="2"/>
        <v>3.2307910635235749E-7</v>
      </c>
      <c r="K49" s="14">
        <f t="shared" si="2"/>
        <v>6.0285529326113415E-8</v>
      </c>
      <c r="L49" s="14">
        <f t="shared" si="2"/>
        <v>1.2065562989716991E-7</v>
      </c>
      <c r="M49" s="14">
        <f t="shared" si="2"/>
        <v>3.4863993394404379E-10</v>
      </c>
      <c r="N49" s="14">
        <f t="shared" si="2"/>
        <v>3.4274094018037603E-8</v>
      </c>
      <c r="O49" s="13">
        <f t="shared" si="2"/>
        <v>3.2307910635235749E-7</v>
      </c>
      <c r="P49" s="14">
        <f t="shared" si="2"/>
        <v>7.4835194146723918E-8</v>
      </c>
      <c r="Q49" s="14">
        <f t="shared" si="2"/>
        <v>1.524239987665702E-7</v>
      </c>
      <c r="R49" s="14">
        <f t="shared" si="2"/>
        <v>3.3238864269995365E-9</v>
      </c>
      <c r="S49" s="14">
        <f t="shared" si="2"/>
        <v>1.5105425948047064E-7</v>
      </c>
      <c r="T49" s="14">
        <f t="shared" si="2"/>
        <v>4.3747524931380365E-8</v>
      </c>
      <c r="U49" s="13">
        <f t="shared" si="2"/>
        <v>3.5183314681771734E-4</v>
      </c>
      <c r="V49" s="14">
        <f t="shared" si="2"/>
        <v>9.6810869360796603E-8</v>
      </c>
      <c r="W49" s="14">
        <f t="shared" si="2"/>
        <v>1.1020600112355347E-8</v>
      </c>
      <c r="X49" s="14">
        <f t="shared" si="2"/>
        <v>5.9498733772926892E-9</v>
      </c>
      <c r="Y49" s="14">
        <f t="shared" si="2"/>
        <v>7.1616894945537065E-9</v>
      </c>
      <c r="Z49" s="14">
        <f t="shared" si="2"/>
        <v>8.8549368213649694E-8</v>
      </c>
      <c r="AA49" s="14">
        <f t="shared" si="2"/>
        <v>2.447895480134974E-12</v>
      </c>
      <c r="AB49" s="14">
        <f t="shared" si="2"/>
        <v>1.3026052607569769E-8</v>
      </c>
      <c r="AC49" s="13">
        <f t="shared" si="2"/>
        <v>5.1836247730311585E-7</v>
      </c>
      <c r="AD49" s="13">
        <f t="shared" si="2"/>
        <v>7.2692798929280433E-7</v>
      </c>
      <c r="AE49" s="14">
        <f t="shared" si="2"/>
        <v>6.9526856177007512E-10</v>
      </c>
      <c r="AF49" s="13">
        <f t="shared" si="2"/>
        <v>3.6759222767201567E-7</v>
      </c>
      <c r="AG49" s="14">
        <f t="shared" si="2"/>
        <v>9.9749840160600893E-8</v>
      </c>
      <c r="AH49" s="14">
        <f t="shared" si="2"/>
        <v>1.0565910464312545E-7</v>
      </c>
      <c r="AI49" s="14">
        <f t="shared" si="2"/>
        <v>2.0703241162986808E-9</v>
      </c>
      <c r="AJ49" s="13">
        <f t="shared" si="2"/>
        <v>1.5637028747454106E-6</v>
      </c>
      <c r="AK49" s="13">
        <f t="shared" si="2"/>
        <v>1.7374476386060113E-7</v>
      </c>
      <c r="AL49" s="13">
        <f t="shared" si="2"/>
        <v>3.449766902273506E-7</v>
      </c>
      <c r="AM49" s="17">
        <f t="shared" si="2"/>
        <v>2.4266830654910407E-7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3.231589876588169E-7</v>
      </c>
      <c r="E50" s="14">
        <f t="shared" si="3"/>
        <v>2.1100613181633121E-7</v>
      </c>
      <c r="F50" s="14">
        <f t="shared" si="3"/>
        <v>1.392936340687187E-7</v>
      </c>
      <c r="G50" s="14">
        <f t="shared" si="3"/>
        <v>1.3447936167253006E-7</v>
      </c>
      <c r="H50" s="14">
        <f t="shared" si="3"/>
        <v>2.0765151685873365E-8</v>
      </c>
      <c r="I50" s="13">
        <f t="shared" si="3"/>
        <v>6.1152400000000002E-7</v>
      </c>
      <c r="J50" s="14">
        <f t="shared" si="3"/>
        <v>3.2261701049510977E-8</v>
      </c>
      <c r="K50" s="13">
        <f t="shared" si="3"/>
        <v>5.0979600000000007E-7</v>
      </c>
      <c r="L50" s="14">
        <f t="shared" si="3"/>
        <v>3.659240793105556E-8</v>
      </c>
      <c r="M50" s="14">
        <f t="shared" si="3"/>
        <v>3.3577862229488905E-7</v>
      </c>
      <c r="N50" s="14">
        <f t="shared" si="3"/>
        <v>4.9117906517335337E-7</v>
      </c>
      <c r="O50" s="14">
        <f t="shared" si="3"/>
        <v>5.1509301540351349E-7</v>
      </c>
      <c r="P50" s="14">
        <f t="shared" si="3"/>
        <v>1.3258123636544244E-8</v>
      </c>
      <c r="Q50" s="13">
        <f t="shared" si="3"/>
        <v>8.4272400000000002E-7</v>
      </c>
      <c r="R50" s="14">
        <f t="shared" si="3"/>
        <v>1.0392652202831206E-7</v>
      </c>
      <c r="S50" s="14">
        <f t="shared" si="3"/>
        <v>3.2765625434742229E-7</v>
      </c>
      <c r="T50" s="14">
        <f t="shared" si="3"/>
        <v>3.4120679548886919E-7</v>
      </c>
      <c r="U50" s="14">
        <f t="shared" si="3"/>
        <v>2.262565068431554E-9</v>
      </c>
      <c r="V50" s="14">
        <f t="shared" si="3"/>
        <v>6.062000942302676E-9</v>
      </c>
      <c r="W50" s="14">
        <f t="shared" si="3"/>
        <v>1.0059548998421594E-8</v>
      </c>
      <c r="X50" s="14">
        <f t="shared" si="3"/>
        <v>3.9052732788727143E-8</v>
      </c>
      <c r="Y50" s="14">
        <f t="shared" si="3"/>
        <v>1.861928697268596E-7</v>
      </c>
      <c r="Z50" s="14">
        <f t="shared" si="3"/>
        <v>3.2691078017542839E-7</v>
      </c>
      <c r="AA50" s="14">
        <f t="shared" si="3"/>
        <v>2.306797046371576E-8</v>
      </c>
      <c r="AB50" s="14">
        <f t="shared" si="3"/>
        <v>1.6814678155381638E-8</v>
      </c>
      <c r="AC50" s="13">
        <f t="shared" si="3"/>
        <v>1.2588840000000003E-6</v>
      </c>
      <c r="AD50" s="14">
        <f t="shared" si="3"/>
        <v>2.3757259345138043E-7</v>
      </c>
      <c r="AE50" s="13">
        <f t="shared" si="3"/>
        <v>1.1421696160000001E-3</v>
      </c>
      <c r="AF50" s="14">
        <f t="shared" si="3"/>
        <v>3.4050582175112061E-7</v>
      </c>
      <c r="AG50" s="14">
        <f t="shared" si="3"/>
        <v>2.1944820384487628E-7</v>
      </c>
      <c r="AH50" s="14">
        <f t="shared" si="3"/>
        <v>4.0638173908575221E-7</v>
      </c>
      <c r="AI50" s="14">
        <f t="shared" si="3"/>
        <v>3.0240020895277222E-7</v>
      </c>
      <c r="AJ50" s="13">
        <f t="shared" si="3"/>
        <v>3.0067559999999998E-6</v>
      </c>
      <c r="AK50" s="14">
        <f t="shared" si="3"/>
        <v>3.4738412309964544E-9</v>
      </c>
      <c r="AL50" s="13">
        <f t="shared" si="3"/>
        <v>3.0067559999999998E-6</v>
      </c>
      <c r="AM50" s="15">
        <f t="shared" si="3"/>
        <v>4.8348166580909232E-7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2.9795231880641561E-8</v>
      </c>
      <c r="E51" s="14">
        <f t="shared" si="4"/>
        <v>6.9732899296745201E-9</v>
      </c>
      <c r="F51" s="14">
        <f t="shared" si="4"/>
        <v>8.0333467171385389E-10</v>
      </c>
      <c r="G51" s="13">
        <f t="shared" si="4"/>
        <v>4.0181707093976543E-8</v>
      </c>
      <c r="H51" s="14">
        <f t="shared" si="4"/>
        <v>8.6864850222637679E-9</v>
      </c>
      <c r="I51" s="14">
        <f t="shared" si="4"/>
        <v>1.0661668091067875E-8</v>
      </c>
      <c r="J51" s="14">
        <f t="shared" si="4"/>
        <v>3.9187174486392518E-9</v>
      </c>
      <c r="K51" s="14">
        <f t="shared" si="4"/>
        <v>5.8216713342315629E-9</v>
      </c>
      <c r="L51" s="14">
        <f t="shared" si="4"/>
        <v>5.1057618773449141E-9</v>
      </c>
      <c r="M51" s="14">
        <f t="shared" si="4"/>
        <v>9.5450117821061371E-9</v>
      </c>
      <c r="N51" s="14">
        <f t="shared" si="4"/>
        <v>5.2091761299426349E-9</v>
      </c>
      <c r="O51" s="13">
        <f t="shared" si="4"/>
        <v>1.78585364862118E-8</v>
      </c>
      <c r="P51" s="14">
        <f t="shared" si="4"/>
        <v>5.9937298062415183E-9</v>
      </c>
      <c r="Q51" s="14">
        <f t="shared" si="4"/>
        <v>4.5720396464378242E-9</v>
      </c>
      <c r="R51" s="13">
        <f t="shared" si="4"/>
        <v>3.057186118696642E-5</v>
      </c>
      <c r="S51" s="14">
        <f t="shared" si="4"/>
        <v>1.3516547092728155E-8</v>
      </c>
      <c r="T51" s="14">
        <f t="shared" si="4"/>
        <v>1.3163011746268502E-8</v>
      </c>
      <c r="U51" s="14">
        <f t="shared" si="4"/>
        <v>2.9313847920760862E-10</v>
      </c>
      <c r="V51" s="14">
        <f t="shared" si="4"/>
        <v>1.4174249444076759E-9</v>
      </c>
      <c r="W51" s="14">
        <f t="shared" si="4"/>
        <v>1.0158825070272766E-8</v>
      </c>
      <c r="X51" s="14">
        <f t="shared" si="4"/>
        <v>1.7851775650552096E-9</v>
      </c>
      <c r="Y51" s="14">
        <f t="shared" si="4"/>
        <v>2.3251324580281685E-10</v>
      </c>
      <c r="Z51" s="13">
        <f t="shared" si="4"/>
        <v>2.4307452439566063E-8</v>
      </c>
      <c r="AA51" s="14">
        <f t="shared" si="4"/>
        <v>4.0507544063994154E-9</v>
      </c>
      <c r="AB51" s="14">
        <f t="shared" si="4"/>
        <v>3.4403702443215366E-10</v>
      </c>
      <c r="AC51" s="13">
        <f t="shared" si="4"/>
        <v>3.5841090586911186E-8</v>
      </c>
      <c r="AD51" s="13">
        <f t="shared" si="4"/>
        <v>2.2602210240361808E-8</v>
      </c>
      <c r="AE51" s="14">
        <f t="shared" si="4"/>
        <v>2.7686285862023786E-9</v>
      </c>
      <c r="AF51" s="14">
        <f t="shared" si="4"/>
        <v>2.8008739745222235E-9</v>
      </c>
      <c r="AG51" s="13">
        <f t="shared" si="4"/>
        <v>1.78585364862118E-8</v>
      </c>
      <c r="AH51" s="14">
        <f t="shared" si="4"/>
        <v>2.1665215718166977E-9</v>
      </c>
      <c r="AI51" s="14">
        <f t="shared" si="4"/>
        <v>8.8945955631100541E-10</v>
      </c>
      <c r="AJ51" s="13">
        <f t="shared" si="4"/>
        <v>7.4441573096171074E-8</v>
      </c>
      <c r="AK51" s="13">
        <f t="shared" si="4"/>
        <v>1.6401329515982711E-8</v>
      </c>
      <c r="AL51" s="13">
        <f t="shared" si="4"/>
        <v>2.6074703446014104E-8</v>
      </c>
      <c r="AM51" s="17">
        <f t="shared" si="4"/>
        <v>4.4770358830017079E-8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5.4169599999999993E-7</v>
      </c>
      <c r="E52" s="14">
        <f t="shared" si="5"/>
        <v>3.6868111490353852E-7</v>
      </c>
      <c r="F52" s="14">
        <f t="shared" si="5"/>
        <v>7.8147954037908508E-10</v>
      </c>
      <c r="G52" s="14">
        <f t="shared" si="5"/>
        <v>3.9318244906650534E-7</v>
      </c>
      <c r="H52" s="14">
        <f t="shared" si="5"/>
        <v>2.7845575876415831E-9</v>
      </c>
      <c r="I52" s="14">
        <f t="shared" si="5"/>
        <v>7.4572377157933335E-8</v>
      </c>
      <c r="J52" s="14">
        <f t="shared" si="5"/>
        <v>5.2904305748950782E-10</v>
      </c>
      <c r="K52" s="14">
        <f t="shared" si="5"/>
        <v>1.1479416885906472E-7</v>
      </c>
      <c r="L52" s="14">
        <f t="shared" si="5"/>
        <v>1.0293826482664694E-7</v>
      </c>
      <c r="M52" s="13">
        <f t="shared" si="5"/>
        <v>9.8406399999999988E-7</v>
      </c>
      <c r="N52" s="13">
        <f t="shared" si="5"/>
        <v>8.0281600000000009E-7</v>
      </c>
      <c r="O52" s="13">
        <f t="shared" si="5"/>
        <v>1.1151360000000001E-6</v>
      </c>
      <c r="P52" s="14">
        <f t="shared" si="5"/>
        <v>9.5005238281050071E-8</v>
      </c>
      <c r="Q52" s="14">
        <f t="shared" si="5"/>
        <v>4.303906174571711E-7</v>
      </c>
      <c r="R52" s="14">
        <f t="shared" si="5"/>
        <v>1.1415285311196224E-8</v>
      </c>
      <c r="S52" s="13">
        <f t="shared" si="5"/>
        <v>8.6118399999999999E-7</v>
      </c>
      <c r="T52" s="13">
        <f t="shared" si="5"/>
        <v>1.048576E-6</v>
      </c>
      <c r="U52" s="14">
        <f t="shared" si="5"/>
        <v>3.7996774219041145E-8</v>
      </c>
      <c r="V52" s="14">
        <f t="shared" si="5"/>
        <v>8.7812824231935743E-8</v>
      </c>
      <c r="W52" s="14">
        <f t="shared" si="5"/>
        <v>2.9200926194987233E-8</v>
      </c>
      <c r="X52" s="13">
        <f t="shared" si="5"/>
        <v>6.4000000000000012E-7</v>
      </c>
      <c r="Y52" s="14">
        <f t="shared" si="5"/>
        <v>1.6321131058086357E-7</v>
      </c>
      <c r="Z52" s="14">
        <f t="shared" si="5"/>
        <v>9.7926111066312971E-8</v>
      </c>
      <c r="AA52" s="14">
        <f t="shared" si="5"/>
        <v>3.1467050273562283E-8</v>
      </c>
      <c r="AB52" s="13">
        <f t="shared" si="5"/>
        <v>1.0097141759999998E-3</v>
      </c>
      <c r="AC52" s="13">
        <f t="shared" si="5"/>
        <v>1.4018559999999997E-6</v>
      </c>
      <c r="AD52" s="13">
        <f t="shared" si="5"/>
        <v>4.9561599999999988E-7</v>
      </c>
      <c r="AE52" s="14">
        <f t="shared" si="5"/>
        <v>1.4840911038604144E-8</v>
      </c>
      <c r="AF52" s="14">
        <f t="shared" si="5"/>
        <v>1.5072219051470009E-7</v>
      </c>
      <c r="AG52" s="13">
        <f t="shared" si="5"/>
        <v>5.4169599999999993E-7</v>
      </c>
      <c r="AH52" s="14">
        <f t="shared" si="5"/>
        <v>1.0741396593587378E-7</v>
      </c>
      <c r="AI52" s="14">
        <f t="shared" si="5"/>
        <v>1.1353581954255011E-8</v>
      </c>
      <c r="AJ52" s="13">
        <f t="shared" si="5"/>
        <v>1.8063360000000001E-6</v>
      </c>
      <c r="AK52" s="14">
        <f t="shared" si="5"/>
        <v>3.48305895194789E-7</v>
      </c>
      <c r="AL52" s="13">
        <f t="shared" si="5"/>
        <v>7.4649599999999986E-7</v>
      </c>
      <c r="AM52" s="15">
        <f t="shared" si="5"/>
        <v>2.8452299123876478E-7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3.1399826346342658E-7</v>
      </c>
      <c r="E53" s="14">
        <f t="shared" si="6"/>
        <v>4.0908943003795427E-8</v>
      </c>
      <c r="F53" s="13">
        <f t="shared" si="6"/>
        <v>1.4335201947745923E-7</v>
      </c>
      <c r="G53" s="13">
        <f t="shared" si="6"/>
        <v>1.5504954426681987E-7</v>
      </c>
      <c r="H53" s="13">
        <f t="shared" si="6"/>
        <v>2.3486794871186915E-7</v>
      </c>
      <c r="I53" s="14">
        <f t="shared" si="6"/>
        <v>1.0883179453914656E-8</v>
      </c>
      <c r="J53" s="13">
        <f t="shared" si="6"/>
        <v>4.2409261442211526E-7</v>
      </c>
      <c r="K53" s="13">
        <f t="shared" si="6"/>
        <v>2.0642690804754124E-7</v>
      </c>
      <c r="L53" s="14">
        <f t="shared" si="6"/>
        <v>9.2935541484695131E-8</v>
      </c>
      <c r="M53" s="14">
        <f t="shared" si="6"/>
        <v>5.5923304205360731E-8</v>
      </c>
      <c r="N53" s="13">
        <f t="shared" si="6"/>
        <v>2.2570809871210625E-4</v>
      </c>
      <c r="O53" s="14">
        <f t="shared" si="6"/>
        <v>2.2192048785353189E-8</v>
      </c>
      <c r="P53" s="14">
        <f t="shared" si="6"/>
        <v>4.4105912969980418E-8</v>
      </c>
      <c r="Q53" s="14">
        <f t="shared" si="6"/>
        <v>2.7148909151518964E-9</v>
      </c>
      <c r="R53" s="14">
        <f t="shared" si="6"/>
        <v>3.8473151301662951E-8</v>
      </c>
      <c r="S53" s="14">
        <f t="shared" si="6"/>
        <v>1.5500513827947053E-8</v>
      </c>
      <c r="T53" s="14">
        <f t="shared" si="6"/>
        <v>4.6731923415543184E-8</v>
      </c>
      <c r="U53" s="14">
        <f t="shared" si="6"/>
        <v>2.2153355300212631E-8</v>
      </c>
      <c r="V53" s="14">
        <f t="shared" si="6"/>
        <v>1.4920691214058979E-8</v>
      </c>
      <c r="W53" s="14">
        <f t="shared" si="6"/>
        <v>2.7731530301560405E-10</v>
      </c>
      <c r="X53" s="14">
        <f t="shared" si="6"/>
        <v>4.3757763070344486E-9</v>
      </c>
      <c r="Y53" s="14">
        <f t="shared" si="6"/>
        <v>3.0923460545003923E-9</v>
      </c>
      <c r="Z53" s="14">
        <f t="shared" si="6"/>
        <v>1.0229831106826732E-8</v>
      </c>
      <c r="AA53" s="14">
        <f t="shared" si="6"/>
        <v>2.9054512633896881E-9</v>
      </c>
      <c r="AB53" s="13">
        <f t="shared" si="6"/>
        <v>1.7982077323252484E-7</v>
      </c>
      <c r="AC53" s="14">
        <f t="shared" si="6"/>
        <v>4.683842941273387E-8</v>
      </c>
      <c r="AD53" s="13">
        <f t="shared" si="6"/>
        <v>2.8096995817582007E-7</v>
      </c>
      <c r="AE53" s="14">
        <f t="shared" si="6"/>
        <v>9.6662807020743835E-8</v>
      </c>
      <c r="AF53" s="14">
        <f t="shared" si="6"/>
        <v>5.1900326823529682E-8</v>
      </c>
      <c r="AG53" s="14">
        <f t="shared" si="6"/>
        <v>1.6076123614460663E-8</v>
      </c>
      <c r="AH53" s="14">
        <f t="shared" si="6"/>
        <v>9.9920871025397549E-8</v>
      </c>
      <c r="AI53" s="14">
        <f t="shared" si="6"/>
        <v>2.7653652204330905E-8</v>
      </c>
      <c r="AJ53" s="13">
        <f t="shared" si="6"/>
        <v>3.4886147460034473E-7</v>
      </c>
      <c r="AK53" s="13">
        <f t="shared" si="6"/>
        <v>4.644605431069678E-7</v>
      </c>
      <c r="AL53" s="14">
        <f t="shared" si="6"/>
        <v>2.304473506981956E-8</v>
      </c>
      <c r="AM53" s="15">
        <f t="shared" si="6"/>
        <v>1.4129885252192143E-8</v>
      </c>
    </row>
    <row r="54" spans="1:39" ht="24">
      <c r="A54" s="10" t="s">
        <v>47</v>
      </c>
      <c r="B54" s="11" t="s">
        <v>40</v>
      </c>
      <c r="C54" s="16"/>
      <c r="D54" s="14">
        <f t="shared" ref="D54:AM54" si="7">$C12^2*D12^2</f>
        <v>4.3822623317270387E-10</v>
      </c>
      <c r="E54" s="14">
        <f t="shared" si="7"/>
        <v>1.3030487156425874E-8</v>
      </c>
      <c r="F54" s="14">
        <f t="shared" si="7"/>
        <v>1.0936025215272493E-8</v>
      </c>
      <c r="G54" s="14">
        <f t="shared" si="7"/>
        <v>4.733185725479578E-9</v>
      </c>
      <c r="H54" s="14">
        <f t="shared" si="7"/>
        <v>3.2709745856603501E-8</v>
      </c>
      <c r="I54" s="14">
        <f t="shared" si="7"/>
        <v>9.4115484212482617E-9</v>
      </c>
      <c r="J54" s="14">
        <f t="shared" si="7"/>
        <v>2.1361690658041262E-9</v>
      </c>
      <c r="K54" s="13">
        <f t="shared" si="7"/>
        <v>1.2955271960634378E-7</v>
      </c>
      <c r="L54" s="13">
        <f t="shared" si="7"/>
        <v>1.0449204152569262E-4</v>
      </c>
      <c r="M54" s="14">
        <f t="shared" si="7"/>
        <v>1.5256715212675932E-8</v>
      </c>
      <c r="N54" s="14">
        <f t="shared" si="7"/>
        <v>4.3153118582891831E-8</v>
      </c>
      <c r="O54" s="14">
        <f t="shared" si="7"/>
        <v>6.1405047798032488E-11</v>
      </c>
      <c r="P54" s="14">
        <f t="shared" si="7"/>
        <v>2.2669411741315872E-8</v>
      </c>
      <c r="Q54" s="13">
        <f t="shared" si="7"/>
        <v>5.1186543909771735E-8</v>
      </c>
      <c r="R54" s="14">
        <f t="shared" si="7"/>
        <v>1.7512806431404032E-8</v>
      </c>
      <c r="S54" s="14">
        <f t="shared" si="7"/>
        <v>1.3687524031371681E-9</v>
      </c>
      <c r="T54" s="14">
        <f t="shared" si="7"/>
        <v>3.2261195381275701E-8</v>
      </c>
      <c r="U54" s="14">
        <f t="shared" si="7"/>
        <v>3.6276342470261611E-8</v>
      </c>
      <c r="V54" s="14">
        <f t="shared" si="7"/>
        <v>7.6906327653525768E-9</v>
      </c>
      <c r="W54" s="14">
        <f t="shared" si="7"/>
        <v>1.2718336601698319E-9</v>
      </c>
      <c r="X54" s="14">
        <f t="shared" si="7"/>
        <v>8.3421343251287851E-9</v>
      </c>
      <c r="Y54" s="13">
        <f t="shared" si="7"/>
        <v>1.1516972379698642E-7</v>
      </c>
      <c r="Z54" s="13">
        <f t="shared" si="7"/>
        <v>1.7777805849654195E-7</v>
      </c>
      <c r="AA54" s="13">
        <f t="shared" si="7"/>
        <v>1.4478177399272211E-7</v>
      </c>
      <c r="AB54" s="14">
        <f t="shared" si="7"/>
        <v>1.0648513939011388E-8</v>
      </c>
      <c r="AC54" s="13">
        <f t="shared" si="7"/>
        <v>1.0829549785869062E-7</v>
      </c>
      <c r="AD54" s="14">
        <f t="shared" si="7"/>
        <v>2.490829691116156E-10</v>
      </c>
      <c r="AE54" s="14">
        <f t="shared" si="7"/>
        <v>3.3454025068872394E-9</v>
      </c>
      <c r="AF54" s="14">
        <f t="shared" si="7"/>
        <v>4.4354173914674716E-8</v>
      </c>
      <c r="AG54" s="13">
        <f t="shared" si="7"/>
        <v>5.1186543909771735E-8</v>
      </c>
      <c r="AH54" s="14">
        <f t="shared" si="7"/>
        <v>2.3560423424712491E-10</v>
      </c>
      <c r="AI54" s="14">
        <f t="shared" si="7"/>
        <v>1.0408426504549843E-10</v>
      </c>
      <c r="AJ54" s="14">
        <f t="shared" si="7"/>
        <v>2.9354441767859094E-8</v>
      </c>
      <c r="AK54" s="14">
        <f t="shared" si="7"/>
        <v>3.4266453395632758E-9</v>
      </c>
      <c r="AL54" s="13">
        <f t="shared" si="7"/>
        <v>5.1186543909771735E-8</v>
      </c>
      <c r="AM54" s="17">
        <f t="shared" si="7"/>
        <v>2.2378249362205991E-7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1.0084878545821998E-6</v>
      </c>
      <c r="E55" s="13">
        <f t="shared" si="8"/>
        <v>2.119936E-6</v>
      </c>
      <c r="F55" s="14">
        <f t="shared" si="8"/>
        <v>6.0350731429025112E-8</v>
      </c>
      <c r="G55" s="13">
        <f t="shared" si="8"/>
        <v>2.286144E-6</v>
      </c>
      <c r="H55" s="14">
        <f t="shared" si="8"/>
        <v>3.7636781140375946E-7</v>
      </c>
      <c r="I55" s="14">
        <f t="shared" si="8"/>
        <v>9.0600279624983509E-7</v>
      </c>
      <c r="J55" s="14">
        <f t="shared" si="8"/>
        <v>4.1504045403612362E-7</v>
      </c>
      <c r="K55" s="14">
        <f t="shared" si="8"/>
        <v>1.0031589403199407E-7</v>
      </c>
      <c r="L55" s="14">
        <f t="shared" si="8"/>
        <v>6.7187712701592794E-7</v>
      </c>
      <c r="M55" s="13">
        <f t="shared" si="8"/>
        <v>1.8063360000000003E-6</v>
      </c>
      <c r="N55" s="14">
        <f t="shared" si="8"/>
        <v>6.0708705840979087E-7</v>
      </c>
      <c r="O55" s="14">
        <f t="shared" si="8"/>
        <v>1.0112417561399044E-6</v>
      </c>
      <c r="P55" s="13">
        <f t="shared" si="8"/>
        <v>3.092249664E-3</v>
      </c>
      <c r="Q55" s="14">
        <f t="shared" si="8"/>
        <v>7.6860346230941806E-7</v>
      </c>
      <c r="R55" s="14">
        <f t="shared" si="8"/>
        <v>6.0939796340100018E-7</v>
      </c>
      <c r="S55" s="13">
        <f t="shared" si="8"/>
        <v>2.119936E-6</v>
      </c>
      <c r="T55" s="14">
        <f t="shared" si="8"/>
        <v>1.4131606150190599E-7</v>
      </c>
      <c r="U55" s="14">
        <f t="shared" si="8"/>
        <v>6.6750292000241772E-7</v>
      </c>
      <c r="V55" s="14">
        <f t="shared" si="8"/>
        <v>3.9387347676808363E-7</v>
      </c>
      <c r="W55" s="14">
        <f t="shared" si="8"/>
        <v>1.1086045502965993E-9</v>
      </c>
      <c r="X55" s="13">
        <f t="shared" si="8"/>
        <v>2.286144E-6</v>
      </c>
      <c r="Y55" s="14">
        <f t="shared" si="8"/>
        <v>2.3401766116759062E-7</v>
      </c>
      <c r="Z55" s="13">
        <f t="shared" si="8"/>
        <v>2.8224000000000003E-6</v>
      </c>
      <c r="AA55" s="14">
        <f t="shared" si="8"/>
        <v>8.0098792485702597E-8</v>
      </c>
      <c r="AB55" s="14">
        <f t="shared" si="8"/>
        <v>2.9122488023613749E-7</v>
      </c>
      <c r="AC55" s="13">
        <f t="shared" si="8"/>
        <v>4.2931839999999994E-6</v>
      </c>
      <c r="AD55" s="14">
        <f t="shared" si="8"/>
        <v>1.1646648983112878E-6</v>
      </c>
      <c r="AE55" s="14">
        <f t="shared" si="8"/>
        <v>3.5836148840138858E-8</v>
      </c>
      <c r="AF55" s="13">
        <f t="shared" si="8"/>
        <v>1.3829760000000003E-6</v>
      </c>
      <c r="AG55" s="13">
        <f t="shared" si="8"/>
        <v>2.8224000000000003E-6</v>
      </c>
      <c r="AH55" s="14">
        <f t="shared" si="8"/>
        <v>1.0522059547208577E-6</v>
      </c>
      <c r="AI55" s="14">
        <f t="shared" si="8"/>
        <v>6.7242238444502772E-7</v>
      </c>
      <c r="AJ55" s="13">
        <f t="shared" si="8"/>
        <v>2.4586240000000007E-6</v>
      </c>
      <c r="AK55" s="14">
        <f t="shared" si="8"/>
        <v>5.4681835549447868E-9</v>
      </c>
      <c r="AL55" s="13">
        <f t="shared" si="8"/>
        <v>4.2931839999999994E-6</v>
      </c>
      <c r="AM55" s="17">
        <f t="shared" si="8"/>
        <v>2.119936E-6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2.256765399403546E-7</v>
      </c>
      <c r="E56" s="13">
        <f t="shared" si="9"/>
        <v>1.0899359999999999E-6</v>
      </c>
      <c r="F56" s="14">
        <f t="shared" si="9"/>
        <v>2.4319113676946353E-8</v>
      </c>
      <c r="G56" s="14">
        <f t="shared" si="9"/>
        <v>1.1397774069247735E-7</v>
      </c>
      <c r="H56" s="14">
        <f t="shared" si="9"/>
        <v>2.367813521634783E-7</v>
      </c>
      <c r="I56" s="13">
        <f t="shared" si="9"/>
        <v>9.1584900000000017E-7</v>
      </c>
      <c r="J56" s="14">
        <f t="shared" si="9"/>
        <v>6.7109947278689619E-8</v>
      </c>
      <c r="K56" s="14">
        <f t="shared" si="9"/>
        <v>2.6643899300896677E-8</v>
      </c>
      <c r="L56" s="14">
        <f t="shared" si="9"/>
        <v>8.2611231986669959E-10</v>
      </c>
      <c r="M56" s="14">
        <f t="shared" si="9"/>
        <v>3.0348023100409086E-7</v>
      </c>
      <c r="N56" s="14">
        <f t="shared" si="9"/>
        <v>1.0226362461134727E-7</v>
      </c>
      <c r="O56" s="14">
        <f t="shared" si="9"/>
        <v>1.7766315481495448E-7</v>
      </c>
      <c r="P56" s="14">
        <f t="shared" si="9"/>
        <v>1.8064971340928093E-7</v>
      </c>
      <c r="Q56" s="13">
        <f t="shared" si="9"/>
        <v>1.2791610000000002E-6</v>
      </c>
      <c r="R56" s="14">
        <f t="shared" si="9"/>
        <v>2.4303685600895968E-8</v>
      </c>
      <c r="S56" s="14">
        <f t="shared" si="9"/>
        <v>5.4581317646859874E-8</v>
      </c>
      <c r="T56" s="13">
        <f t="shared" si="9"/>
        <v>8.6118399999999999E-7</v>
      </c>
      <c r="U56" s="14">
        <f t="shared" si="9"/>
        <v>4.9904154299767644E-9</v>
      </c>
      <c r="V56" s="14">
        <f t="shared" si="9"/>
        <v>9.9667216474777443E-8</v>
      </c>
      <c r="W56" s="14">
        <f t="shared" si="9"/>
        <v>3.4865973499894577E-8</v>
      </c>
      <c r="X56" s="14">
        <f t="shared" si="9"/>
        <v>7.9653510172161858E-8</v>
      </c>
      <c r="Y56" s="14">
        <f t="shared" si="9"/>
        <v>1.4209082905397545E-8</v>
      </c>
      <c r="Z56" s="14">
        <f t="shared" si="9"/>
        <v>1.7689327103576176E-7</v>
      </c>
      <c r="AA56" s="14">
        <f t="shared" si="9"/>
        <v>6.6641878822037273E-8</v>
      </c>
      <c r="AB56" s="14">
        <f t="shared" si="9"/>
        <v>9.354304434461514E-9</v>
      </c>
      <c r="AC56" s="13">
        <f t="shared" si="9"/>
        <v>4.0704399999999998E-7</v>
      </c>
      <c r="AD56" s="14">
        <f t="shared" si="9"/>
        <v>1.1986473252634553E-7</v>
      </c>
      <c r="AE56" s="14">
        <f t="shared" si="9"/>
        <v>2.1999555961386928E-7</v>
      </c>
      <c r="AF56" s="14">
        <f t="shared" si="9"/>
        <v>3.5408022685669545E-7</v>
      </c>
      <c r="AG56" s="13">
        <f t="shared" si="9"/>
        <v>4.0704399999999998E-7</v>
      </c>
      <c r="AH56" s="14">
        <f t="shared" si="9"/>
        <v>1.7741540607918527E-10</v>
      </c>
      <c r="AI56" s="13">
        <f t="shared" si="9"/>
        <v>8.3093827600000012E-4</v>
      </c>
      <c r="AJ56" s="13">
        <f t="shared" si="9"/>
        <v>1.2791610000000002E-6</v>
      </c>
      <c r="AK56" s="14">
        <f t="shared" si="9"/>
        <v>1.0281023785033757E-7</v>
      </c>
      <c r="AL56" s="13">
        <f t="shared" si="9"/>
        <v>1.1513289999999998E-6</v>
      </c>
      <c r="AM56" s="15">
        <f t="shared" si="9"/>
        <v>3.6573190981859029E-7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8.6937705638452906E-8</v>
      </c>
      <c r="E57" s="13">
        <f t="shared" si="10"/>
        <v>3.3593897942104891E-8</v>
      </c>
      <c r="F57" s="14">
        <f t="shared" si="10"/>
        <v>4.0087990395855555E-9</v>
      </c>
      <c r="G57" s="13">
        <f t="shared" si="10"/>
        <v>2.2105927927498509E-7</v>
      </c>
      <c r="H57" s="14">
        <f t="shared" si="10"/>
        <v>1.2821771175704752E-9</v>
      </c>
      <c r="I57" s="14">
        <f t="shared" si="10"/>
        <v>1.0244405919324368E-8</v>
      </c>
      <c r="J57" s="13">
        <f t="shared" si="10"/>
        <v>4.9787553849924832E-8</v>
      </c>
      <c r="K57" s="14">
        <f t="shared" si="10"/>
        <v>5.6390607897550724E-9</v>
      </c>
      <c r="L57" s="13">
        <f t="shared" si="10"/>
        <v>6.5028641763167118E-8</v>
      </c>
      <c r="M57" s="13">
        <f t="shared" si="10"/>
        <v>4.6294804536473468E-8</v>
      </c>
      <c r="N57" s="14">
        <f t="shared" si="10"/>
        <v>8.2919001544662084E-10</v>
      </c>
      <c r="O57" s="13">
        <f t="shared" si="10"/>
        <v>1.9915021539969933E-7</v>
      </c>
      <c r="P57" s="14">
        <f t="shared" si="10"/>
        <v>4.5750609655396268E-9</v>
      </c>
      <c r="Q57" s="14">
        <f t="shared" si="10"/>
        <v>1.0845971740497675E-8</v>
      </c>
      <c r="R57" s="14">
        <f t="shared" si="10"/>
        <v>4.7027641484557459E-10</v>
      </c>
      <c r="S57" s="13">
        <f t="shared" si="10"/>
        <v>1.0160725275494864E-7</v>
      </c>
      <c r="T57" s="13">
        <f t="shared" si="10"/>
        <v>3.0736193958371957E-8</v>
      </c>
      <c r="U57" s="14">
        <f t="shared" si="10"/>
        <v>1.2480924208379528E-9</v>
      </c>
      <c r="V57" s="14">
        <f t="shared" si="10"/>
        <v>1.6565154931444803E-9</v>
      </c>
      <c r="W57" s="14">
        <f t="shared" si="10"/>
        <v>1.4390360767276587E-9</v>
      </c>
      <c r="X57" s="14">
        <f t="shared" si="10"/>
        <v>9.9620011363644931E-9</v>
      </c>
      <c r="Y57" s="13">
        <f t="shared" si="10"/>
        <v>6.1989568833266615E-5</v>
      </c>
      <c r="Z57" s="14">
        <f t="shared" si="10"/>
        <v>6.2898797631693077E-9</v>
      </c>
      <c r="AA57" s="13">
        <f t="shared" si="10"/>
        <v>4.2929064288965794E-8</v>
      </c>
      <c r="AB57" s="14">
        <f t="shared" si="10"/>
        <v>9.8396017301100571E-9</v>
      </c>
      <c r="AC57" s="13">
        <f t="shared" si="10"/>
        <v>6.5028641763167118E-8</v>
      </c>
      <c r="AD57" s="13">
        <f t="shared" si="10"/>
        <v>9.6590394650173047E-8</v>
      </c>
      <c r="AE57" s="14">
        <f t="shared" si="10"/>
        <v>9.9101741473151363E-9</v>
      </c>
      <c r="AF57" s="14">
        <f t="shared" si="10"/>
        <v>1.8278527786334311E-8</v>
      </c>
      <c r="AG57" s="14">
        <f t="shared" si="10"/>
        <v>1.9601236300800854E-9</v>
      </c>
      <c r="AH57" s="14">
        <f t="shared" si="10"/>
        <v>1.3367991294880983E-9</v>
      </c>
      <c r="AI57" s="14">
        <f t="shared" si="10"/>
        <v>1.0421647542537249E-9</v>
      </c>
      <c r="AJ57" s="13">
        <f t="shared" si="10"/>
        <v>2.4411142474376408E-7</v>
      </c>
      <c r="AK57" s="14">
        <f t="shared" si="10"/>
        <v>4.4285790011682185E-10</v>
      </c>
      <c r="AL57" s="13">
        <f t="shared" si="10"/>
        <v>1.0675111992566792E-7</v>
      </c>
      <c r="AM57" s="15">
        <f t="shared" si="10"/>
        <v>1.0645430309549114E-10</v>
      </c>
    </row>
    <row r="58" spans="1:39" ht="24">
      <c r="A58" s="10" t="s">
        <v>51</v>
      </c>
      <c r="B58" s="11" t="s">
        <v>40</v>
      </c>
      <c r="C58" s="16"/>
      <c r="D58" s="14">
        <f t="shared" ref="D58:AM58" si="11">$C16^2*D16^2</f>
        <v>1.7783725246204745E-8</v>
      </c>
      <c r="E58" s="14">
        <f t="shared" si="11"/>
        <v>8.8483313034547955E-11</v>
      </c>
      <c r="F58" s="14">
        <f t="shared" si="11"/>
        <v>1.0194655877897405E-9</v>
      </c>
      <c r="G58" s="14">
        <f t="shared" si="11"/>
        <v>2.1425220738493438E-9</v>
      </c>
      <c r="H58" s="14">
        <f t="shared" si="11"/>
        <v>2.3274783026194584E-13</v>
      </c>
      <c r="I58" s="13">
        <f t="shared" si="11"/>
        <v>3.9449625675042173E-5</v>
      </c>
      <c r="J58" s="14">
        <f t="shared" si="11"/>
        <v>1.56440681398952E-9</v>
      </c>
      <c r="K58" s="13">
        <f t="shared" si="11"/>
        <v>1.9285996643236695E-8</v>
      </c>
      <c r="L58" s="14">
        <f t="shared" si="11"/>
        <v>3.5689628111504729E-9</v>
      </c>
      <c r="M58" s="14">
        <f t="shared" si="11"/>
        <v>2.2087779145537189E-9</v>
      </c>
      <c r="N58" s="14">
        <f t="shared" si="11"/>
        <v>1.9168937717258793E-9</v>
      </c>
      <c r="O58" s="14">
        <f t="shared" si="11"/>
        <v>1.4662479266813454E-10</v>
      </c>
      <c r="P58" s="14">
        <f t="shared" si="11"/>
        <v>1.1582896713982526E-8</v>
      </c>
      <c r="Q58" s="14">
        <f t="shared" si="11"/>
        <v>5.7024552440678752E-10</v>
      </c>
      <c r="R58" s="14">
        <f t="shared" si="11"/>
        <v>1.3859908016489621E-8</v>
      </c>
      <c r="S58" s="14">
        <f t="shared" si="11"/>
        <v>6.6201457459966876E-10</v>
      </c>
      <c r="T58" s="14">
        <f t="shared" si="11"/>
        <v>6.1118656272020972E-9</v>
      </c>
      <c r="U58" s="13">
        <f t="shared" si="11"/>
        <v>2.6936639939727285E-8</v>
      </c>
      <c r="V58" s="14">
        <f t="shared" si="11"/>
        <v>4.0926327299252408E-9</v>
      </c>
      <c r="W58" s="14">
        <f t="shared" si="11"/>
        <v>1.7097587903304982E-8</v>
      </c>
      <c r="X58" s="13">
        <f t="shared" si="11"/>
        <v>8.4316464663406701E-8</v>
      </c>
      <c r="Y58" s="14">
        <f t="shared" si="11"/>
        <v>6.6753506993827003E-9</v>
      </c>
      <c r="Z58" s="14">
        <f t="shared" si="11"/>
        <v>1.1876124018134517E-8</v>
      </c>
      <c r="AA58" s="14">
        <f t="shared" si="11"/>
        <v>1.2255718021529477E-8</v>
      </c>
      <c r="AB58" s="14">
        <f t="shared" si="11"/>
        <v>2.9219559260765657E-9</v>
      </c>
      <c r="AC58" s="14">
        <f t="shared" si="11"/>
        <v>5.4231394696071164E-12</v>
      </c>
      <c r="AD58" s="14">
        <f t="shared" si="11"/>
        <v>6.8011286005552526E-11</v>
      </c>
      <c r="AE58" s="13">
        <f t="shared" si="11"/>
        <v>2.1079116165851675E-8</v>
      </c>
      <c r="AF58" s="14">
        <f t="shared" si="11"/>
        <v>2.9807449711490294E-9</v>
      </c>
      <c r="AG58" s="13">
        <f t="shared" si="11"/>
        <v>4.0803430914616478E-8</v>
      </c>
      <c r="AH58" s="13">
        <f t="shared" si="11"/>
        <v>2.4904437814096977E-8</v>
      </c>
      <c r="AI58" s="13">
        <f t="shared" si="11"/>
        <v>4.3393492447282572E-8</v>
      </c>
      <c r="AJ58" s="14">
        <f t="shared" si="11"/>
        <v>9.7571030406140038E-11</v>
      </c>
      <c r="AK58" s="14">
        <f t="shared" si="11"/>
        <v>6.392887280939729E-9</v>
      </c>
      <c r="AL58" s="13">
        <f t="shared" si="11"/>
        <v>2.2951929889471773E-8</v>
      </c>
      <c r="AM58" s="17">
        <f t="shared" si="11"/>
        <v>2.6936639939727285E-8</v>
      </c>
    </row>
    <row r="59" spans="1:39" ht="24">
      <c r="A59" s="10" t="s">
        <v>52</v>
      </c>
      <c r="B59" s="11" t="s">
        <v>40</v>
      </c>
      <c r="C59" s="16"/>
      <c r="D59" s="14">
        <f t="shared" ref="D59:AM59" si="12">$C17^2*D17^2</f>
        <v>1.9128986012867715E-8</v>
      </c>
      <c r="E59" s="14">
        <f t="shared" si="12"/>
        <v>7.0384945235275303E-8</v>
      </c>
      <c r="F59" s="14">
        <f t="shared" si="12"/>
        <v>4.2811231426102296E-8</v>
      </c>
      <c r="G59" s="14">
        <f t="shared" si="12"/>
        <v>7.4155998611028245E-8</v>
      </c>
      <c r="H59" s="13">
        <f t="shared" si="12"/>
        <v>2.6234112470184272E-7</v>
      </c>
      <c r="I59" s="14">
        <f t="shared" si="12"/>
        <v>8.5668815480614135E-10</v>
      </c>
      <c r="J59" s="14">
        <f t="shared" si="12"/>
        <v>1.5207252773257722E-10</v>
      </c>
      <c r="K59" s="13">
        <f t="shared" si="12"/>
        <v>3.2979338816971771E-7</v>
      </c>
      <c r="L59" s="14">
        <f t="shared" si="12"/>
        <v>1.4127472983032359E-10</v>
      </c>
      <c r="M59" s="14">
        <f t="shared" si="12"/>
        <v>3.4543536805798979E-8</v>
      </c>
      <c r="N59" s="14">
        <f t="shared" si="12"/>
        <v>2.2982604493178846E-8</v>
      </c>
      <c r="O59" s="13">
        <f t="shared" si="12"/>
        <v>2.3610701223165844E-4</v>
      </c>
      <c r="P59" s="14">
        <f t="shared" si="12"/>
        <v>7.6114083428442234E-8</v>
      </c>
      <c r="Q59" s="14">
        <f t="shared" si="12"/>
        <v>1.1370587696268609E-8</v>
      </c>
      <c r="R59" s="13">
        <f t="shared" si="12"/>
        <v>1.387589419910573E-7</v>
      </c>
      <c r="S59" s="14">
        <f t="shared" si="12"/>
        <v>7.0035100107355692E-8</v>
      </c>
      <c r="T59" s="14">
        <f t="shared" si="12"/>
        <v>3.9806901043504812E-11</v>
      </c>
      <c r="U59" s="13">
        <f t="shared" si="12"/>
        <v>2.1681084686102704E-7</v>
      </c>
      <c r="V59" s="13">
        <f t="shared" si="12"/>
        <v>1.7561678595743188E-7</v>
      </c>
      <c r="W59" s="14">
        <f t="shared" si="12"/>
        <v>9.574161911109772E-8</v>
      </c>
      <c r="X59" s="14">
        <f t="shared" si="12"/>
        <v>8.2405737904249416E-8</v>
      </c>
      <c r="Y59" s="13">
        <f t="shared" si="12"/>
        <v>7.5546535084020099E-7</v>
      </c>
      <c r="Z59" s="13">
        <f t="shared" si="12"/>
        <v>1.387589419910573E-7</v>
      </c>
      <c r="AA59" s="13">
        <f t="shared" si="12"/>
        <v>1.0814043239546117E-6</v>
      </c>
      <c r="AB59" s="13">
        <f t="shared" si="12"/>
        <v>2.4668256353965741E-7</v>
      </c>
      <c r="AC59" s="14">
        <f t="shared" si="12"/>
        <v>3.3151695081950878E-8</v>
      </c>
      <c r="AD59" s="14">
        <f t="shared" si="12"/>
        <v>2.9574395948233937E-8</v>
      </c>
      <c r="AE59" s="14">
        <f t="shared" si="12"/>
        <v>1.0502711291889896E-7</v>
      </c>
      <c r="AF59" s="14">
        <f t="shared" si="12"/>
        <v>3.5956190893129455E-8</v>
      </c>
      <c r="AG59" s="14">
        <f t="shared" si="12"/>
        <v>9.9193079548494176E-8</v>
      </c>
      <c r="AH59" s="14">
        <f t="shared" si="12"/>
        <v>2.8368199191527285E-8</v>
      </c>
      <c r="AI59" s="14">
        <f t="shared" si="12"/>
        <v>4.9766865796265549E-8</v>
      </c>
      <c r="AJ59" s="13">
        <f t="shared" si="12"/>
        <v>1.2743659776609254E-7</v>
      </c>
      <c r="AK59" s="14">
        <f t="shared" si="12"/>
        <v>1.3926910010947084E-8</v>
      </c>
      <c r="AL59" s="14">
        <f t="shared" si="12"/>
        <v>7.4824049396936287E-9</v>
      </c>
      <c r="AM59" s="17">
        <f t="shared" si="12"/>
        <v>2.784814877459414E-7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6.1521957846088855E-7</v>
      </c>
      <c r="E60" s="13">
        <f t="shared" si="13"/>
        <v>3.8870875404399333E-7</v>
      </c>
      <c r="F60" s="13">
        <f t="shared" si="13"/>
        <v>2.7343092376039492E-7</v>
      </c>
      <c r="G60" s="13">
        <f t="shared" si="13"/>
        <v>5.2421076507910025E-7</v>
      </c>
      <c r="H60" s="14">
        <f t="shared" si="13"/>
        <v>8.4308069292381124E-9</v>
      </c>
      <c r="I60" s="14">
        <f t="shared" si="13"/>
        <v>2.9990988632919492E-8</v>
      </c>
      <c r="J60" s="14">
        <f t="shared" si="13"/>
        <v>5.6039790918749278E-8</v>
      </c>
      <c r="K60" s="13">
        <f t="shared" si="13"/>
        <v>1.9577006967460226E-7</v>
      </c>
      <c r="L60" s="14">
        <f t="shared" si="13"/>
        <v>1.6910765207492373E-7</v>
      </c>
      <c r="M60" s="13">
        <f t="shared" si="13"/>
        <v>3.6403525352715297E-7</v>
      </c>
      <c r="N60" s="14">
        <f t="shared" si="13"/>
        <v>9.187582393146375E-8</v>
      </c>
      <c r="O60" s="14">
        <f t="shared" si="13"/>
        <v>6.1495881556623375E-8</v>
      </c>
      <c r="P60" s="13">
        <f t="shared" si="13"/>
        <v>1.7837727422830497E-7</v>
      </c>
      <c r="Q60" s="14">
        <f t="shared" si="13"/>
        <v>7.3863574312566389E-8</v>
      </c>
      <c r="R60" s="14">
        <f t="shared" si="13"/>
        <v>3.6604915746122873E-8</v>
      </c>
      <c r="S60" s="13">
        <f t="shared" si="13"/>
        <v>3.6403525352715297E-7</v>
      </c>
      <c r="T60" s="14">
        <f t="shared" si="13"/>
        <v>6.5487300906050646E-10</v>
      </c>
      <c r="U60" s="13">
        <f t="shared" si="13"/>
        <v>4.1419122179089405E-7</v>
      </c>
      <c r="V60" s="14">
        <f t="shared" si="13"/>
        <v>3.1435653845525053E-8</v>
      </c>
      <c r="W60" s="13">
        <f t="shared" si="13"/>
        <v>1.9577006967460226E-7</v>
      </c>
      <c r="X60" s="13">
        <f t="shared" si="13"/>
        <v>4.954924284119583E-7</v>
      </c>
      <c r="Y60" s="14">
        <f t="shared" si="13"/>
        <v>1.1991626490634363E-7</v>
      </c>
      <c r="Z60" s="14">
        <f t="shared" si="13"/>
        <v>1.1397597348606011E-7</v>
      </c>
      <c r="AA60" s="14">
        <f t="shared" si="13"/>
        <v>4.3290664833906834E-8</v>
      </c>
      <c r="AB60" s="14">
        <f t="shared" si="13"/>
        <v>5.9390389605260911E-8</v>
      </c>
      <c r="AC60" s="14">
        <f t="shared" si="13"/>
        <v>4.8968904418212587E-8</v>
      </c>
      <c r="AD60" s="14">
        <f t="shared" si="13"/>
        <v>1.2802597030783127E-8</v>
      </c>
      <c r="AE60" s="14">
        <f t="shared" si="13"/>
        <v>1.1858335627522805E-7</v>
      </c>
      <c r="AF60" s="13">
        <f t="shared" si="13"/>
        <v>3.9884066411688407E-4</v>
      </c>
      <c r="AG60" s="14">
        <f t="shared" si="13"/>
        <v>5.6654089966210229E-9</v>
      </c>
      <c r="AH60" s="14">
        <f t="shared" si="13"/>
        <v>1.7911666519285732E-13</v>
      </c>
      <c r="AI60" s="14">
        <f t="shared" si="13"/>
        <v>1.6948476756535795E-7</v>
      </c>
      <c r="AJ60" s="14">
        <f t="shared" si="13"/>
        <v>8.1241264363579552E-10</v>
      </c>
      <c r="AK60" s="14">
        <f t="shared" si="13"/>
        <v>1.6945762426954496E-8</v>
      </c>
      <c r="AL60" s="13">
        <f t="shared" si="13"/>
        <v>2.5280225939385627E-7</v>
      </c>
      <c r="AM60" s="17">
        <f t="shared" si="13"/>
        <v>2.3298256225737791E-7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2.473111891919254E-8</v>
      </c>
      <c r="E61" s="13">
        <f t="shared" si="14"/>
        <v>3.7249970438205292E-8</v>
      </c>
      <c r="F61" s="14">
        <f t="shared" si="14"/>
        <v>4.3177415072549866E-9</v>
      </c>
      <c r="G61" s="14">
        <f t="shared" si="14"/>
        <v>1.3877602684473536E-8</v>
      </c>
      <c r="H61" s="14">
        <f t="shared" si="14"/>
        <v>2.2081734483239708E-11</v>
      </c>
      <c r="I61" s="13">
        <f t="shared" si="14"/>
        <v>3.1935845711767234E-8</v>
      </c>
      <c r="J61" s="14">
        <f t="shared" si="14"/>
        <v>6.2267541111940718E-10</v>
      </c>
      <c r="K61" s="14">
        <f t="shared" si="14"/>
        <v>6.5531956829824227E-9</v>
      </c>
      <c r="L61" s="14">
        <f t="shared" si="14"/>
        <v>1.1412827810333763E-10</v>
      </c>
      <c r="M61" s="13">
        <f t="shared" si="14"/>
        <v>6.6222169667920525E-8</v>
      </c>
      <c r="N61" s="14">
        <f t="shared" si="14"/>
        <v>2.2468419681624688E-8</v>
      </c>
      <c r="O61" s="14">
        <f t="shared" si="14"/>
        <v>6.1602778118423373E-9</v>
      </c>
      <c r="P61" s="14">
        <f t="shared" si="14"/>
        <v>1.7188266136954819E-8</v>
      </c>
      <c r="Q61" s="13">
        <f t="shared" si="14"/>
        <v>5.2323689614159426E-8</v>
      </c>
      <c r="R61" s="14">
        <f t="shared" si="14"/>
        <v>3.5975461530588526E-9</v>
      </c>
      <c r="S61" s="14">
        <f t="shared" si="14"/>
        <v>4.2860089575871759E-9</v>
      </c>
      <c r="T61" s="13">
        <f t="shared" si="14"/>
        <v>5.5645017568183231E-8</v>
      </c>
      <c r="U61" s="14">
        <f t="shared" si="14"/>
        <v>1.5383241405605889E-8</v>
      </c>
      <c r="V61" s="14">
        <f t="shared" si="14"/>
        <v>1.5813795575838434E-8</v>
      </c>
      <c r="W61" s="14">
        <f t="shared" si="14"/>
        <v>6.4835401109331482E-9</v>
      </c>
      <c r="X61" s="14">
        <f t="shared" si="14"/>
        <v>1.5042451929947796E-8</v>
      </c>
      <c r="Y61" s="14">
        <f t="shared" si="14"/>
        <v>1.1169544808481088E-9</v>
      </c>
      <c r="Z61" s="13">
        <f t="shared" si="14"/>
        <v>3.4541810721847432E-8</v>
      </c>
      <c r="AA61" s="14">
        <f t="shared" si="14"/>
        <v>6.1091740698111679E-9</v>
      </c>
      <c r="AB61" s="14">
        <f t="shared" si="14"/>
        <v>5.377607570607927E-9</v>
      </c>
      <c r="AC61" s="14">
        <f t="shared" si="14"/>
        <v>4.2312362431850583E-9</v>
      </c>
      <c r="AD61" s="14">
        <f t="shared" si="14"/>
        <v>7.9275006491038755E-10</v>
      </c>
      <c r="AE61" s="14">
        <f t="shared" si="14"/>
        <v>1.7979287961993808E-8</v>
      </c>
      <c r="AF61" s="14">
        <f t="shared" si="14"/>
        <v>2.2094145552404253E-14</v>
      </c>
      <c r="AG61" s="14">
        <f t="shared" si="14"/>
        <v>6.7576774435284203E-10</v>
      </c>
      <c r="AH61" s="13">
        <f t="shared" si="14"/>
        <v>5.0486024405874637E-5</v>
      </c>
      <c r="AI61" s="14">
        <f t="shared" si="14"/>
        <v>1.0856950105253302E-11</v>
      </c>
      <c r="AJ61" s="14">
        <f t="shared" si="14"/>
        <v>1.0815498207712421E-8</v>
      </c>
      <c r="AK61" s="14">
        <f t="shared" si="14"/>
        <v>2.7777153646563022E-11</v>
      </c>
      <c r="AL61" s="13">
        <f t="shared" si="14"/>
        <v>7.3784577932467003E-8</v>
      </c>
      <c r="AM61" s="17">
        <f t="shared" si="14"/>
        <v>7.7719074124156739E-8</v>
      </c>
    </row>
    <row r="62" spans="1:39" ht="24">
      <c r="A62" s="10" t="s">
        <v>55</v>
      </c>
      <c r="B62" s="11" t="s">
        <v>40</v>
      </c>
      <c r="C62" s="16"/>
      <c r="D62" s="14">
        <f t="shared" ref="D62:AM62" si="15">$C20^2*D20^2</f>
        <v>6.3397972334516128E-8</v>
      </c>
      <c r="E62" s="14">
        <f t="shared" si="15"/>
        <v>4.2072356911692467E-8</v>
      </c>
      <c r="F62" s="14">
        <f t="shared" si="15"/>
        <v>1.8184840469923667E-7</v>
      </c>
      <c r="G62" s="14">
        <f t="shared" si="15"/>
        <v>1.4616394190971805E-7</v>
      </c>
      <c r="H62" s="13">
        <f t="shared" si="15"/>
        <v>2.022913603399247E-7</v>
      </c>
      <c r="I62" s="14">
        <f t="shared" si="15"/>
        <v>2.297694143778286E-8</v>
      </c>
      <c r="J62" s="13">
        <f t="shared" si="15"/>
        <v>3.2767856716219217E-7</v>
      </c>
      <c r="K62" s="13">
        <f t="shared" si="15"/>
        <v>4.8315870362180371E-7</v>
      </c>
      <c r="L62" s="14">
        <f t="shared" si="15"/>
        <v>6.01004027420663E-8</v>
      </c>
      <c r="M62" s="13">
        <f t="shared" si="15"/>
        <v>4.1212643299963307E-4</v>
      </c>
      <c r="N62" s="14">
        <f t="shared" si="15"/>
        <v>1.0221088007199992E-7</v>
      </c>
      <c r="O62" s="14">
        <f t="shared" si="15"/>
        <v>6.0813248016602471E-8</v>
      </c>
      <c r="P62" s="13">
        <f t="shared" si="15"/>
        <v>2.407434370987534E-7</v>
      </c>
      <c r="Q62" s="14">
        <f t="shared" si="15"/>
        <v>6.329837610675735E-9</v>
      </c>
      <c r="R62" s="14">
        <f t="shared" si="15"/>
        <v>1.2898178459684868E-7</v>
      </c>
      <c r="S62" s="14">
        <f t="shared" si="15"/>
        <v>6.3927491786855632E-8</v>
      </c>
      <c r="T62" s="14">
        <f t="shared" si="15"/>
        <v>1.319770020815018E-7</v>
      </c>
      <c r="U62" s="14">
        <f t="shared" si="15"/>
        <v>4.0772833729532309E-10</v>
      </c>
      <c r="V62" s="14">
        <f t="shared" si="15"/>
        <v>7.2507328031167569E-9</v>
      </c>
      <c r="W62" s="14">
        <f t="shared" si="15"/>
        <v>7.1955861163623139E-8</v>
      </c>
      <c r="X62" s="14">
        <f t="shared" si="15"/>
        <v>1.3509620803722943E-8</v>
      </c>
      <c r="Y62" s="13">
        <f t="shared" si="15"/>
        <v>3.0469091257810971E-7</v>
      </c>
      <c r="Z62" s="14">
        <f t="shared" si="15"/>
        <v>7.4335155664747569E-8</v>
      </c>
      <c r="AA62" s="13">
        <f t="shared" si="15"/>
        <v>7.0258631556077167E-7</v>
      </c>
      <c r="AB62" s="13">
        <f t="shared" si="15"/>
        <v>4.0165701918732986E-7</v>
      </c>
      <c r="AC62" s="14">
        <f t="shared" si="15"/>
        <v>3.5830401056104441E-8</v>
      </c>
      <c r="AD62" s="14">
        <f t="shared" si="15"/>
        <v>1.122296039280454E-7</v>
      </c>
      <c r="AE62" s="14">
        <f t="shared" si="15"/>
        <v>1.2084757505313159E-7</v>
      </c>
      <c r="AF62" s="13">
        <f t="shared" si="15"/>
        <v>3.7616162046680214E-7</v>
      </c>
      <c r="AG62" s="14">
        <f t="shared" si="15"/>
        <v>4.2339691161992674E-8</v>
      </c>
      <c r="AH62" s="13">
        <f t="shared" si="15"/>
        <v>5.4167273347219505E-7</v>
      </c>
      <c r="AI62" s="14">
        <f t="shared" si="15"/>
        <v>1.5013139471330591E-7</v>
      </c>
      <c r="AJ62" s="14">
        <f t="shared" si="15"/>
        <v>7.4486719195667122E-8</v>
      </c>
      <c r="AK62" s="13">
        <f t="shared" si="15"/>
        <v>5.1199776119092521E-7</v>
      </c>
      <c r="AL62" s="14">
        <f t="shared" si="15"/>
        <v>3.507282070265296E-8</v>
      </c>
      <c r="AM62" s="15">
        <f t="shared" si="15"/>
        <v>1.1026507927885625E-7</v>
      </c>
    </row>
    <row r="63" spans="1:39" ht="24">
      <c r="A63" s="10" t="s">
        <v>56</v>
      </c>
      <c r="B63" s="11" t="s">
        <v>40</v>
      </c>
      <c r="C63" s="16"/>
      <c r="D63" s="14">
        <f t="shared" ref="D63:AM63" si="16">$C21^2*D21^2</f>
        <v>2.1132622869094082E-9</v>
      </c>
      <c r="E63" s="14">
        <f t="shared" si="16"/>
        <v>5.5187445857459846E-8</v>
      </c>
      <c r="F63" s="14">
        <f t="shared" si="16"/>
        <v>1.618451769786721E-8</v>
      </c>
      <c r="G63" s="14">
        <f t="shared" si="16"/>
        <v>2.6539116417152554E-8</v>
      </c>
      <c r="H63" s="13">
        <f t="shared" si="16"/>
        <v>1.891287945395508E-7</v>
      </c>
      <c r="I63" s="14">
        <f t="shared" si="16"/>
        <v>2.6738046926627502E-9</v>
      </c>
      <c r="J63" s="13">
        <f t="shared" si="16"/>
        <v>9.4237184822475124E-8</v>
      </c>
      <c r="K63" s="13">
        <f t="shared" si="16"/>
        <v>3.3130260289151411E-7</v>
      </c>
      <c r="L63" s="14">
        <f t="shared" si="16"/>
        <v>2.1000775744494829E-9</v>
      </c>
      <c r="M63" s="14">
        <f t="shared" si="16"/>
        <v>2.4888396880920864E-8</v>
      </c>
      <c r="N63" s="14">
        <f t="shared" si="16"/>
        <v>1.1030812437612109E-8</v>
      </c>
      <c r="O63" s="14">
        <f t="shared" si="16"/>
        <v>4.8025392958695594E-8</v>
      </c>
      <c r="P63" s="13">
        <f t="shared" si="16"/>
        <v>1.1059780718748816E-7</v>
      </c>
      <c r="Q63" s="13">
        <f t="shared" si="16"/>
        <v>7.2150344629707531E-8</v>
      </c>
      <c r="R63" s="14">
        <f t="shared" si="16"/>
        <v>7.1041082322558802E-8</v>
      </c>
      <c r="S63" s="13">
        <f t="shared" si="16"/>
        <v>1.6099899487004193E-4</v>
      </c>
      <c r="T63" s="14">
        <f t="shared" si="16"/>
        <v>7.9210945117190968E-10</v>
      </c>
      <c r="U63" s="14">
        <f t="shared" si="16"/>
        <v>6.9556464992393893E-8</v>
      </c>
      <c r="V63" s="14">
        <f t="shared" si="16"/>
        <v>2.1466317852621947E-10</v>
      </c>
      <c r="W63" s="13">
        <f t="shared" si="16"/>
        <v>8.6547692310918991E-8</v>
      </c>
      <c r="X63" s="14">
        <f t="shared" si="16"/>
        <v>5.1499642249755836E-12</v>
      </c>
      <c r="Y63" s="13">
        <f t="shared" si="16"/>
        <v>2.7502206195586926E-7</v>
      </c>
      <c r="Z63" s="14">
        <f t="shared" si="16"/>
        <v>7.3171496116053321E-8</v>
      </c>
      <c r="AA63" s="13">
        <f t="shared" si="16"/>
        <v>3.3130260289151411E-7</v>
      </c>
      <c r="AB63" s="13">
        <f t="shared" si="16"/>
        <v>1.375928340897597E-7</v>
      </c>
      <c r="AC63" s="14">
        <f t="shared" si="16"/>
        <v>3.0662020927686232E-9</v>
      </c>
      <c r="AD63" s="14">
        <f t="shared" si="16"/>
        <v>2.8618462422114233E-9</v>
      </c>
      <c r="AE63" s="14">
        <f t="shared" si="16"/>
        <v>4.5866225968255708E-8</v>
      </c>
      <c r="AF63" s="13">
        <f t="shared" si="16"/>
        <v>1.4724560128511738E-7</v>
      </c>
      <c r="AG63" s="13">
        <f t="shared" si="16"/>
        <v>7.9185412246663118E-8</v>
      </c>
      <c r="AH63" s="14">
        <f t="shared" si="16"/>
        <v>1.3561485377353983E-8</v>
      </c>
      <c r="AI63" s="14">
        <f t="shared" si="16"/>
        <v>1.0505475998853054E-8</v>
      </c>
      <c r="AJ63" s="14">
        <f t="shared" si="16"/>
        <v>3.6397103855747784E-9</v>
      </c>
      <c r="AK63" s="13">
        <f t="shared" si="16"/>
        <v>1.5722558092777532E-7</v>
      </c>
      <c r="AL63" s="14">
        <f t="shared" si="16"/>
        <v>1.6524984804155304E-10</v>
      </c>
      <c r="AM63" s="17">
        <f t="shared" si="16"/>
        <v>1.5722558092777532E-7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6.5081924400127487E-8</v>
      </c>
      <c r="E64" s="13">
        <f t="shared" si="17"/>
        <v>1.4981760000000001E-6</v>
      </c>
      <c r="F64" s="13">
        <f t="shared" si="17"/>
        <v>1.2727769759999998E-3</v>
      </c>
      <c r="G64" s="14">
        <f t="shared" si="17"/>
        <v>9.5955552543627709E-8</v>
      </c>
      <c r="H64" s="14">
        <f t="shared" si="17"/>
        <v>5.0203291892549354E-8</v>
      </c>
      <c r="I64" s="14">
        <f t="shared" si="17"/>
        <v>3.2475630527856024E-8</v>
      </c>
      <c r="J64" s="14">
        <f t="shared" si="17"/>
        <v>3.3243108595770368E-8</v>
      </c>
      <c r="K64" s="14">
        <f t="shared" si="17"/>
        <v>2.3045052981616665E-9</v>
      </c>
      <c r="L64" s="14">
        <f t="shared" si="17"/>
        <v>1.3204010421334964E-7</v>
      </c>
      <c r="M64" s="14">
        <f t="shared" si="17"/>
        <v>5.5787884677001818E-7</v>
      </c>
      <c r="N64" s="13">
        <f t="shared" si="17"/>
        <v>8.1000000000000008E-7</v>
      </c>
      <c r="O64" s="14">
        <f t="shared" si="17"/>
        <v>2.3208558567162471E-7</v>
      </c>
      <c r="P64" s="14">
        <f t="shared" si="17"/>
        <v>2.4725454182432991E-8</v>
      </c>
      <c r="Q64" s="13">
        <f t="shared" si="17"/>
        <v>9.4478399999999981E-7</v>
      </c>
      <c r="R64" s="14">
        <f t="shared" si="17"/>
        <v>3.3213176480548953E-8</v>
      </c>
      <c r="S64" s="14">
        <f t="shared" si="17"/>
        <v>1.27600443119185E-7</v>
      </c>
      <c r="T64" s="13">
        <f t="shared" si="17"/>
        <v>6.8558399999999982E-7</v>
      </c>
      <c r="U64" s="14">
        <f t="shared" si="17"/>
        <v>3.6946211581094513E-7</v>
      </c>
      <c r="V64" s="13">
        <f t="shared" si="17"/>
        <v>9.4478399999999981E-7</v>
      </c>
      <c r="W64" s="13">
        <f t="shared" si="17"/>
        <v>6.2726399999999987E-7</v>
      </c>
      <c r="X64" s="14">
        <f t="shared" si="17"/>
        <v>1.9905013156464113E-7</v>
      </c>
      <c r="Y64" s="14">
        <f t="shared" si="17"/>
        <v>8.3382490122574524E-8</v>
      </c>
      <c r="Z64" s="13">
        <f t="shared" si="17"/>
        <v>1.2454559999999998E-6</v>
      </c>
      <c r="AA64" s="14">
        <f t="shared" si="17"/>
        <v>4.8052522891626723E-7</v>
      </c>
      <c r="AB64" s="14">
        <f t="shared" si="17"/>
        <v>9.6302020615148177E-10</v>
      </c>
      <c r="AC64" s="13">
        <f t="shared" si="17"/>
        <v>2.286144E-6</v>
      </c>
      <c r="AD64" s="14">
        <f t="shared" si="17"/>
        <v>1.1866284851045679E-9</v>
      </c>
      <c r="AE64" s="14">
        <f t="shared" si="17"/>
        <v>1.5370350007251732E-7</v>
      </c>
      <c r="AF64" s="13">
        <f t="shared" si="17"/>
        <v>8.7609599999999985E-7</v>
      </c>
      <c r="AG64" s="13">
        <f t="shared" si="17"/>
        <v>3.6404639999999996E-6</v>
      </c>
      <c r="AH64" s="14">
        <f t="shared" si="17"/>
        <v>1.0769290675652801E-7</v>
      </c>
      <c r="AI64" s="14">
        <f t="shared" si="17"/>
        <v>3.683407618038388E-8</v>
      </c>
      <c r="AJ64" s="14">
        <f t="shared" si="17"/>
        <v>5.2463183086267201E-7</v>
      </c>
      <c r="AK64" s="14">
        <f t="shared" si="17"/>
        <v>1.0392452068361405E-9</v>
      </c>
      <c r="AL64" s="13">
        <f t="shared" si="17"/>
        <v>4.3597439999999995E-6</v>
      </c>
      <c r="AM64" s="17">
        <f t="shared" si="17"/>
        <v>1.4113440000000001E-6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8.8044851065224926E-9</v>
      </c>
      <c r="E65" s="13">
        <f t="shared" si="18"/>
        <v>7.73062416E-4</v>
      </c>
      <c r="F65" s="13">
        <f t="shared" si="18"/>
        <v>9.0630400000000023E-7</v>
      </c>
      <c r="G65" s="14">
        <f t="shared" si="18"/>
        <v>7.9631144855161962E-8</v>
      </c>
      <c r="H65" s="14">
        <f t="shared" si="18"/>
        <v>6.3312669428294009E-9</v>
      </c>
      <c r="I65" s="14">
        <f t="shared" si="18"/>
        <v>1.715708524170623E-9</v>
      </c>
      <c r="J65" s="14">
        <f t="shared" si="18"/>
        <v>9.7219777073743107E-9</v>
      </c>
      <c r="K65" s="14">
        <f t="shared" si="18"/>
        <v>5.3425674942732245E-8</v>
      </c>
      <c r="L65" s="14">
        <f t="shared" si="18"/>
        <v>9.6137755088591992E-8</v>
      </c>
      <c r="M65" s="14">
        <f t="shared" si="18"/>
        <v>7.8754974068968233E-8</v>
      </c>
      <c r="N65" s="14">
        <f t="shared" si="18"/>
        <v>1.4009617808622192E-7</v>
      </c>
      <c r="O65" s="14">
        <f t="shared" si="18"/>
        <v>2.3272774064051904E-7</v>
      </c>
      <c r="P65" s="13">
        <f t="shared" si="18"/>
        <v>5.2998399999999999E-7</v>
      </c>
      <c r="Q65" s="14">
        <f t="shared" si="18"/>
        <v>1.8061324107799191E-9</v>
      </c>
      <c r="R65" s="14">
        <f t="shared" si="18"/>
        <v>1.763986273944716E-7</v>
      </c>
      <c r="S65" s="14">
        <f t="shared" si="18"/>
        <v>2.6565135329806606E-7</v>
      </c>
      <c r="T65" s="14">
        <f t="shared" si="18"/>
        <v>1.1405533451853512E-9</v>
      </c>
      <c r="U65" s="14">
        <f t="shared" si="18"/>
        <v>1.6155677385302408E-7</v>
      </c>
      <c r="V65" s="13">
        <f t="shared" si="18"/>
        <v>7.5342399999999998E-7</v>
      </c>
      <c r="W65" s="13">
        <f t="shared" si="18"/>
        <v>6.1465600000000018E-7</v>
      </c>
      <c r="X65" s="13">
        <f t="shared" si="18"/>
        <v>1.5876000000000001E-6</v>
      </c>
      <c r="Y65" s="13">
        <f t="shared" si="18"/>
        <v>4.1473600000000002E-7</v>
      </c>
      <c r="Z65" s="13">
        <f t="shared" si="18"/>
        <v>7.0560000000000007E-7</v>
      </c>
      <c r="AA65" s="14">
        <f t="shared" si="18"/>
        <v>1.7687435641528842E-7</v>
      </c>
      <c r="AB65" s="14">
        <f t="shared" si="18"/>
        <v>2.8113490734229326E-7</v>
      </c>
      <c r="AC65" s="13">
        <f t="shared" si="18"/>
        <v>5.7153599999999999E-7</v>
      </c>
      <c r="AD65" s="14">
        <f t="shared" si="18"/>
        <v>1.0153710513495524E-8</v>
      </c>
      <c r="AE65" s="14">
        <f t="shared" si="18"/>
        <v>1.4219832052165833E-7</v>
      </c>
      <c r="AF65" s="13">
        <f t="shared" si="18"/>
        <v>7.5342399999999998E-7</v>
      </c>
      <c r="AG65" s="14">
        <f t="shared" si="18"/>
        <v>1.4418620502668508E-7</v>
      </c>
      <c r="AH65" s="13">
        <f t="shared" si="18"/>
        <v>5.7153599999999999E-7</v>
      </c>
      <c r="AI65" s="13">
        <f t="shared" si="18"/>
        <v>1.016064E-6</v>
      </c>
      <c r="AJ65" s="14">
        <f t="shared" si="18"/>
        <v>2.1327891608948509E-8</v>
      </c>
      <c r="AK65" s="14">
        <f t="shared" si="18"/>
        <v>1.8526105325993015E-7</v>
      </c>
      <c r="AL65" s="14">
        <f t="shared" si="18"/>
        <v>2.507797206325198E-7</v>
      </c>
      <c r="AM65" s="17">
        <f t="shared" si="18"/>
        <v>5.7153599999999999E-7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3.5047430445139844E-10</v>
      </c>
      <c r="E66" s="14">
        <f t="shared" si="19"/>
        <v>2.2178724430154267E-11</v>
      </c>
      <c r="F66" s="13">
        <f t="shared" si="19"/>
        <v>7.4204175911958928E-9</v>
      </c>
      <c r="G66" s="14">
        <f t="shared" si="19"/>
        <v>3.2832261875233549E-9</v>
      </c>
      <c r="H66" s="14">
        <f t="shared" si="19"/>
        <v>1.0193513828181851E-9</v>
      </c>
      <c r="I66" s="14">
        <f t="shared" si="19"/>
        <v>1.3586961689938888E-10</v>
      </c>
      <c r="J66" s="14">
        <f t="shared" si="19"/>
        <v>1.7410461023219643E-9</v>
      </c>
      <c r="K66" s="14">
        <f t="shared" si="19"/>
        <v>1.6030862811591948E-9</v>
      </c>
      <c r="L66" s="13">
        <f t="shared" si="19"/>
        <v>4.5809720843607286E-9</v>
      </c>
      <c r="M66" s="14">
        <f t="shared" si="19"/>
        <v>1.4512412430360733E-10</v>
      </c>
      <c r="N66" s="14">
        <f t="shared" si="19"/>
        <v>1.1396341322474329E-10</v>
      </c>
      <c r="O66" s="14">
        <f t="shared" si="19"/>
        <v>4.6068518436932136E-10</v>
      </c>
      <c r="P66" s="14">
        <f t="shared" si="19"/>
        <v>2.3408796934289188E-9</v>
      </c>
      <c r="Q66" s="13">
        <f t="shared" si="19"/>
        <v>9.3704067930149396E-6</v>
      </c>
      <c r="R66" s="14">
        <f t="shared" si="19"/>
        <v>1.4154929898806634E-9</v>
      </c>
      <c r="S66" s="13">
        <f t="shared" si="19"/>
        <v>4.1739848950476895E-9</v>
      </c>
      <c r="T66" s="14">
        <f t="shared" si="19"/>
        <v>4.1263185794974146E-11</v>
      </c>
      <c r="U66" s="14">
        <f t="shared" si="19"/>
        <v>4.1356949060287811E-9</v>
      </c>
      <c r="V66" s="14">
        <f t="shared" si="19"/>
        <v>1.7976364614943514E-9</v>
      </c>
      <c r="W66" s="14">
        <f t="shared" si="19"/>
        <v>1.4752346296821226E-9</v>
      </c>
      <c r="X66" s="13">
        <f t="shared" si="19"/>
        <v>9.691973996664022E-9</v>
      </c>
      <c r="Y66" s="14">
        <f t="shared" si="19"/>
        <v>1.6847542281701466E-9</v>
      </c>
      <c r="Z66" s="14">
        <f t="shared" si="19"/>
        <v>5.286710932827865E-10</v>
      </c>
      <c r="AA66" s="14">
        <f t="shared" si="19"/>
        <v>1.309989594012132E-9</v>
      </c>
      <c r="AB66" s="14">
        <f t="shared" si="19"/>
        <v>4.0175460684886307E-9</v>
      </c>
      <c r="AC66" s="14">
        <f t="shared" si="19"/>
        <v>2.0078985824761225E-10</v>
      </c>
      <c r="AD66" s="14">
        <f t="shared" si="19"/>
        <v>1.7041864667669926E-9</v>
      </c>
      <c r="AE66" s="13">
        <f t="shared" si="19"/>
        <v>6.8998525816094447E-9</v>
      </c>
      <c r="AF66" s="14">
        <f t="shared" si="19"/>
        <v>1.7492861718387242E-9</v>
      </c>
      <c r="AG66" s="14">
        <f t="shared" si="19"/>
        <v>9.1275982346693158E-10</v>
      </c>
      <c r="AH66" s="13">
        <f t="shared" si="19"/>
        <v>9.691973996664022E-9</v>
      </c>
      <c r="AI66" s="13">
        <f t="shared" si="19"/>
        <v>1.4395988719654275E-8</v>
      </c>
      <c r="AJ66" s="14">
        <f t="shared" si="19"/>
        <v>5.7189621339024579E-10</v>
      </c>
      <c r="AK66" s="13">
        <f t="shared" si="19"/>
        <v>6.3982172087352326E-9</v>
      </c>
      <c r="AL66" s="14">
        <f t="shared" si="19"/>
        <v>1.7415901036787357E-10</v>
      </c>
      <c r="AM66" s="15">
        <f t="shared" si="19"/>
        <v>1.5503518918015495E-10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3.3062500000000001E-7</v>
      </c>
      <c r="E67" s="14">
        <f t="shared" si="20"/>
        <v>9.0852347504417233E-10</v>
      </c>
      <c r="F67" s="13">
        <f t="shared" si="20"/>
        <v>3.3062500000000001E-7</v>
      </c>
      <c r="G67" s="14">
        <f t="shared" si="20"/>
        <v>4.2688758638277748E-8</v>
      </c>
      <c r="H67" s="13">
        <f t="shared" si="20"/>
        <v>5.6250000000000012E-7</v>
      </c>
      <c r="I67" s="14">
        <f t="shared" si="20"/>
        <v>9.4830676159187441E-8</v>
      </c>
      <c r="J67" s="13">
        <f t="shared" si="20"/>
        <v>6.8062500000000026E-7</v>
      </c>
      <c r="K67" s="13">
        <f t="shared" si="20"/>
        <v>1.3225E-6</v>
      </c>
      <c r="L67" s="14">
        <f t="shared" si="20"/>
        <v>1.8980912079730307E-7</v>
      </c>
      <c r="M67" s="14">
        <f t="shared" si="20"/>
        <v>1.9723833195586206E-7</v>
      </c>
      <c r="N67" s="14">
        <f t="shared" si="20"/>
        <v>1.2766583933317816E-7</v>
      </c>
      <c r="O67" s="14">
        <f t="shared" si="20"/>
        <v>1.081363894053596E-10</v>
      </c>
      <c r="P67" s="14">
        <f t="shared" si="20"/>
        <v>2.805943441789191E-8</v>
      </c>
      <c r="Q67" s="14">
        <f t="shared" si="20"/>
        <v>2.6832158207876275E-9</v>
      </c>
      <c r="R67" s="14">
        <f t="shared" si="20"/>
        <v>2.656416381743279E-7</v>
      </c>
      <c r="S67" s="14">
        <f t="shared" si="20"/>
        <v>3.0410371992361285E-9</v>
      </c>
      <c r="T67" s="13">
        <f t="shared" si="20"/>
        <v>6.1628062500000008E-4</v>
      </c>
      <c r="U67" s="14">
        <f t="shared" si="20"/>
        <v>7.7402142395116193E-8</v>
      </c>
      <c r="V67" s="14">
        <f t="shared" si="20"/>
        <v>2.8972516218962512E-8</v>
      </c>
      <c r="W67" s="14">
        <f t="shared" si="20"/>
        <v>1.1915370114770098E-7</v>
      </c>
      <c r="X67" s="14">
        <f t="shared" si="20"/>
        <v>5.3797982613175578E-8</v>
      </c>
      <c r="Y67" s="13">
        <f t="shared" si="20"/>
        <v>3.0250000000000002E-7</v>
      </c>
      <c r="Z67" s="14">
        <f t="shared" si="20"/>
        <v>5.2752911257487676E-10</v>
      </c>
      <c r="AA67" s="14">
        <f t="shared" si="20"/>
        <v>1.8513927202035749E-7</v>
      </c>
      <c r="AB67" s="13">
        <f t="shared" si="20"/>
        <v>6.4000000000000012E-7</v>
      </c>
      <c r="AC67" s="14">
        <f t="shared" si="20"/>
        <v>6.1349428228477443E-9</v>
      </c>
      <c r="AD67" s="13">
        <f t="shared" si="20"/>
        <v>3.0250000000000002E-7</v>
      </c>
      <c r="AE67" s="14">
        <f t="shared" si="20"/>
        <v>1.8342988368669821E-7</v>
      </c>
      <c r="AF67" s="14">
        <f t="shared" si="20"/>
        <v>1.0085105961953805E-9</v>
      </c>
      <c r="AG67" s="13">
        <f t="shared" si="20"/>
        <v>3.0250000000000002E-7</v>
      </c>
      <c r="AH67" s="13">
        <f t="shared" si="20"/>
        <v>6.8062500000000026E-7</v>
      </c>
      <c r="AI67" s="13">
        <f t="shared" si="20"/>
        <v>6.4000000000000012E-7</v>
      </c>
      <c r="AJ67" s="14">
        <f t="shared" si="20"/>
        <v>4.9364539619185837E-8</v>
      </c>
      <c r="AK67" s="13">
        <f t="shared" si="20"/>
        <v>1.2100000000000001E-6</v>
      </c>
      <c r="AL67" s="14">
        <f t="shared" si="20"/>
        <v>3.1166074787097498E-8</v>
      </c>
      <c r="AM67" s="15">
        <f t="shared" si="20"/>
        <v>2.4679357676330808E-10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8.3174399999999996E-7</v>
      </c>
      <c r="E68" s="14">
        <f t="shared" si="21"/>
        <v>1.0546905392346892E-7</v>
      </c>
      <c r="F68" s="13">
        <f t="shared" si="21"/>
        <v>1.617984E-6</v>
      </c>
      <c r="G68" s="13">
        <f t="shared" si="21"/>
        <v>8.7609600000000006E-7</v>
      </c>
      <c r="H68" s="14">
        <f t="shared" si="21"/>
        <v>1.8776204499028394E-7</v>
      </c>
      <c r="I68" s="13">
        <f t="shared" si="21"/>
        <v>5.8982399999999997E-7</v>
      </c>
      <c r="J68" s="13">
        <f t="shared" si="21"/>
        <v>8.3174399999999996E-7</v>
      </c>
      <c r="K68" s="13">
        <f t="shared" si="21"/>
        <v>3.3177600000000002E-7</v>
      </c>
      <c r="L68" s="13">
        <f t="shared" si="21"/>
        <v>2.7878399999999996E-7</v>
      </c>
      <c r="M68" s="14">
        <f t="shared" si="21"/>
        <v>5.7950142313273552E-8</v>
      </c>
      <c r="N68" s="14">
        <f t="shared" si="21"/>
        <v>4.0273444711472632E-8</v>
      </c>
      <c r="O68" s="14">
        <f t="shared" si="21"/>
        <v>2.3993314847497398E-7</v>
      </c>
      <c r="P68" s="13">
        <f t="shared" si="21"/>
        <v>5.1839999999999998E-7</v>
      </c>
      <c r="Q68" s="14">
        <f t="shared" si="21"/>
        <v>5.4520719522232356E-8</v>
      </c>
      <c r="R68" s="13">
        <f t="shared" si="21"/>
        <v>3.3177600000000002E-7</v>
      </c>
      <c r="S68" s="13">
        <f t="shared" si="21"/>
        <v>2.7878399999999996E-7</v>
      </c>
      <c r="T68" s="13">
        <f t="shared" si="21"/>
        <v>2.7878399999999996E-7</v>
      </c>
      <c r="U68" s="14">
        <f t="shared" si="21"/>
        <v>1.6183297264526742E-7</v>
      </c>
      <c r="V68" s="14">
        <f t="shared" si="21"/>
        <v>1.0294704979005393E-8</v>
      </c>
      <c r="W68" s="14">
        <f t="shared" si="21"/>
        <v>5.5684162768730094E-8</v>
      </c>
      <c r="X68" s="14">
        <f t="shared" si="21"/>
        <v>1.9059075345340954E-8</v>
      </c>
      <c r="Y68" s="14">
        <f t="shared" si="21"/>
        <v>1.8259069782965923E-8</v>
      </c>
      <c r="Z68" s="14">
        <f t="shared" si="21"/>
        <v>1.9160964842801767E-9</v>
      </c>
      <c r="AA68" s="14">
        <f t="shared" si="21"/>
        <v>2.1869930308124868E-8</v>
      </c>
      <c r="AB68" s="13">
        <f t="shared" si="21"/>
        <v>3.0470399999999997E-7</v>
      </c>
      <c r="AC68" s="14">
        <f t="shared" si="21"/>
        <v>1.3282188133547431E-8</v>
      </c>
      <c r="AD68" s="14">
        <f t="shared" si="21"/>
        <v>2.509886769397962E-7</v>
      </c>
      <c r="AE68" s="14">
        <f t="shared" si="21"/>
        <v>1.0819438637665882E-7</v>
      </c>
      <c r="AF68" s="14">
        <f t="shared" si="21"/>
        <v>8.0373092261443241E-9</v>
      </c>
      <c r="AG68" s="13">
        <f t="shared" si="21"/>
        <v>5.6682086400000001E-4</v>
      </c>
      <c r="AH68" s="14">
        <f t="shared" si="21"/>
        <v>7.5237139355181394E-9</v>
      </c>
      <c r="AI68" s="13">
        <f t="shared" si="21"/>
        <v>2.5401600000000004E-7</v>
      </c>
      <c r="AJ68" s="14">
        <f t="shared" si="21"/>
        <v>1.0844284807860487E-7</v>
      </c>
      <c r="AK68" s="14">
        <f t="shared" si="21"/>
        <v>1.5246493944244147E-7</v>
      </c>
      <c r="AL68" s="14">
        <f t="shared" si="21"/>
        <v>1.3198212251374265E-7</v>
      </c>
      <c r="AM68" s="15">
        <f t="shared" si="21"/>
        <v>1.0719715594941686E-7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1.8309165619259484E-7</v>
      </c>
      <c r="E69" s="14">
        <f t="shared" si="22"/>
        <v>1.5826512490033461E-9</v>
      </c>
      <c r="F69" s="14">
        <f t="shared" si="22"/>
        <v>7.7663048708659025E-9</v>
      </c>
      <c r="G69" s="13">
        <f t="shared" si="22"/>
        <v>1.5949317606110486E-7</v>
      </c>
      <c r="H69" s="13">
        <f t="shared" si="22"/>
        <v>1.9898421538528562E-4</v>
      </c>
      <c r="I69" s="14">
        <f t="shared" si="22"/>
        <v>1.6661230683068535E-12</v>
      </c>
      <c r="J69" s="14">
        <f t="shared" si="22"/>
        <v>2.3077373569742728E-8</v>
      </c>
      <c r="K69" s="14">
        <f t="shared" si="22"/>
        <v>1.3869007911765839E-11</v>
      </c>
      <c r="L69" s="14">
        <f t="shared" si="22"/>
        <v>6.1160537936830724E-8</v>
      </c>
      <c r="M69" s="13">
        <f t="shared" si="22"/>
        <v>8.9714911534371475E-8</v>
      </c>
      <c r="N69" s="13">
        <f t="shared" si="22"/>
        <v>2.0831761771246346E-7</v>
      </c>
      <c r="O69" s="13">
        <f t="shared" si="22"/>
        <v>2.0831761771246346E-7</v>
      </c>
      <c r="P69" s="14">
        <f t="shared" si="22"/>
        <v>2.3687268377121685E-8</v>
      </c>
      <c r="Q69" s="14">
        <f t="shared" si="22"/>
        <v>2.1065575736410353E-8</v>
      </c>
      <c r="R69" s="14">
        <f t="shared" si="22"/>
        <v>5.5709965266234333E-8</v>
      </c>
      <c r="S69" s="13">
        <f t="shared" si="22"/>
        <v>2.3517106062071073E-7</v>
      </c>
      <c r="T69" s="13">
        <f t="shared" si="22"/>
        <v>1.8309165619259484E-7</v>
      </c>
      <c r="U69" s="14">
        <f t="shared" si="22"/>
        <v>5.9805910253226234E-8</v>
      </c>
      <c r="V69" s="14">
        <f t="shared" si="22"/>
        <v>8.5078221468920983E-8</v>
      </c>
      <c r="W69" s="14">
        <f t="shared" si="22"/>
        <v>6.4220475860407126E-8</v>
      </c>
      <c r="X69" s="13">
        <f t="shared" si="22"/>
        <v>1.4354385845499436E-6</v>
      </c>
      <c r="Y69" s="14">
        <f t="shared" si="22"/>
        <v>4.1181538142814133E-9</v>
      </c>
      <c r="Z69" s="14">
        <f t="shared" si="22"/>
        <v>7.3721470521979276E-8</v>
      </c>
      <c r="AA69" s="14">
        <f t="shared" si="22"/>
        <v>2.3668440173391426E-9</v>
      </c>
      <c r="AB69" s="14">
        <f t="shared" si="22"/>
        <v>5.280871677023068E-10</v>
      </c>
      <c r="AC69" s="13">
        <f t="shared" si="22"/>
        <v>4.4938829836604666E-7</v>
      </c>
      <c r="AD69" s="14">
        <f t="shared" si="22"/>
        <v>4.0206439620327944E-9</v>
      </c>
      <c r="AE69" s="14">
        <f t="shared" si="22"/>
        <v>3.5401786345158085E-9</v>
      </c>
      <c r="AF69" s="14">
        <f t="shared" si="22"/>
        <v>4.1085794637107401E-9</v>
      </c>
      <c r="AG69" s="14">
        <f t="shared" si="22"/>
        <v>6.5095979605220664E-8</v>
      </c>
      <c r="AH69" s="14">
        <f t="shared" si="22"/>
        <v>8.8479398956029091E-11</v>
      </c>
      <c r="AI69" s="14">
        <f t="shared" si="22"/>
        <v>5.5660685693859883E-8</v>
      </c>
      <c r="AJ69" s="14">
        <f t="shared" si="22"/>
        <v>6.9508391263556556E-8</v>
      </c>
      <c r="AK69" s="14">
        <f t="shared" si="22"/>
        <v>6.3722066836924763E-10</v>
      </c>
      <c r="AL69" s="13">
        <f t="shared" si="22"/>
        <v>5.5008870927197376E-7</v>
      </c>
      <c r="AM69" s="17">
        <f t="shared" si="22"/>
        <v>9.8462623996906542E-8</v>
      </c>
    </row>
    <row r="70" spans="1:39" ht="24">
      <c r="A70" s="10" t="s">
        <v>63</v>
      </c>
      <c r="B70" s="11" t="s">
        <v>40</v>
      </c>
      <c r="C70" s="16"/>
      <c r="D70" s="14">
        <f t="shared" ref="D70:AM70" si="23">$C28^2*D28^2</f>
        <v>1.6754655623192814E-8</v>
      </c>
      <c r="E70" s="14">
        <f t="shared" si="23"/>
        <v>9.510525402514073E-8</v>
      </c>
      <c r="F70" s="14">
        <f t="shared" si="23"/>
        <v>3.2311470127166144E-10</v>
      </c>
      <c r="G70" s="14">
        <f t="shared" si="23"/>
        <v>4.2124407379049756E-9</v>
      </c>
      <c r="H70" s="14">
        <f t="shared" si="23"/>
        <v>1.2719522065719516E-9</v>
      </c>
      <c r="I70" s="14">
        <f t="shared" si="23"/>
        <v>6.3833464279925002E-8</v>
      </c>
      <c r="J70" s="14">
        <f t="shared" si="23"/>
        <v>1.4850269980753279E-7</v>
      </c>
      <c r="K70" s="14">
        <f t="shared" si="23"/>
        <v>1.1726962265311049E-7</v>
      </c>
      <c r="L70" s="14">
        <f t="shared" si="23"/>
        <v>1.2961313310317022E-8</v>
      </c>
      <c r="M70" s="13">
        <f t="shared" si="23"/>
        <v>4.9448851384777678E-7</v>
      </c>
      <c r="N70" s="13">
        <f t="shared" si="23"/>
        <v>8.1741978819734512E-7</v>
      </c>
      <c r="O70" s="14">
        <f t="shared" si="23"/>
        <v>2.3649430741877612E-8</v>
      </c>
      <c r="P70" s="14">
        <f t="shared" si="23"/>
        <v>7.0217306968588002E-10</v>
      </c>
      <c r="Q70" s="13">
        <f t="shared" si="23"/>
        <v>2.7287692682538534E-7</v>
      </c>
      <c r="R70" s="13">
        <f t="shared" si="23"/>
        <v>2.1353830516365212E-7</v>
      </c>
      <c r="S70" s="13">
        <f t="shared" si="23"/>
        <v>3.8792119331241908E-7</v>
      </c>
      <c r="T70" s="13">
        <f t="shared" si="23"/>
        <v>7.8149368392595557E-7</v>
      </c>
      <c r="U70" s="13">
        <f t="shared" si="23"/>
        <v>1.9537342098148889E-7</v>
      </c>
      <c r="V70" s="13">
        <f t="shared" si="23"/>
        <v>4.6663569143512648E-7</v>
      </c>
      <c r="W70" s="13">
        <f t="shared" si="23"/>
        <v>2.1353830516365212E-7</v>
      </c>
      <c r="X70" s="13">
        <f t="shared" si="23"/>
        <v>2.3251051753168928E-7</v>
      </c>
      <c r="Y70" s="14">
        <f t="shared" si="23"/>
        <v>2.8917537866255682E-9</v>
      </c>
      <c r="Z70" s="13">
        <f t="shared" si="23"/>
        <v>2.522900580856004E-7</v>
      </c>
      <c r="AA70" s="14">
        <f t="shared" si="23"/>
        <v>9.8206026086781769E-8</v>
      </c>
      <c r="AB70" s="14">
        <f t="shared" si="23"/>
        <v>1.3646122970095272E-7</v>
      </c>
      <c r="AC70" s="13">
        <f t="shared" si="23"/>
        <v>3.632976836432645E-7</v>
      </c>
      <c r="AD70" s="14">
        <f t="shared" si="23"/>
        <v>2.8992575952732446E-9</v>
      </c>
      <c r="AE70" s="14">
        <f t="shared" si="23"/>
        <v>1.1982355484128032E-9</v>
      </c>
      <c r="AF70" s="14">
        <f t="shared" si="23"/>
        <v>1.6818066251779376E-8</v>
      </c>
      <c r="AG70" s="14">
        <f t="shared" si="23"/>
        <v>1.0690678381029379E-7</v>
      </c>
      <c r="AH70" s="14">
        <f t="shared" si="23"/>
        <v>2.1942802078917332E-10</v>
      </c>
      <c r="AI70" s="14">
        <f t="shared" si="23"/>
        <v>4.8901117815442347E-8</v>
      </c>
      <c r="AJ70" s="14">
        <f t="shared" si="23"/>
        <v>1.8664451893302071E-8</v>
      </c>
      <c r="AK70" s="13">
        <f t="shared" si="23"/>
        <v>3.9723130195191714E-4</v>
      </c>
      <c r="AL70" s="13">
        <f t="shared" si="23"/>
        <v>6.4586254869913688E-7</v>
      </c>
      <c r="AM70" s="15">
        <f t="shared" si="23"/>
        <v>3.3076943809171227E-8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7.6562500000000029E-7</v>
      </c>
      <c r="E71" s="13">
        <f t="shared" si="24"/>
        <v>5.2562500000000016E-7</v>
      </c>
      <c r="F71" s="13">
        <f t="shared" si="24"/>
        <v>5.6250000000000012E-7</v>
      </c>
      <c r="G71" s="13">
        <f t="shared" si="24"/>
        <v>1.5006250000000006E-6</v>
      </c>
      <c r="H71" s="14">
        <f t="shared" si="24"/>
        <v>2.2690382147848874E-7</v>
      </c>
      <c r="I71" s="14">
        <f t="shared" si="24"/>
        <v>1.8042725998860724E-7</v>
      </c>
      <c r="J71" s="13">
        <f t="shared" si="24"/>
        <v>2.722500000000001E-6</v>
      </c>
      <c r="K71" s="13">
        <f t="shared" si="24"/>
        <v>6.4000000000000012E-7</v>
      </c>
      <c r="L71" s="13">
        <f t="shared" si="24"/>
        <v>1.0000000000000002E-6</v>
      </c>
      <c r="M71" s="14">
        <f t="shared" si="24"/>
        <v>1.085438245891509E-7</v>
      </c>
      <c r="N71" s="14">
        <f t="shared" si="24"/>
        <v>2.743898875022006E-8</v>
      </c>
      <c r="O71" s="13">
        <f t="shared" si="24"/>
        <v>3.600000000000001E-7</v>
      </c>
      <c r="P71" s="13">
        <f t="shared" si="24"/>
        <v>5.2562500000000016E-7</v>
      </c>
      <c r="Q71" s="14">
        <f t="shared" si="24"/>
        <v>3.3685189063072996E-8</v>
      </c>
      <c r="R71" s="13">
        <f t="shared" si="24"/>
        <v>4.9000000000000018E-7</v>
      </c>
      <c r="S71" s="14">
        <f t="shared" si="24"/>
        <v>2.7497326237230323E-7</v>
      </c>
      <c r="T71" s="14">
        <f t="shared" si="24"/>
        <v>5.0877641704607026E-10</v>
      </c>
      <c r="U71" s="14">
        <f t="shared" si="24"/>
        <v>1.5332414640292744E-7</v>
      </c>
      <c r="V71" s="14">
        <f t="shared" si="24"/>
        <v>2.2019275982661711E-8</v>
      </c>
      <c r="W71" s="14">
        <f t="shared" si="24"/>
        <v>3.5893422555497773E-10</v>
      </c>
      <c r="X71" s="14">
        <f t="shared" si="24"/>
        <v>1.8330165306787861E-8</v>
      </c>
      <c r="Y71" s="14">
        <f t="shared" si="24"/>
        <v>6.2398502077522899E-8</v>
      </c>
      <c r="Z71" s="13">
        <f t="shared" si="24"/>
        <v>6.1132562500000012E-4</v>
      </c>
      <c r="AA71" s="14">
        <f t="shared" si="24"/>
        <v>7.9479783879024033E-8</v>
      </c>
      <c r="AB71" s="14">
        <f t="shared" si="24"/>
        <v>5.8327716792876678E-8</v>
      </c>
      <c r="AC71" s="13">
        <f t="shared" si="24"/>
        <v>3.0250000000000002E-7</v>
      </c>
      <c r="AD71" s="13">
        <f t="shared" si="24"/>
        <v>4.9000000000000018E-7</v>
      </c>
      <c r="AE71" s="14">
        <f t="shared" si="24"/>
        <v>1.7204888615443562E-7</v>
      </c>
      <c r="AF71" s="14">
        <f t="shared" si="24"/>
        <v>1.7213634174220128E-7</v>
      </c>
      <c r="AG71" s="14">
        <f t="shared" si="24"/>
        <v>2.0285623274426575E-9</v>
      </c>
      <c r="AH71" s="13">
        <f t="shared" si="24"/>
        <v>4.2250000000000003E-7</v>
      </c>
      <c r="AI71" s="14">
        <f t="shared" si="24"/>
        <v>1.2792110687466831E-7</v>
      </c>
      <c r="AJ71" s="13">
        <f t="shared" si="24"/>
        <v>7.2250000000000018E-7</v>
      </c>
      <c r="AK71" s="13">
        <f t="shared" si="24"/>
        <v>3.9062500000000018E-7</v>
      </c>
      <c r="AL71" s="14">
        <f t="shared" si="24"/>
        <v>6.8595086491065559E-8</v>
      </c>
      <c r="AM71" s="15">
        <f t="shared" si="24"/>
        <v>4.3842096351445068E-8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1.9704470304705301E-7</v>
      </c>
      <c r="E72" s="14">
        <f t="shared" si="25"/>
        <v>5.5873376083278089E-7</v>
      </c>
      <c r="F72" s="14">
        <f t="shared" si="25"/>
        <v>1.4718749158934391E-8</v>
      </c>
      <c r="G72" s="13">
        <f t="shared" si="25"/>
        <v>4.8752639999999996E-6</v>
      </c>
      <c r="H72" s="14">
        <f t="shared" si="25"/>
        <v>6.2146311104620774E-10</v>
      </c>
      <c r="I72" s="13">
        <f t="shared" si="25"/>
        <v>3.7326239999999999E-6</v>
      </c>
      <c r="J72" s="13">
        <f t="shared" si="25"/>
        <v>6.6357760000000002E-6</v>
      </c>
      <c r="K72" s="13">
        <f t="shared" si="25"/>
        <v>8.2620828159999989E-3</v>
      </c>
      <c r="L72" s="13">
        <f t="shared" si="25"/>
        <v>1.0368400000000001E-5</v>
      </c>
      <c r="M72" s="13">
        <f t="shared" si="25"/>
        <v>9.2172959999999997E-6</v>
      </c>
      <c r="N72" s="13">
        <f t="shared" si="25"/>
        <v>7.1182239999999997E-6</v>
      </c>
      <c r="O72" s="13">
        <f t="shared" si="25"/>
        <v>1.1587215999999997E-5</v>
      </c>
      <c r="P72" s="14">
        <f t="shared" si="25"/>
        <v>2.6218091585841921E-7</v>
      </c>
      <c r="Q72" s="14">
        <f t="shared" si="25"/>
        <v>1.3701728737623546E-6</v>
      </c>
      <c r="R72" s="14">
        <f t="shared" si="25"/>
        <v>1.5393982888124905E-6</v>
      </c>
      <c r="S72" s="13">
        <f t="shared" si="25"/>
        <v>1.6386303999999997E-5</v>
      </c>
      <c r="T72" s="13">
        <f t="shared" si="25"/>
        <v>1.7909823999999998E-5</v>
      </c>
      <c r="U72" s="14">
        <f t="shared" si="25"/>
        <v>1.3992660173200683E-6</v>
      </c>
      <c r="V72" s="13">
        <f t="shared" si="25"/>
        <v>4.8752639999999996E-6</v>
      </c>
      <c r="W72" s="14">
        <f t="shared" si="25"/>
        <v>2.1888428864349311E-6</v>
      </c>
      <c r="X72" s="13">
        <f t="shared" si="25"/>
        <v>1.2222015999999998E-5</v>
      </c>
      <c r="Y72" s="14">
        <f t="shared" si="25"/>
        <v>7.4988524777375831E-7</v>
      </c>
      <c r="Z72" s="13">
        <f t="shared" si="25"/>
        <v>8.6671359999999989E-6</v>
      </c>
      <c r="AA72" s="14">
        <f t="shared" si="25"/>
        <v>6.6245769119196922E-9</v>
      </c>
      <c r="AB72" s="14">
        <f t="shared" si="25"/>
        <v>9.178287273120346E-7</v>
      </c>
      <c r="AC72" s="13">
        <f t="shared" si="25"/>
        <v>1.6386303999999997E-5</v>
      </c>
      <c r="AD72" s="14">
        <f t="shared" si="25"/>
        <v>2.6359247730881304E-6</v>
      </c>
      <c r="AE72" s="14">
        <f t="shared" si="25"/>
        <v>3.6474495094371977E-6</v>
      </c>
      <c r="AF72" s="13">
        <f t="shared" si="25"/>
        <v>4.0965759999999992E-6</v>
      </c>
      <c r="AG72" s="13">
        <f t="shared" si="25"/>
        <v>4.4774559999999995E-6</v>
      </c>
      <c r="AH72" s="14">
        <f t="shared" si="25"/>
        <v>1.0433690441100154E-6</v>
      </c>
      <c r="AI72" s="14">
        <f t="shared" si="25"/>
        <v>2.5860360134754306E-7</v>
      </c>
      <c r="AJ72" s="13">
        <f t="shared" si="25"/>
        <v>1.4930495999999999E-5</v>
      </c>
      <c r="AK72" s="14">
        <f t="shared" si="25"/>
        <v>2.3914814234101354E-6</v>
      </c>
      <c r="AL72" s="13">
        <f t="shared" si="25"/>
        <v>2.5603599999999997E-5</v>
      </c>
      <c r="AM72" s="17">
        <f t="shared" si="25"/>
        <v>9.7843840000000003E-6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1.677025E-6</v>
      </c>
      <c r="E73" s="13">
        <f t="shared" si="26"/>
        <v>8.9302500000000002E-7</v>
      </c>
      <c r="F73" s="13">
        <f t="shared" si="26"/>
        <v>1.2544000000000002E-6</v>
      </c>
      <c r="G73" s="13">
        <f t="shared" si="26"/>
        <v>2.0592250000000006E-6</v>
      </c>
      <c r="H73" s="13">
        <f t="shared" si="26"/>
        <v>5.9289999999999997E-7</v>
      </c>
      <c r="I73" s="13">
        <f t="shared" si="26"/>
        <v>7.6562500000000029E-7</v>
      </c>
      <c r="J73" s="13">
        <f t="shared" si="26"/>
        <v>4.7089000000000008E-6</v>
      </c>
      <c r="K73" s="13">
        <f t="shared" si="26"/>
        <v>1.3340250000000003E-6</v>
      </c>
      <c r="L73" s="13">
        <f t="shared" si="26"/>
        <v>2.4806250000000001E-6</v>
      </c>
      <c r="M73" s="14">
        <f t="shared" si="26"/>
        <v>3.1064611941483618E-7</v>
      </c>
      <c r="N73" s="14">
        <f t="shared" si="26"/>
        <v>7.2703983534997793E-8</v>
      </c>
      <c r="O73" s="13">
        <f t="shared" si="26"/>
        <v>1.3340250000000003E-6</v>
      </c>
      <c r="P73" s="13">
        <f t="shared" si="26"/>
        <v>8.2810000000000006E-7</v>
      </c>
      <c r="Q73" s="14">
        <f t="shared" si="26"/>
        <v>1.9005064106187075E-8</v>
      </c>
      <c r="R73" s="13">
        <f t="shared" si="26"/>
        <v>1.677025E-6</v>
      </c>
      <c r="S73" s="13">
        <f t="shared" si="26"/>
        <v>1.1025E-6</v>
      </c>
      <c r="T73" s="14">
        <f t="shared" si="26"/>
        <v>4.5300600554590757E-10</v>
      </c>
      <c r="U73" s="13">
        <f t="shared" si="26"/>
        <v>8.2810000000000006E-7</v>
      </c>
      <c r="V73" s="14">
        <f t="shared" si="26"/>
        <v>3.0496863844738174E-8</v>
      </c>
      <c r="W73" s="14">
        <f t="shared" si="26"/>
        <v>1.5097273877959305E-8</v>
      </c>
      <c r="X73" s="14">
        <f t="shared" si="26"/>
        <v>3.0249887259054826E-8</v>
      </c>
      <c r="Y73" s="14">
        <f t="shared" si="26"/>
        <v>2.0509958863685366E-9</v>
      </c>
      <c r="Z73" s="14">
        <f t="shared" si="26"/>
        <v>8.4587601067154769E-8</v>
      </c>
      <c r="AA73" s="14">
        <f t="shared" si="26"/>
        <v>1.4263996466392437E-7</v>
      </c>
      <c r="AB73" s="14">
        <f t="shared" si="26"/>
        <v>3.267775675652779E-7</v>
      </c>
      <c r="AC73" s="13">
        <f t="shared" si="26"/>
        <v>1.677025E-6</v>
      </c>
      <c r="AD73" s="13">
        <f t="shared" si="26"/>
        <v>2.1609000000000004E-6</v>
      </c>
      <c r="AE73" s="14">
        <f t="shared" si="26"/>
        <v>4.9044159815397536E-7</v>
      </c>
      <c r="AF73" s="13">
        <f t="shared" si="26"/>
        <v>6.4802500000000003E-7</v>
      </c>
      <c r="AG73" s="14">
        <f t="shared" si="26"/>
        <v>2.2046144168202242E-7</v>
      </c>
      <c r="AH73" s="13">
        <f t="shared" si="26"/>
        <v>1.7689000000000001E-6</v>
      </c>
      <c r="AI73" s="14">
        <f t="shared" si="26"/>
        <v>5.0998098613658697E-7</v>
      </c>
      <c r="AJ73" s="13">
        <f t="shared" si="26"/>
        <v>1.2544000000000002E-6</v>
      </c>
      <c r="AK73" s="14">
        <f t="shared" si="26"/>
        <v>9.7136025494271123E-8</v>
      </c>
      <c r="AL73" s="13">
        <f t="shared" si="26"/>
        <v>5.9289999999999997E-7</v>
      </c>
      <c r="AM73" s="17">
        <f t="shared" si="26"/>
        <v>1.193357025E-3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3.0488066560000002E-3</v>
      </c>
      <c r="E74" s="14">
        <f t="shared" si="27"/>
        <v>3.3651538392761899E-8</v>
      </c>
      <c r="F74" s="14">
        <f t="shared" si="27"/>
        <v>1.5237658820759573E-7</v>
      </c>
      <c r="G74" s="13">
        <f t="shared" si="27"/>
        <v>3.2112640000000003E-6</v>
      </c>
      <c r="H74" s="13">
        <f t="shared" si="27"/>
        <v>2.8224000000000003E-6</v>
      </c>
      <c r="I74" s="14">
        <f t="shared" si="27"/>
        <v>1.3288573443037542E-6</v>
      </c>
      <c r="J74" s="14">
        <f t="shared" si="27"/>
        <v>9.841083551848488E-7</v>
      </c>
      <c r="K74" s="14">
        <f t="shared" si="27"/>
        <v>7.2401782777758601E-8</v>
      </c>
      <c r="L74" s="14">
        <f t="shared" si="27"/>
        <v>1.2230425004832471E-8</v>
      </c>
      <c r="M74" s="14">
        <f t="shared" si="27"/>
        <v>4.5524202822975937E-7</v>
      </c>
      <c r="N74" s="13">
        <f t="shared" si="27"/>
        <v>4.0642559999999998E-6</v>
      </c>
      <c r="O74" s="14">
        <f t="shared" si="27"/>
        <v>2.4339377999114518E-7</v>
      </c>
      <c r="P74" s="14">
        <f t="shared" si="27"/>
        <v>9.6409519945098116E-7</v>
      </c>
      <c r="Q74" s="14">
        <f t="shared" si="27"/>
        <v>1.0976660437215466E-7</v>
      </c>
      <c r="R74" s="13">
        <f t="shared" si="27"/>
        <v>2.8224000000000003E-6</v>
      </c>
      <c r="S74" s="14">
        <f t="shared" si="27"/>
        <v>3.8733242653978824E-8</v>
      </c>
      <c r="T74" s="13">
        <f t="shared" si="27"/>
        <v>1.6589440000000001E-6</v>
      </c>
      <c r="U74" s="13">
        <f t="shared" si="27"/>
        <v>4.2931839999999994E-6</v>
      </c>
      <c r="V74" s="13">
        <f t="shared" si="27"/>
        <v>5.5319040000000013E-6</v>
      </c>
      <c r="W74" s="13">
        <f t="shared" si="27"/>
        <v>5.0176000000000009E-6</v>
      </c>
      <c r="X74" s="13">
        <f t="shared" si="27"/>
        <v>4.7698560000000003E-6</v>
      </c>
      <c r="Y74" s="13">
        <f t="shared" si="27"/>
        <v>4.2931839999999994E-6</v>
      </c>
      <c r="Z74" s="13">
        <f t="shared" si="27"/>
        <v>3.8416000000000006E-6</v>
      </c>
      <c r="AA74" s="13">
        <f t="shared" si="27"/>
        <v>1.7640000000000001E-5</v>
      </c>
      <c r="AB74" s="13">
        <f t="shared" si="27"/>
        <v>1.5178239999999999E-6</v>
      </c>
      <c r="AC74" s="14">
        <f t="shared" si="27"/>
        <v>9.2644932182749572E-7</v>
      </c>
      <c r="AD74" s="14">
        <f t="shared" si="27"/>
        <v>8.1715021173715563E-7</v>
      </c>
      <c r="AE74" s="14">
        <f t="shared" si="27"/>
        <v>8.369198651849481E-7</v>
      </c>
      <c r="AF74" s="13">
        <f t="shared" si="27"/>
        <v>4.5283840000000001E-6</v>
      </c>
      <c r="AG74" s="13">
        <f t="shared" si="27"/>
        <v>4.2931839999999994E-6</v>
      </c>
      <c r="AH74" s="13">
        <f t="shared" si="27"/>
        <v>1.3829760000000003E-6</v>
      </c>
      <c r="AI74" s="14">
        <f t="shared" si="27"/>
        <v>8.0292345940944783E-7</v>
      </c>
      <c r="AJ74" s="14">
        <f t="shared" si="27"/>
        <v>7.4042475783765476E-7</v>
      </c>
      <c r="AK74" s="14">
        <f t="shared" si="27"/>
        <v>1.2572214735242936E-7</v>
      </c>
      <c r="AL74" s="14">
        <f t="shared" si="27"/>
        <v>4.5922509610035537E-7</v>
      </c>
      <c r="AM74" s="17">
        <f t="shared" si="27"/>
        <v>4.2931839999999994E-6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3.4395084656432311E-7</v>
      </c>
      <c r="E75" s="13">
        <f t="shared" si="28"/>
        <v>8.4272400000000002E-7</v>
      </c>
      <c r="F75" s="13">
        <f t="shared" si="28"/>
        <v>2.0391840000000003E-6</v>
      </c>
      <c r="G75" s="14">
        <f t="shared" si="28"/>
        <v>4.4498617308443304E-7</v>
      </c>
      <c r="H75" s="13">
        <f t="shared" si="28"/>
        <v>2.5536040000000001E-6</v>
      </c>
      <c r="I75" s="14">
        <f t="shared" si="28"/>
        <v>1.5477042791166498E-10</v>
      </c>
      <c r="J75" s="13">
        <f t="shared" si="28"/>
        <v>1.110916E-6</v>
      </c>
      <c r="K75" s="13">
        <f t="shared" si="28"/>
        <v>2.238016E-6</v>
      </c>
      <c r="L75" s="13">
        <f t="shared" si="28"/>
        <v>1.110916E-6</v>
      </c>
      <c r="M75" s="14">
        <f t="shared" si="28"/>
        <v>9.5471834060009481E-8</v>
      </c>
      <c r="N75" s="14">
        <f t="shared" si="28"/>
        <v>2.2850857343979598E-7</v>
      </c>
      <c r="O75" s="14">
        <f t="shared" si="28"/>
        <v>1.5606949826015352E-7</v>
      </c>
      <c r="P75" s="13">
        <f t="shared" si="28"/>
        <v>1.4981760000000001E-6</v>
      </c>
      <c r="Q75" s="14">
        <f t="shared" si="28"/>
        <v>2.331037851867148E-8</v>
      </c>
      <c r="R75" s="13">
        <f t="shared" si="28"/>
        <v>1.2588840000000003E-6</v>
      </c>
      <c r="S75" s="14">
        <f t="shared" si="28"/>
        <v>2.0987892581329565E-8</v>
      </c>
      <c r="T75" s="14">
        <f t="shared" si="28"/>
        <v>1.0931523556301791E-8</v>
      </c>
      <c r="U75" s="13">
        <f t="shared" si="28"/>
        <v>1.582564E-6</v>
      </c>
      <c r="V75" s="13">
        <f t="shared" si="28"/>
        <v>1.2588840000000003E-6</v>
      </c>
      <c r="W75" s="13">
        <f t="shared" si="28"/>
        <v>1.3363360000000004E-6</v>
      </c>
      <c r="X75" s="13">
        <f t="shared" si="28"/>
        <v>7.8145600000000001E-7</v>
      </c>
      <c r="Y75" s="13">
        <f t="shared" si="28"/>
        <v>1.1837440000000001E-6</v>
      </c>
      <c r="Z75" s="13">
        <f t="shared" si="28"/>
        <v>5.5950400000000001E-7</v>
      </c>
      <c r="AA75" s="13">
        <f t="shared" si="28"/>
        <v>1.110916E-6</v>
      </c>
      <c r="AB75" s="13">
        <f t="shared" si="28"/>
        <v>1.4981760000000001E-6</v>
      </c>
      <c r="AC75" s="13">
        <f t="shared" si="28"/>
        <v>1.126139364E-3</v>
      </c>
      <c r="AD75" s="14">
        <f t="shared" si="28"/>
        <v>2.8954385598397741E-7</v>
      </c>
      <c r="AE75" s="13">
        <f t="shared" si="28"/>
        <v>1.2588840000000003E-6</v>
      </c>
      <c r="AF75" s="14">
        <f t="shared" si="28"/>
        <v>1.3525054461973003E-7</v>
      </c>
      <c r="AG75" s="14">
        <f t="shared" si="28"/>
        <v>2.5838903380482389E-8</v>
      </c>
      <c r="AH75" s="14">
        <f t="shared" si="28"/>
        <v>9.1778452699093165E-8</v>
      </c>
      <c r="AI75" s="13">
        <f t="shared" si="28"/>
        <v>5.5950400000000001E-7</v>
      </c>
      <c r="AJ75" s="13">
        <f t="shared" si="28"/>
        <v>8.4272400000000002E-7</v>
      </c>
      <c r="AK75" s="13">
        <f t="shared" si="28"/>
        <v>9.7219600000000009E-7</v>
      </c>
      <c r="AL75" s="14">
        <f t="shared" si="28"/>
        <v>3.4304646289663696E-10</v>
      </c>
      <c r="AM75" s="17">
        <f t="shared" si="28"/>
        <v>1.582564E-6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1.1924640000000001E-6</v>
      </c>
      <c r="E76" s="13">
        <f t="shared" si="29"/>
        <v>1.5178239999999999E-6</v>
      </c>
      <c r="F76" s="14">
        <f t="shared" si="29"/>
        <v>1.1615910400180416E-7</v>
      </c>
      <c r="G76" s="14">
        <f t="shared" si="29"/>
        <v>1.7085105319775965E-7</v>
      </c>
      <c r="H76" s="13">
        <f t="shared" si="29"/>
        <v>5.4009760000000015E-6</v>
      </c>
      <c r="I76" s="13">
        <f t="shared" si="29"/>
        <v>1.5876000000000001E-6</v>
      </c>
      <c r="J76" s="13">
        <f t="shared" si="29"/>
        <v>1.3829760000000003E-6</v>
      </c>
      <c r="K76" s="13">
        <f t="shared" si="29"/>
        <v>1.132096E-6</v>
      </c>
      <c r="L76" s="14">
        <f t="shared" si="29"/>
        <v>5.8745508797642189E-8</v>
      </c>
      <c r="M76" s="14">
        <f t="shared" si="29"/>
        <v>2.4066764534132214E-8</v>
      </c>
      <c r="N76" s="14">
        <f t="shared" si="29"/>
        <v>1.4520277189344063E-8</v>
      </c>
      <c r="O76" s="14">
        <f t="shared" si="29"/>
        <v>2.6060337076538505E-7</v>
      </c>
      <c r="P76" s="13">
        <f t="shared" si="29"/>
        <v>5.2998399999999999E-7</v>
      </c>
      <c r="Q76" s="13">
        <f t="shared" si="29"/>
        <v>7.5342399999999998E-7</v>
      </c>
      <c r="R76" s="14">
        <f t="shared" si="29"/>
        <v>4.3032106042410396E-8</v>
      </c>
      <c r="S76" s="14">
        <f t="shared" si="29"/>
        <v>2.8722539783373865E-11</v>
      </c>
      <c r="T76" s="14">
        <f t="shared" si="29"/>
        <v>6.4319303958932454E-8</v>
      </c>
      <c r="U76" s="14">
        <f t="shared" si="29"/>
        <v>1.2710624134951342E-8</v>
      </c>
      <c r="V76" s="14">
        <f t="shared" si="29"/>
        <v>8.2338403832909184E-9</v>
      </c>
      <c r="W76" s="14">
        <f t="shared" si="29"/>
        <v>2.511357776153897E-8</v>
      </c>
      <c r="X76" s="13">
        <f t="shared" si="29"/>
        <v>7.6220166400000006E-4</v>
      </c>
      <c r="Y76" s="14">
        <f t="shared" si="29"/>
        <v>1.210642045723885E-7</v>
      </c>
      <c r="Z76" s="14">
        <f t="shared" si="29"/>
        <v>2.2375091626002105E-8</v>
      </c>
      <c r="AA76" s="14">
        <f t="shared" si="29"/>
        <v>8.7634660471440126E-9</v>
      </c>
      <c r="AB76" s="13">
        <f t="shared" si="29"/>
        <v>4.5158400000000008E-7</v>
      </c>
      <c r="AC76" s="13">
        <f t="shared" si="29"/>
        <v>5.2998399999999999E-7</v>
      </c>
      <c r="AD76" s="13">
        <f t="shared" si="29"/>
        <v>2.2022560000000001E-6</v>
      </c>
      <c r="AE76" s="14">
        <f t="shared" si="29"/>
        <v>2.5091548388159914E-8</v>
      </c>
      <c r="AF76" s="13">
        <f t="shared" si="29"/>
        <v>9.0630400000000023E-7</v>
      </c>
      <c r="AG76" s="14">
        <f t="shared" si="29"/>
        <v>2.4805490048364304E-8</v>
      </c>
      <c r="AH76" s="14">
        <f t="shared" si="29"/>
        <v>2.1932978864049393E-7</v>
      </c>
      <c r="AI76" s="14">
        <f t="shared" si="29"/>
        <v>7.0943764790289251E-8</v>
      </c>
      <c r="AJ76" s="13">
        <f t="shared" si="29"/>
        <v>2.6373760000000005E-6</v>
      </c>
      <c r="AK76" s="13">
        <f t="shared" si="29"/>
        <v>4.5158400000000008E-7</v>
      </c>
      <c r="AL76" s="14">
        <f t="shared" si="29"/>
        <v>1.1123567453447415E-7</v>
      </c>
      <c r="AM76" s="15">
        <f t="shared" si="29"/>
        <v>1.9127374065921242E-8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3.7919491729683851E-7</v>
      </c>
      <c r="E77" s="14">
        <f t="shared" si="30"/>
        <v>3.5887866319882714E-8</v>
      </c>
      <c r="F77" s="14">
        <f t="shared" si="30"/>
        <v>2.6380893112993678E-8</v>
      </c>
      <c r="G77" s="13">
        <f t="shared" si="30"/>
        <v>3.5928162952570818E-4</v>
      </c>
      <c r="H77" s="13">
        <f t="shared" si="30"/>
        <v>2.699541940521438E-7</v>
      </c>
      <c r="I77" s="14">
        <f t="shared" si="30"/>
        <v>1.8757111545147311E-8</v>
      </c>
      <c r="J77" s="14">
        <f t="shared" si="30"/>
        <v>1.5900037016012668E-7</v>
      </c>
      <c r="K77" s="13">
        <f t="shared" si="30"/>
        <v>2.1329714097947167E-7</v>
      </c>
      <c r="L77" s="14">
        <f t="shared" si="30"/>
        <v>1.5879501167508925E-8</v>
      </c>
      <c r="M77" s="14">
        <f t="shared" si="30"/>
        <v>1.2338733896975246E-7</v>
      </c>
      <c r="N77" s="13">
        <f t="shared" si="30"/>
        <v>2.3144221026418371E-7</v>
      </c>
      <c r="O77" s="14">
        <f t="shared" si="30"/>
        <v>1.1089791459550652E-7</v>
      </c>
      <c r="P77" s="13">
        <f t="shared" si="30"/>
        <v>2.5032789462174106E-7</v>
      </c>
      <c r="Q77" s="14">
        <f t="shared" si="30"/>
        <v>1.2108878949549851E-7</v>
      </c>
      <c r="R77" s="13">
        <f t="shared" si="30"/>
        <v>4.5362673211780007E-7</v>
      </c>
      <c r="S77" s="14">
        <f t="shared" si="30"/>
        <v>5.7929461486293096E-8</v>
      </c>
      <c r="T77" s="14">
        <f t="shared" si="30"/>
        <v>2.4115750513070708E-8</v>
      </c>
      <c r="U77" s="13">
        <f t="shared" si="30"/>
        <v>4.5362673211780007E-7</v>
      </c>
      <c r="V77" s="13">
        <f t="shared" si="30"/>
        <v>3.3327678278042445E-7</v>
      </c>
      <c r="W77" s="13">
        <f t="shared" si="30"/>
        <v>5.3472408259436995E-7</v>
      </c>
      <c r="X77" s="14">
        <f t="shared" si="30"/>
        <v>8.0635581248672763E-8</v>
      </c>
      <c r="Y77" s="13">
        <f t="shared" si="30"/>
        <v>1.2890405342873972E-6</v>
      </c>
      <c r="Z77" s="13">
        <f t="shared" si="30"/>
        <v>8.5318856391788668E-7</v>
      </c>
      <c r="AA77" s="13">
        <f t="shared" si="30"/>
        <v>2.0829798923776527E-6</v>
      </c>
      <c r="AB77" s="14">
        <f t="shared" si="30"/>
        <v>1.3552586408806999E-7</v>
      </c>
      <c r="AC77" s="14">
        <f t="shared" si="30"/>
        <v>1.4087989057361466E-7</v>
      </c>
      <c r="AD77" s="14">
        <f t="shared" si="30"/>
        <v>1.4853782034943678E-7</v>
      </c>
      <c r="AE77" s="14">
        <f t="shared" si="30"/>
        <v>4.0942053335706961E-8</v>
      </c>
      <c r="AF77" s="13">
        <f t="shared" si="30"/>
        <v>4.5362673211780007E-7</v>
      </c>
      <c r="AG77" s="13">
        <f t="shared" si="30"/>
        <v>5.6323776289891736E-7</v>
      </c>
      <c r="AH77" s="14">
        <f t="shared" si="30"/>
        <v>9.541866411050703E-8</v>
      </c>
      <c r="AI77" s="14">
        <f t="shared" si="30"/>
        <v>4.7643352468618343E-8</v>
      </c>
      <c r="AJ77" s="14">
        <f t="shared" si="30"/>
        <v>1.4978692601736268E-7</v>
      </c>
      <c r="AK77" s="14">
        <f t="shared" si="30"/>
        <v>3.7285417697789267E-9</v>
      </c>
      <c r="AL77" s="14">
        <f t="shared" si="30"/>
        <v>6.0320827239781914E-10</v>
      </c>
      <c r="AM77" s="17">
        <f t="shared" si="30"/>
        <v>6.2248696872654846E-7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2.8731615501000642E-6</v>
      </c>
      <c r="E78" s="14">
        <f t="shared" si="31"/>
        <v>1.0788916068641327E-7</v>
      </c>
      <c r="F78" s="14">
        <f t="shared" si="31"/>
        <v>2.2875533599238513E-7</v>
      </c>
      <c r="G78" s="14">
        <f t="shared" si="31"/>
        <v>3.946267825974322E-6</v>
      </c>
      <c r="H78" s="14">
        <f t="shared" si="31"/>
        <v>1.0216786944385933E-6</v>
      </c>
      <c r="I78" s="14">
        <f t="shared" si="31"/>
        <v>3.3970536246444143E-7</v>
      </c>
      <c r="J78" s="13">
        <f t="shared" si="31"/>
        <v>8.9415936000000005E-3</v>
      </c>
      <c r="K78" s="13">
        <f t="shared" si="31"/>
        <v>7.2253440000000013E-6</v>
      </c>
      <c r="L78" s="14">
        <f t="shared" si="31"/>
        <v>1.7848461737307025E-7</v>
      </c>
      <c r="M78" s="13">
        <f t="shared" si="31"/>
        <v>6.718464E-6</v>
      </c>
      <c r="N78" s="13">
        <f t="shared" si="31"/>
        <v>1.6257024000000003E-5</v>
      </c>
      <c r="O78" s="14">
        <f t="shared" si="31"/>
        <v>5.5504785721356224E-9</v>
      </c>
      <c r="P78" s="14">
        <f t="shared" si="31"/>
        <v>1.1550878914301777E-6</v>
      </c>
      <c r="Q78" s="14">
        <f t="shared" si="31"/>
        <v>1.5938630324393025E-6</v>
      </c>
      <c r="R78" s="14">
        <f t="shared" si="31"/>
        <v>1.1095592143495489E-6</v>
      </c>
      <c r="S78" s="13">
        <f t="shared" si="31"/>
        <v>5.3084160000000003E-6</v>
      </c>
      <c r="T78" s="13">
        <f t="shared" si="31"/>
        <v>9.4371839999999996E-6</v>
      </c>
      <c r="U78" s="13">
        <f t="shared" si="31"/>
        <v>8.2943999999999997E-6</v>
      </c>
      <c r="V78" s="13">
        <f t="shared" si="31"/>
        <v>2.2127616000000005E-5</v>
      </c>
      <c r="W78" s="13">
        <f t="shared" si="31"/>
        <v>1.0653696000000002E-5</v>
      </c>
      <c r="X78" s="13">
        <f t="shared" si="31"/>
        <v>1.6257024000000003E-5</v>
      </c>
      <c r="Y78" s="13">
        <f t="shared" si="31"/>
        <v>6.718464E-6</v>
      </c>
      <c r="Z78" s="13">
        <f t="shared" si="31"/>
        <v>3.8937600000000005E-5</v>
      </c>
      <c r="AA78" s="13">
        <f t="shared" si="31"/>
        <v>2.4920064E-5</v>
      </c>
      <c r="AB78" s="14">
        <f t="shared" si="31"/>
        <v>4.4007917393797468E-9</v>
      </c>
      <c r="AC78" s="13">
        <f t="shared" si="31"/>
        <v>8.8565760000000002E-6</v>
      </c>
      <c r="AD78" s="14">
        <f t="shared" si="31"/>
        <v>8.0505431135685942E-7</v>
      </c>
      <c r="AE78" s="14">
        <f t="shared" si="31"/>
        <v>2.4318372344360136E-7</v>
      </c>
      <c r="AF78" s="14">
        <f t="shared" si="31"/>
        <v>1.2130508138658549E-6</v>
      </c>
      <c r="AG78" s="13">
        <f t="shared" si="31"/>
        <v>1.3307903999999999E-5</v>
      </c>
      <c r="AH78" s="14">
        <f t="shared" si="31"/>
        <v>1.0525295031377638E-7</v>
      </c>
      <c r="AI78" s="14">
        <f t="shared" si="31"/>
        <v>6.9538663510121086E-7</v>
      </c>
      <c r="AJ78" s="14">
        <f t="shared" si="31"/>
        <v>1.4109077341992698E-6</v>
      </c>
      <c r="AK78" s="14">
        <f t="shared" si="31"/>
        <v>3.2496002273208237E-6</v>
      </c>
      <c r="AL78" s="13">
        <f t="shared" si="31"/>
        <v>1.8662399999999999E-5</v>
      </c>
      <c r="AM78" s="17">
        <f t="shared" si="31"/>
        <v>3.5426304000000001E-5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3.0566818127540803E-9</v>
      </c>
      <c r="E79" s="14">
        <f t="shared" si="32"/>
        <v>1.4750479552613541E-10</v>
      </c>
      <c r="F79" s="14">
        <f t="shared" si="32"/>
        <v>1.0244742673349631E-11</v>
      </c>
      <c r="G79" s="14">
        <f t="shared" si="32"/>
        <v>4.71759940128248E-9</v>
      </c>
      <c r="H79" s="14">
        <f t="shared" si="32"/>
        <v>2.2649975928754418E-10</v>
      </c>
      <c r="I79" s="14">
        <f t="shared" si="32"/>
        <v>1.9256841527424859E-11</v>
      </c>
      <c r="J79" s="14">
        <f t="shared" si="32"/>
        <v>1.0302155363854833E-9</v>
      </c>
      <c r="K79" s="14">
        <f t="shared" si="32"/>
        <v>3.6161205862201557E-9</v>
      </c>
      <c r="L79" s="14">
        <f t="shared" si="32"/>
        <v>2.6059310612214418E-11</v>
      </c>
      <c r="M79" s="14">
        <f t="shared" si="32"/>
        <v>3.0157242214103258E-9</v>
      </c>
      <c r="N79" s="13">
        <f t="shared" si="32"/>
        <v>1.3846362789017042E-8</v>
      </c>
      <c r="O79" s="14">
        <f t="shared" si="32"/>
        <v>1.4057318534572285E-9</v>
      </c>
      <c r="P79" s="14">
        <f t="shared" si="32"/>
        <v>4.159519794237278E-9</v>
      </c>
      <c r="Q79" s="14">
        <f t="shared" si="32"/>
        <v>1.9948907683892836E-9</v>
      </c>
      <c r="R79" s="13">
        <f t="shared" si="32"/>
        <v>8.7318325892676653E-9</v>
      </c>
      <c r="S79" s="14">
        <f t="shared" si="32"/>
        <v>1.9687783193140456E-10</v>
      </c>
      <c r="T79" s="13">
        <f t="shared" si="32"/>
        <v>5.7972660812147458E-9</v>
      </c>
      <c r="U79" s="13">
        <f t="shared" si="32"/>
        <v>2.3189064324858983E-8</v>
      </c>
      <c r="V79" s="13">
        <f t="shared" si="32"/>
        <v>4.312016093465514E-8</v>
      </c>
      <c r="W79" s="13">
        <f t="shared" si="32"/>
        <v>2.8758751778918614E-8</v>
      </c>
      <c r="X79" s="13">
        <f t="shared" si="32"/>
        <v>3.364570335151286E-8</v>
      </c>
      <c r="Y79" s="13">
        <f t="shared" si="32"/>
        <v>1.7295975663789449E-8</v>
      </c>
      <c r="Z79" s="13">
        <f t="shared" si="32"/>
        <v>9.3906128257693431E-9</v>
      </c>
      <c r="AA79" s="13">
        <f t="shared" si="32"/>
        <v>4.456947745495883E-8</v>
      </c>
      <c r="AB79" s="13">
        <f t="shared" si="32"/>
        <v>5.2822197144952553E-9</v>
      </c>
      <c r="AC79" s="14">
        <f t="shared" si="32"/>
        <v>2.9251159031302763E-9</v>
      </c>
      <c r="AD79" s="13">
        <f t="shared" si="32"/>
        <v>1.157403810816305E-5</v>
      </c>
      <c r="AE79" s="14">
        <f t="shared" si="32"/>
        <v>2.2999462809034848E-9</v>
      </c>
      <c r="AF79" s="14">
        <f t="shared" si="32"/>
        <v>3.5807229746680378E-10</v>
      </c>
      <c r="AG79" s="14">
        <f t="shared" si="32"/>
        <v>4.923936008246866E-9</v>
      </c>
      <c r="AH79" s="14">
        <f t="shared" si="32"/>
        <v>1.7438382434149092E-10</v>
      </c>
      <c r="AI79" s="14">
        <f t="shared" si="32"/>
        <v>1.5955865154816474E-9</v>
      </c>
      <c r="AJ79" s="13">
        <f t="shared" si="32"/>
        <v>6.7375251460398661E-8</v>
      </c>
      <c r="AK79" s="14">
        <f t="shared" si="32"/>
        <v>7.979993743373578E-11</v>
      </c>
      <c r="AL79" s="13">
        <f t="shared" si="32"/>
        <v>5.0606299985810557E-8</v>
      </c>
      <c r="AM79" s="17">
        <f t="shared" si="32"/>
        <v>2.0134719591987582E-8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6.3302559999999998E-6</v>
      </c>
      <c r="E80" s="14">
        <f t="shared" si="33"/>
        <v>2.4331694603867417E-7</v>
      </c>
      <c r="F80" s="14">
        <f t="shared" si="33"/>
        <v>4.0348270968730412E-7</v>
      </c>
      <c r="G80" s="13">
        <f t="shared" si="33"/>
        <v>6.3302559999999998E-6</v>
      </c>
      <c r="H80" s="14">
        <f t="shared" si="33"/>
        <v>1.2636216800128727E-8</v>
      </c>
      <c r="I80" s="14">
        <f t="shared" si="33"/>
        <v>3.2794766086759404E-7</v>
      </c>
      <c r="J80" s="13">
        <f t="shared" si="33"/>
        <v>3.0067559999999998E-6</v>
      </c>
      <c r="K80" s="14">
        <f t="shared" si="33"/>
        <v>9.1035966150518911E-10</v>
      </c>
      <c r="L80" s="13">
        <f t="shared" si="33"/>
        <v>1.4981760000000001E-6</v>
      </c>
      <c r="M80" s="13">
        <f t="shared" si="33"/>
        <v>1.7582760000000001E-6</v>
      </c>
      <c r="N80" s="14">
        <f t="shared" si="33"/>
        <v>1.3420214474991428E-8</v>
      </c>
      <c r="O80" s="13">
        <f t="shared" si="33"/>
        <v>4.8841000000000012E-6</v>
      </c>
      <c r="P80" s="14">
        <f t="shared" si="33"/>
        <v>2.7081978171235708E-8</v>
      </c>
      <c r="Q80" s="14">
        <f t="shared" si="33"/>
        <v>1.4705058785181881E-7</v>
      </c>
      <c r="R80" s="14">
        <f t="shared" si="33"/>
        <v>1.4226766060773637E-7</v>
      </c>
      <c r="S80" s="13">
        <f t="shared" si="33"/>
        <v>2.238016E-6</v>
      </c>
      <c r="T80" s="14">
        <f t="shared" si="33"/>
        <v>3.1893126275391193E-7</v>
      </c>
      <c r="U80" s="14">
        <f t="shared" si="33"/>
        <v>2.2465266772884144E-12</v>
      </c>
      <c r="V80" s="14">
        <f t="shared" si="33"/>
        <v>1.0236447387667599E-7</v>
      </c>
      <c r="W80" s="13">
        <f t="shared" si="33"/>
        <v>5.5950400000000001E-7</v>
      </c>
      <c r="X80" s="14">
        <f t="shared" si="33"/>
        <v>1.2416917571626047E-8</v>
      </c>
      <c r="Y80" s="13">
        <f t="shared" si="33"/>
        <v>7.8145600000000001E-7</v>
      </c>
      <c r="Z80" s="14">
        <f t="shared" si="33"/>
        <v>1.4106702584582326E-7</v>
      </c>
      <c r="AA80" s="13">
        <f t="shared" si="33"/>
        <v>1.114758544E-3</v>
      </c>
      <c r="AB80" s="14">
        <f t="shared" si="33"/>
        <v>3.3496682161382564E-8</v>
      </c>
      <c r="AC80" s="13">
        <f t="shared" si="33"/>
        <v>1.110916E-6</v>
      </c>
      <c r="AD80" s="13">
        <f t="shared" si="33"/>
        <v>4.1616000000000001E-6</v>
      </c>
      <c r="AE80" s="14">
        <f t="shared" si="33"/>
        <v>2.1652531809603946E-8</v>
      </c>
      <c r="AF80" s="14">
        <f t="shared" si="33"/>
        <v>1.1471763838751485E-7</v>
      </c>
      <c r="AG80" s="14">
        <f t="shared" si="33"/>
        <v>4.0649685044501535E-8</v>
      </c>
      <c r="AH80" s="14">
        <f t="shared" si="33"/>
        <v>1.2769654107734251E-7</v>
      </c>
      <c r="AI80" s="14">
        <f t="shared" si="33"/>
        <v>8.4542233112422158E-8</v>
      </c>
      <c r="AJ80" s="13">
        <f t="shared" si="33"/>
        <v>4.3014760000000004E-6</v>
      </c>
      <c r="AK80" s="14">
        <f t="shared" si="33"/>
        <v>2.6367552485559836E-7</v>
      </c>
      <c r="AL80" s="13">
        <f t="shared" si="33"/>
        <v>1.2588840000000003E-6</v>
      </c>
      <c r="AM80" s="15">
        <f t="shared" si="33"/>
        <v>1.3134150264466085E-7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2.78068942595966E-7</v>
      </c>
      <c r="E81" s="14">
        <f t="shared" si="34"/>
        <v>5.8213052684391183E-7</v>
      </c>
      <c r="F81" s="13">
        <f t="shared" si="34"/>
        <v>6.0712959999999997E-6</v>
      </c>
      <c r="G81" s="14">
        <f t="shared" si="34"/>
        <v>3.008217140136538E-9</v>
      </c>
      <c r="H81" s="13">
        <f t="shared" si="34"/>
        <v>5.0355359999999988E-6</v>
      </c>
      <c r="I81" s="13">
        <f t="shared" si="34"/>
        <v>1.0241439999999998E-6</v>
      </c>
      <c r="J81" s="13">
        <f t="shared" si="34"/>
        <v>3.9203999999999998E-6</v>
      </c>
      <c r="K81" s="13">
        <f t="shared" si="34"/>
        <v>5.6453759999999987E-6</v>
      </c>
      <c r="L81" s="14">
        <f t="shared" si="34"/>
        <v>8.4063016359148553E-7</v>
      </c>
      <c r="M81" s="14">
        <f t="shared" si="34"/>
        <v>1.5188643872962472E-7</v>
      </c>
      <c r="N81" s="14">
        <f t="shared" si="34"/>
        <v>1.8262101844476979E-7</v>
      </c>
      <c r="O81" s="14">
        <f t="shared" si="34"/>
        <v>5.7398058201796329E-8</v>
      </c>
      <c r="P81" s="13">
        <f t="shared" si="34"/>
        <v>2.5090559999999995E-6</v>
      </c>
      <c r="Q81" s="14">
        <f t="shared" si="34"/>
        <v>3.2783038134594305E-8</v>
      </c>
      <c r="R81" s="13">
        <f t="shared" si="34"/>
        <v>1.5178239999999999E-6</v>
      </c>
      <c r="S81" s="14">
        <f t="shared" si="34"/>
        <v>1.9008381891504961E-9</v>
      </c>
      <c r="T81" s="14">
        <f t="shared" si="34"/>
        <v>9.0235019096123565E-8</v>
      </c>
      <c r="U81" s="13">
        <f t="shared" si="34"/>
        <v>1.7423999999999998E-6</v>
      </c>
      <c r="V81" s="13">
        <f t="shared" si="34"/>
        <v>1.0241439999999998E-6</v>
      </c>
      <c r="W81" s="13">
        <f t="shared" si="34"/>
        <v>2.1083039999999999E-6</v>
      </c>
      <c r="X81" s="14">
        <f t="shared" si="34"/>
        <v>2.6951681577106133E-7</v>
      </c>
      <c r="Y81" s="13">
        <f t="shared" si="34"/>
        <v>3.0975999999999998E-6</v>
      </c>
      <c r="Z81" s="14">
        <f t="shared" si="34"/>
        <v>2.0356108060463211E-7</v>
      </c>
      <c r="AA81" s="13">
        <f t="shared" si="34"/>
        <v>2.1083039999999999E-6</v>
      </c>
      <c r="AB81" s="13">
        <f t="shared" si="34"/>
        <v>1.3087359999999998E-6</v>
      </c>
      <c r="AC81" s="14">
        <f t="shared" si="34"/>
        <v>5.4738477414416337E-10</v>
      </c>
      <c r="AD81" s="13">
        <f t="shared" si="34"/>
        <v>8.1796000000000004E-6</v>
      </c>
      <c r="AE81" s="13">
        <f t="shared" si="34"/>
        <v>4.8400000000000002E-6</v>
      </c>
      <c r="AF81" s="13">
        <f t="shared" si="34"/>
        <v>1.1151359999999999E-6</v>
      </c>
      <c r="AG81" s="14">
        <f t="shared" si="34"/>
        <v>4.1827769901696747E-7</v>
      </c>
      <c r="AH81" s="13">
        <f t="shared" si="34"/>
        <v>2.6503839999999992E-6</v>
      </c>
      <c r="AI81" s="13">
        <f t="shared" si="34"/>
        <v>2.5090559999999995E-6</v>
      </c>
      <c r="AJ81" s="14">
        <f t="shared" si="34"/>
        <v>1.6613613003187639E-7</v>
      </c>
      <c r="AK81" s="13">
        <f t="shared" si="34"/>
        <v>2.9446559999999996E-6</v>
      </c>
      <c r="AL81" s="13">
        <f t="shared" si="34"/>
        <v>1.8707355039999996E-3</v>
      </c>
      <c r="AM81" s="17">
        <f t="shared" si="34"/>
        <v>9.370239999999998E-7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1.2722682812312721E-7</v>
      </c>
      <c r="E82" s="14">
        <f t="shared" si="35"/>
        <v>1.4245488802379994E-8</v>
      </c>
      <c r="F82" s="14">
        <f t="shared" si="35"/>
        <v>2.0962832265044709E-7</v>
      </c>
      <c r="G82" s="14">
        <f t="shared" si="35"/>
        <v>2.1847264178262705E-7</v>
      </c>
      <c r="H82" s="14">
        <f t="shared" si="35"/>
        <v>1.7982412461247349E-7</v>
      </c>
      <c r="I82" s="14">
        <f t="shared" si="35"/>
        <v>1.3025104115042689E-9</v>
      </c>
      <c r="J82" s="14">
        <f t="shared" si="35"/>
        <v>8.2312825529876036E-8</v>
      </c>
      <c r="K82" s="13">
        <f t="shared" si="35"/>
        <v>9.216000000000001E-7</v>
      </c>
      <c r="L82" s="14">
        <f t="shared" si="35"/>
        <v>1.4185028993585669E-7</v>
      </c>
      <c r="M82" s="14">
        <f t="shared" si="35"/>
        <v>9.1438614096794801E-8</v>
      </c>
      <c r="N82" s="13">
        <f t="shared" si="35"/>
        <v>7.8854399999999989E-7</v>
      </c>
      <c r="O82" s="13">
        <f t="shared" si="35"/>
        <v>2.7878399999999996E-7</v>
      </c>
      <c r="P82" s="13">
        <f t="shared" si="35"/>
        <v>3.8937600000000001E-7</v>
      </c>
      <c r="Q82" s="14">
        <f t="shared" si="35"/>
        <v>3.0908433841324458E-8</v>
      </c>
      <c r="R82" s="13">
        <f t="shared" si="35"/>
        <v>1.2723840000000001E-6</v>
      </c>
      <c r="S82" s="14">
        <f t="shared" si="35"/>
        <v>1.163884187517715E-8</v>
      </c>
      <c r="T82" s="14">
        <f t="shared" si="35"/>
        <v>4.057019724912602E-8</v>
      </c>
      <c r="U82" s="13">
        <f t="shared" si="35"/>
        <v>2.2861440000000004E-6</v>
      </c>
      <c r="V82" s="13">
        <f t="shared" si="35"/>
        <v>3.0695039999999997E-6</v>
      </c>
      <c r="W82" s="13">
        <f t="shared" si="35"/>
        <v>2.8224000000000003E-6</v>
      </c>
      <c r="X82" s="13">
        <f t="shared" si="35"/>
        <v>1.8063360000000003E-6</v>
      </c>
      <c r="Y82" s="13">
        <f t="shared" si="35"/>
        <v>2.0735999999999999E-6</v>
      </c>
      <c r="Z82" s="13">
        <f t="shared" si="35"/>
        <v>5.8982399999999997E-7</v>
      </c>
      <c r="AA82" s="13">
        <f t="shared" si="35"/>
        <v>2.0735999999999999E-6</v>
      </c>
      <c r="AB82" s="13">
        <f t="shared" si="35"/>
        <v>9.216000000000001E-7</v>
      </c>
      <c r="AC82" s="13">
        <f t="shared" si="35"/>
        <v>3.8937600000000001E-7</v>
      </c>
      <c r="AD82" s="13">
        <f t="shared" si="35"/>
        <v>3.0695039999999997E-6</v>
      </c>
      <c r="AE82" s="13">
        <f t="shared" si="35"/>
        <v>1.3271040000000001E-6</v>
      </c>
      <c r="AF82" s="14">
        <f t="shared" si="35"/>
        <v>9.7709620544476366E-10</v>
      </c>
      <c r="AG82" s="14">
        <f t="shared" si="35"/>
        <v>9.7235429920681937E-8</v>
      </c>
      <c r="AH82" s="14">
        <f t="shared" si="35"/>
        <v>1.0783507597508301E-7</v>
      </c>
      <c r="AI82" s="13">
        <f t="shared" si="35"/>
        <v>7.8854399999999989E-7</v>
      </c>
      <c r="AJ82" s="13">
        <f t="shared" si="35"/>
        <v>5.46437376E-4</v>
      </c>
      <c r="AK82" s="14">
        <f t="shared" si="35"/>
        <v>2.4092240495578862E-8</v>
      </c>
      <c r="AL82" s="14">
        <f t="shared" si="35"/>
        <v>4.7182078228494341E-8</v>
      </c>
      <c r="AM82" s="17">
        <f t="shared" si="35"/>
        <v>5.5353600000000001E-7</v>
      </c>
    </row>
    <row r="83" spans="1:39">
      <c r="A83" t="s">
        <v>179</v>
      </c>
      <c r="D83">
        <f>SUM($D$47:$D$82)</f>
        <v>3.0705122657049715E-3</v>
      </c>
      <c r="E83">
        <f>SUM($E$47:$E$82)</f>
        <v>7.8586187490040332E-4</v>
      </c>
      <c r="F83">
        <f>SUM($F$47:$F$82)</f>
        <v>1.2886153500379857E-3</v>
      </c>
      <c r="G83">
        <f>SUM($G$47:$G$82)</f>
        <v>3.8917206076494849E-4</v>
      </c>
      <c r="H83" s="19">
        <f>SUM($H$47:$H$82)</f>
        <v>2.2010646696913276E-4</v>
      </c>
      <c r="I83" s="19">
        <f>SUM($I$47:$I$82)</f>
        <v>5.2586929797490704E-5</v>
      </c>
      <c r="J83">
        <f>SUM($J$47:$J$82)</f>
        <v>8.9726648831657731E-3</v>
      </c>
      <c r="K83" s="19">
        <f>SUM($K$47:$K$82)</f>
        <v>8.2865394894267828E-3</v>
      </c>
      <c r="L83" s="19">
        <f>SUM($L$47:$L$82)</f>
        <v>1.2438346982898238E-4</v>
      </c>
      <c r="M83" s="19">
        <f>SUM($M$47:$M$82)</f>
        <v>4.3675889334853933E-4</v>
      </c>
      <c r="N83" s="19">
        <f>SUM($N$47:$N$82)</f>
        <v>2.5927364195068355E-4</v>
      </c>
      <c r="O83" s="19">
        <f>SUM($O$47:$O$82)</f>
        <v>2.6074950045128648E-4</v>
      </c>
      <c r="P83" s="19">
        <f>SUM($P$47:$P$82)</f>
        <v>3.1035289977350672E-3</v>
      </c>
      <c r="Q83" s="19">
        <f>SUM($Q$47:$Q$82)</f>
        <v>1.8891519075065716E-5</v>
      </c>
      <c r="R83" s="19">
        <f>SUM($R$47:$R$82)</f>
        <v>4.5295275379568398E-5</v>
      </c>
      <c r="S83">
        <f>SUM($S$47:$S$82)</f>
        <v>1.9199210806487838E-4</v>
      </c>
      <c r="T83" s="19">
        <f>SUM($T$47:$T$82)</f>
        <v>6.5061083265626125E-4</v>
      </c>
      <c r="U83" s="19">
        <f>SUM($U$47:$U$82)</f>
        <v>3.7574471103989793E-4</v>
      </c>
      <c r="V83">
        <f>SUM($V$47:$V$82)</f>
        <v>1.1069343117984689E-3</v>
      </c>
      <c r="W83">
        <f>SUM($W$47:$W$82)</f>
        <v>2.1043202445642555E-4</v>
      </c>
      <c r="X83" s="19">
        <f>SUM($X$47:$X$82)</f>
        <v>8.0580408873894233E-4</v>
      </c>
      <c r="Y83" s="19">
        <f>SUM($Y$47:$Y$82)</f>
        <v>8.5425927976445255E-5</v>
      </c>
      <c r="Z83" s="19">
        <f>SUM($Z$47:$Z$82)</f>
        <v>6.7173187007788632E-4</v>
      </c>
      <c r="AA83">
        <f>SUM($AA$47:$AA$82)</f>
        <v>1.1687143354557406E-3</v>
      </c>
      <c r="AB83" s="19">
        <f>SUM($AB$47:$AB$82)</f>
        <v>1.0197418454532504E-3</v>
      </c>
      <c r="AC83">
        <f>SUM($AC$47:$AC$82)</f>
        <v>1.1698143528042213E-3</v>
      </c>
      <c r="AD83">
        <f>SUM($AD$47:$AD$82)</f>
        <v>4.5062059170390121E-5</v>
      </c>
      <c r="AE83" s="19">
        <f>SUM($AE$47:$AE$82)</f>
        <v>1.1564952842234948E-3</v>
      </c>
      <c r="AF83">
        <f>SUM($AF$47:$AF$82)</f>
        <v>4.1733442865344683E-4</v>
      </c>
      <c r="AG83" s="19">
        <f>SUM($AG$47:$AG$82)</f>
        <v>5.9903891363417264E-4</v>
      </c>
      <c r="AH83" s="19">
        <f>SUM($AH$47:$AH$82)</f>
        <v>6.261218844938155E-5</v>
      </c>
      <c r="AI83" s="19">
        <f>SUM($AI$47:$AI$82)</f>
        <v>8.4103426536634484E-4</v>
      </c>
      <c r="AJ83">
        <f>SUM($AJ$47:$AJ$82)</f>
        <v>5.927633729906187E-4</v>
      </c>
      <c r="AK83">
        <f>SUM($AK$47:$AK$82)</f>
        <v>4.1288400724870215E-4</v>
      </c>
      <c r="AL83">
        <f>SUM($AL$47:$AL$82)</f>
        <v>1.9345452110496372E-3</v>
      </c>
      <c r="AM83" s="19">
        <f>SUM($AM$47:$AM$82)</f>
        <v>1.2536853642607872E-3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180</v>
      </c>
      <c r="C85">
        <f>SUM($D$83:$AM$83)</f>
        <v>4.2087342122106082E-2</v>
      </c>
      <c r="D85" s="18">
        <f>$D$83/$C$85</f>
        <v>7.2955718058808142E-2</v>
      </c>
      <c r="E85" s="18">
        <f>$E$83/$C$85</f>
        <v>1.8672166862436175E-2</v>
      </c>
      <c r="F85" s="18">
        <f>$F$83/$C$85</f>
        <v>3.0617646186812768E-2</v>
      </c>
      <c r="G85" s="18">
        <f>$G$83/$C$85</f>
        <v>9.2467720968423556E-3</v>
      </c>
      <c r="H85" s="18">
        <f>$H$83/$C$85</f>
        <v>5.229754502685105E-3</v>
      </c>
      <c r="I85" s="18">
        <f>$I$83/$C$85</f>
        <v>1.2494713884503006E-3</v>
      </c>
      <c r="J85" s="18">
        <f>$J$83/$C$85</f>
        <v>0.21319153053509035</v>
      </c>
      <c r="K85" s="18">
        <f>$K$83/$C$85</f>
        <v>0.19688911372415546</v>
      </c>
      <c r="L85" s="18">
        <f>$L$83/$C$85</f>
        <v>2.955365284605388E-3</v>
      </c>
      <c r="M85" s="18">
        <f>$M$83/$C$85</f>
        <v>1.0377440611036704E-2</v>
      </c>
      <c r="N85" s="18">
        <f>$N$83/$C$85</f>
        <v>6.160371001772095E-3</v>
      </c>
      <c r="O85" s="18">
        <f>$O$83/$C$85</f>
        <v>6.1954375663539375E-3</v>
      </c>
      <c r="P85" s="18">
        <f>$P$83/$C$85</f>
        <v>7.3740199339054013E-2</v>
      </c>
      <c r="Q85" s="18">
        <f>$Q$83/$C$85</f>
        <v>4.4886462585963765E-4</v>
      </c>
      <c r="R85" s="18">
        <f>$R$83/$C$85</f>
        <v>1.0762208563362182E-3</v>
      </c>
      <c r="S85" s="18">
        <f>$S$83/$C$85</f>
        <v>4.561754161330988E-3</v>
      </c>
      <c r="T85" s="18">
        <f>$T$83/$C$85</f>
        <v>1.5458586830422168E-2</v>
      </c>
      <c r="U85" s="18">
        <f>$U$83/$C$85</f>
        <v>8.9277367515811987E-3</v>
      </c>
      <c r="V85" s="18">
        <f>$V$83/$C$85</f>
        <v>2.630088420853403E-2</v>
      </c>
      <c r="W85" s="18">
        <f>$W$83/$C$85</f>
        <v>4.9998886564494556E-3</v>
      </c>
      <c r="X85" s="18">
        <f>$X$83/$C$85</f>
        <v>1.9145996114487338E-2</v>
      </c>
      <c r="Y85" s="18">
        <f>$Y$83/$C$85</f>
        <v>2.0297296923289408E-3</v>
      </c>
      <c r="Z85" s="18">
        <f>$Z$83/$C$85</f>
        <v>1.5960425063883135E-2</v>
      </c>
      <c r="AA85" s="18">
        <f>$AA$83/$C$85</f>
        <v>2.7768784544887702E-2</v>
      </c>
      <c r="AB85" s="18">
        <f>$AB$83/$C$85</f>
        <v>2.422918136514109E-2</v>
      </c>
      <c r="AC85" s="18">
        <f>$AC$83/$C$85</f>
        <v>2.7794921081266962E-2</v>
      </c>
      <c r="AD85" s="18">
        <f>$AD$83/$C$85</f>
        <v>1.0706796128787041E-3</v>
      </c>
      <c r="AE85" s="18">
        <f>$AE$83/$C$85</f>
        <v>2.7478458508218645E-2</v>
      </c>
      <c r="AF85" s="18">
        <f>$AF$83/$C$85</f>
        <v>9.9159131370817749E-3</v>
      </c>
      <c r="AG85" s="18">
        <f>$AG$83/$C$85</f>
        <v>1.4233232212578509E-2</v>
      </c>
      <c r="AH85" s="18">
        <f>$AH$83/$C$85</f>
        <v>1.4876726657560763E-3</v>
      </c>
      <c r="AI85" s="18">
        <f>$AI$83/$C$85</f>
        <v>1.9983069088237757E-2</v>
      </c>
      <c r="AJ85" s="18">
        <f>$AJ$83/$C$85</f>
        <v>1.4084124658451023E-2</v>
      </c>
      <c r="AK85" s="18">
        <f>$AK$83/$C$85</f>
        <v>9.8101706221034504E-3</v>
      </c>
      <c r="AL85" s="18">
        <f>$AL$83/$C$85</f>
        <v>4.5965012602530934E-2</v>
      </c>
      <c r="AM85" s="18">
        <f>$AM$83/$C$85</f>
        <v>2.9787705781551307E-2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3DA28-2DCC-4284-AC53-3EC80065B93E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266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30" t="s">
        <v>38</v>
      </c>
    </row>
    <row r="5" spans="1:39" ht="24.75" thickTop="1">
      <c r="A5" s="31" t="s">
        <v>39</v>
      </c>
      <c r="B5" s="32" t="s">
        <v>40</v>
      </c>
      <c r="C5" s="33">
        <v>-1.3638092559175157E-2</v>
      </c>
      <c r="D5" s="34" t="s">
        <v>76</v>
      </c>
      <c r="E5" s="34" t="s">
        <v>77</v>
      </c>
      <c r="F5" s="34" t="s">
        <v>78</v>
      </c>
      <c r="G5" s="34" t="s">
        <v>79</v>
      </c>
      <c r="H5" s="35">
        <v>-1.780680031977187E-2</v>
      </c>
      <c r="I5" s="35">
        <v>-2.0412698831618434E-2</v>
      </c>
      <c r="J5" s="34" t="s">
        <v>80</v>
      </c>
      <c r="K5" s="35">
        <v>-1.6180283558899847E-2</v>
      </c>
      <c r="L5" s="35">
        <v>-3.4208185529757125E-3</v>
      </c>
      <c r="M5" s="35">
        <v>-1.2982317500212099E-2</v>
      </c>
      <c r="N5" s="35">
        <v>1.103735296525501E-3</v>
      </c>
      <c r="O5" s="35">
        <v>-1.9914513976877775E-2</v>
      </c>
      <c r="P5" s="35">
        <v>-5.7391773522539994E-4</v>
      </c>
      <c r="Q5" s="35">
        <v>-1.2288877930563852E-2</v>
      </c>
      <c r="R5" s="35">
        <v>1.7961712686427538E-2</v>
      </c>
      <c r="S5" s="34" t="s">
        <v>81</v>
      </c>
      <c r="T5" s="35">
        <v>-1.3674687123435147E-2</v>
      </c>
      <c r="U5" s="35">
        <v>5.5394443375835203E-3</v>
      </c>
      <c r="V5" s="34" t="s">
        <v>82</v>
      </c>
      <c r="W5" s="34" t="s">
        <v>83</v>
      </c>
      <c r="X5" s="35">
        <v>5.7381170086986556E-3</v>
      </c>
      <c r="Y5" s="35">
        <v>-4.7837343933901872E-3</v>
      </c>
      <c r="Z5" s="35">
        <v>7.5350379075382731E-4</v>
      </c>
      <c r="AA5" s="34" t="s">
        <v>81</v>
      </c>
      <c r="AB5" s="35">
        <v>-5.2970797262981628E-3</v>
      </c>
      <c r="AC5" s="34" t="s">
        <v>84</v>
      </c>
      <c r="AD5" s="34" t="s">
        <v>85</v>
      </c>
      <c r="AE5" s="35">
        <v>-2.9259683713861802E-3</v>
      </c>
      <c r="AF5" s="34" t="s">
        <v>86</v>
      </c>
      <c r="AG5" s="35">
        <v>9.7598373705650148E-3</v>
      </c>
      <c r="AH5" s="35">
        <v>1.1117928790111982E-2</v>
      </c>
      <c r="AI5" s="35">
        <v>-6.3728929998266553E-3</v>
      </c>
      <c r="AJ5" s="34" t="s">
        <v>87</v>
      </c>
      <c r="AK5" s="34" t="s">
        <v>82</v>
      </c>
      <c r="AL5" s="34" t="s">
        <v>84</v>
      </c>
      <c r="AM5" s="36">
        <v>3.5394178689816961E-3</v>
      </c>
    </row>
    <row r="6" spans="1:39" ht="24">
      <c r="A6" s="37" t="s">
        <v>41</v>
      </c>
      <c r="B6" s="38" t="s">
        <v>40</v>
      </c>
      <c r="C6" s="39" t="s">
        <v>88</v>
      </c>
      <c r="D6" s="40" t="s">
        <v>89</v>
      </c>
      <c r="E6" s="40" t="s">
        <v>90</v>
      </c>
      <c r="F6" s="40" t="s">
        <v>91</v>
      </c>
      <c r="G6" s="40" t="s">
        <v>92</v>
      </c>
      <c r="H6" s="41">
        <v>-2.0422589879144547E-2</v>
      </c>
      <c r="I6" s="41">
        <v>-9.9529633041385152E-3</v>
      </c>
      <c r="J6" s="40" t="s">
        <v>93</v>
      </c>
      <c r="K6" s="40" t="s">
        <v>94</v>
      </c>
      <c r="L6" s="41">
        <v>-8.3935786971416938E-3</v>
      </c>
      <c r="M6" s="41">
        <v>-4.0972137583262106E-3</v>
      </c>
      <c r="N6" s="41">
        <v>7.9935366907056861E-3</v>
      </c>
      <c r="O6" s="40" t="s">
        <v>91</v>
      </c>
      <c r="P6" s="41">
        <v>-1.1027418540526964E-2</v>
      </c>
      <c r="Q6" s="41">
        <v>-1.3518117610223623E-2</v>
      </c>
      <c r="R6" s="41">
        <v>6.7019233339127909E-3</v>
      </c>
      <c r="S6" s="41">
        <v>1.134443848029793E-3</v>
      </c>
      <c r="T6" s="41">
        <v>6.7306852482850585E-3</v>
      </c>
      <c r="U6" s="41">
        <v>1.6357102957615093E-2</v>
      </c>
      <c r="V6" s="40" t="s">
        <v>95</v>
      </c>
      <c r="W6" s="40" t="s">
        <v>82</v>
      </c>
      <c r="X6" s="41">
        <v>3.2682615423428392E-3</v>
      </c>
      <c r="Y6" s="41">
        <v>-5.12228597723168E-3</v>
      </c>
      <c r="Z6" s="41">
        <v>-5.9320779729874267E-3</v>
      </c>
      <c r="AA6" s="41">
        <v>-9.5956807511730757E-3</v>
      </c>
      <c r="AB6" s="41">
        <v>9.1104318837405603E-3</v>
      </c>
      <c r="AC6" s="40" t="s">
        <v>96</v>
      </c>
      <c r="AD6" s="40" t="s">
        <v>97</v>
      </c>
      <c r="AE6" s="41">
        <v>2.2383767590108778E-3</v>
      </c>
      <c r="AF6" s="41">
        <v>8.6987736163779208E-3</v>
      </c>
      <c r="AG6" s="41">
        <v>4.1749770319994038E-3</v>
      </c>
      <c r="AH6" s="41">
        <v>1.7306606304304004E-2</v>
      </c>
      <c r="AI6" s="41">
        <v>1.0700445691602108E-2</v>
      </c>
      <c r="AJ6" s="40" t="s">
        <v>98</v>
      </c>
      <c r="AK6" s="40" t="s">
        <v>84</v>
      </c>
      <c r="AL6" s="40" t="s">
        <v>99</v>
      </c>
      <c r="AM6" s="42">
        <v>5.0088513554988109E-3</v>
      </c>
    </row>
    <row r="7" spans="1:39" ht="24">
      <c r="A7" s="37" t="s">
        <v>42</v>
      </c>
      <c r="B7" s="38" t="s">
        <v>40</v>
      </c>
      <c r="C7" s="43">
        <v>1.8946682686843963E-2</v>
      </c>
      <c r="D7" s="40" t="s">
        <v>100</v>
      </c>
      <c r="E7" s="41">
        <v>-1.4249101565152668E-2</v>
      </c>
      <c r="F7" s="41">
        <v>-1.6831508545581415E-2</v>
      </c>
      <c r="G7" s="40" t="s">
        <v>101</v>
      </c>
      <c r="H7" s="41">
        <v>-1.720520957845775E-2</v>
      </c>
      <c r="I7" s="40" t="s">
        <v>102</v>
      </c>
      <c r="J7" s="40" t="s">
        <v>92</v>
      </c>
      <c r="K7" s="41">
        <v>-1.2959055728997661E-2</v>
      </c>
      <c r="L7" s="41">
        <v>-1.8333298680479587E-2</v>
      </c>
      <c r="M7" s="41">
        <v>9.8549717472597815E-4</v>
      </c>
      <c r="N7" s="41">
        <v>9.7712429160418043E-3</v>
      </c>
      <c r="O7" s="40" t="s">
        <v>92</v>
      </c>
      <c r="P7" s="41">
        <v>-1.4438423065978256E-2</v>
      </c>
      <c r="Q7" s="41">
        <v>-2.0605990426566495E-2</v>
      </c>
      <c r="R7" s="41">
        <v>-3.0429155971606445E-3</v>
      </c>
      <c r="S7" s="41">
        <v>-2.0513194898605487E-2</v>
      </c>
      <c r="T7" s="41">
        <v>-1.1039351503438802E-2</v>
      </c>
      <c r="U7" s="40" t="s">
        <v>83</v>
      </c>
      <c r="V7" s="41">
        <v>1.6422107030492884E-2</v>
      </c>
      <c r="W7" s="41">
        <v>5.5407612930663628E-3</v>
      </c>
      <c r="X7" s="41">
        <v>-4.0711835206274794E-3</v>
      </c>
      <c r="Y7" s="41">
        <v>4.4665742930839018E-3</v>
      </c>
      <c r="Z7" s="41">
        <v>1.5705781517553193E-2</v>
      </c>
      <c r="AA7" s="41">
        <v>8.2577789551327007E-5</v>
      </c>
      <c r="AB7" s="41">
        <v>6.023837283595187E-3</v>
      </c>
      <c r="AC7" s="40" t="s">
        <v>103</v>
      </c>
      <c r="AD7" s="40" t="s">
        <v>104</v>
      </c>
      <c r="AE7" s="41">
        <v>-1.3916919474017317E-3</v>
      </c>
      <c r="AF7" s="40" t="s">
        <v>105</v>
      </c>
      <c r="AG7" s="41">
        <v>1.6669513398326667E-2</v>
      </c>
      <c r="AH7" s="41">
        <v>1.7156167642623541E-2</v>
      </c>
      <c r="AI7" s="41">
        <v>2.401518788781198E-3</v>
      </c>
      <c r="AJ7" s="40" t="s">
        <v>106</v>
      </c>
      <c r="AK7" s="40" t="s">
        <v>86</v>
      </c>
      <c r="AL7" s="40" t="s">
        <v>107</v>
      </c>
      <c r="AM7" s="44" t="s">
        <v>108</v>
      </c>
    </row>
    <row r="8" spans="1:39" ht="24">
      <c r="A8" s="37" t="s">
        <v>43</v>
      </c>
      <c r="B8" s="38" t="s">
        <v>40</v>
      </c>
      <c r="C8" s="39" t="s">
        <v>80</v>
      </c>
      <c r="D8" s="41">
        <v>1.671972778733893E-2</v>
      </c>
      <c r="E8" s="41">
        <v>1.3510412869208708E-2</v>
      </c>
      <c r="F8" s="41">
        <v>1.0977077172127207E-2</v>
      </c>
      <c r="G8" s="41">
        <v>1.0785714058160598E-2</v>
      </c>
      <c r="H8" s="41">
        <v>4.2382701641494628E-3</v>
      </c>
      <c r="I8" s="40" t="s">
        <v>82</v>
      </c>
      <c r="J8" s="41">
        <v>5.2828066300575896E-3</v>
      </c>
      <c r="K8" s="40" t="s">
        <v>109</v>
      </c>
      <c r="L8" s="41">
        <v>5.6262182787633003E-3</v>
      </c>
      <c r="M8" s="41">
        <v>1.7043061234451207E-2</v>
      </c>
      <c r="N8" s="41">
        <v>2.0612990687866147E-2</v>
      </c>
      <c r="O8" s="41">
        <v>2.1108817902848905E-2</v>
      </c>
      <c r="P8" s="41">
        <v>-3.3865860513968607E-3</v>
      </c>
      <c r="Q8" s="40" t="s">
        <v>110</v>
      </c>
      <c r="R8" s="41">
        <v>9.4816578542272767E-3</v>
      </c>
      <c r="S8" s="41">
        <v>1.6835666496771182E-2</v>
      </c>
      <c r="T8" s="41">
        <v>1.7180267395856777E-2</v>
      </c>
      <c r="U8" s="41">
        <v>-1.3990125869220748E-3</v>
      </c>
      <c r="V8" s="41">
        <v>2.2899662556070391E-3</v>
      </c>
      <c r="W8" s="41">
        <v>-2.9499206778411877E-3</v>
      </c>
      <c r="X8" s="41">
        <v>-5.812283614957052E-3</v>
      </c>
      <c r="Y8" s="41">
        <v>1.2691197591382451E-2</v>
      </c>
      <c r="Z8" s="41">
        <v>-1.6816503576525588E-2</v>
      </c>
      <c r="AA8" s="41">
        <v>4.4671010454901475E-3</v>
      </c>
      <c r="AB8" s="41">
        <v>3.813865406456477E-3</v>
      </c>
      <c r="AC8" s="40" t="s">
        <v>88</v>
      </c>
      <c r="AD8" s="41">
        <v>-1.4335711495872453E-2</v>
      </c>
      <c r="AE8" s="40" t="s">
        <v>111</v>
      </c>
      <c r="AF8" s="41">
        <v>-1.7162610789948799E-2</v>
      </c>
      <c r="AG8" s="41">
        <v>-1.3778029117802017E-2</v>
      </c>
      <c r="AH8" s="41">
        <v>-1.8749434572460654E-2</v>
      </c>
      <c r="AI8" s="41">
        <v>1.6173802158327626E-2</v>
      </c>
      <c r="AJ8" s="40" t="s">
        <v>112</v>
      </c>
      <c r="AK8" s="41">
        <v>-1.7335088600840816E-3</v>
      </c>
      <c r="AL8" s="40" t="s">
        <v>112</v>
      </c>
      <c r="AM8" s="42">
        <v>-2.0450837027588199E-2</v>
      </c>
    </row>
    <row r="9" spans="1:39" ht="24">
      <c r="A9" s="37" t="s">
        <v>44</v>
      </c>
      <c r="B9" s="38" t="s">
        <v>40</v>
      </c>
      <c r="C9" s="43">
        <v>5.5681598057074014E-3</v>
      </c>
      <c r="D9" s="40" t="s">
        <v>90</v>
      </c>
      <c r="E9" s="41">
        <v>-1.499709595368013E-2</v>
      </c>
      <c r="F9" s="41">
        <v>-5.0902201371013428E-3</v>
      </c>
      <c r="G9" s="40" t="s">
        <v>101</v>
      </c>
      <c r="H9" s="41">
        <v>-1.6738261425672717E-2</v>
      </c>
      <c r="I9" s="41">
        <v>-1.8543891952824292E-2</v>
      </c>
      <c r="J9" s="41">
        <v>-1.1242432386335911E-2</v>
      </c>
      <c r="K9" s="41">
        <v>-1.3702889346570336E-2</v>
      </c>
      <c r="L9" s="41">
        <v>-1.2832716121924255E-2</v>
      </c>
      <c r="M9" s="41">
        <v>-1.7545936101141652E-2</v>
      </c>
      <c r="N9" s="41">
        <v>-1.2962024258843814E-2</v>
      </c>
      <c r="O9" s="40" t="s">
        <v>94</v>
      </c>
      <c r="P9" s="41">
        <v>-1.3903908134685861E-2</v>
      </c>
      <c r="Q9" s="41">
        <v>-1.2143483942146122E-2</v>
      </c>
      <c r="R9" s="40" t="s">
        <v>113</v>
      </c>
      <c r="S9" s="41">
        <v>-2.0879552668375705E-2</v>
      </c>
      <c r="T9" s="41">
        <v>-2.0604683288106967E-2</v>
      </c>
      <c r="U9" s="41">
        <v>-3.07485559126503E-3</v>
      </c>
      <c r="V9" s="41">
        <v>6.761426706920942E-3</v>
      </c>
      <c r="W9" s="41">
        <v>1.8101311831427151E-2</v>
      </c>
      <c r="X9" s="41">
        <v>7.5880296487501001E-3</v>
      </c>
      <c r="Y9" s="41">
        <v>-2.738496299467953E-3</v>
      </c>
      <c r="Z9" s="40" t="s">
        <v>114</v>
      </c>
      <c r="AA9" s="41">
        <v>-1.1430264113830331E-2</v>
      </c>
      <c r="AB9" s="41">
        <v>3.3311247742787761E-3</v>
      </c>
      <c r="AC9" s="40" t="s">
        <v>84</v>
      </c>
      <c r="AD9" s="40" t="s">
        <v>110</v>
      </c>
      <c r="AE9" s="41">
        <v>9.4497573820203941E-3</v>
      </c>
      <c r="AF9" s="41">
        <v>9.5046273287121372E-3</v>
      </c>
      <c r="AG9" s="40" t="s">
        <v>99</v>
      </c>
      <c r="AH9" s="41">
        <v>8.3592981957982138E-3</v>
      </c>
      <c r="AI9" s="41">
        <v>-5.3561337297620016E-3</v>
      </c>
      <c r="AJ9" s="40" t="s">
        <v>115</v>
      </c>
      <c r="AK9" s="40" t="s">
        <v>82</v>
      </c>
      <c r="AL9" s="40" t="s">
        <v>116</v>
      </c>
      <c r="AM9" s="44" t="s">
        <v>103</v>
      </c>
    </row>
    <row r="10" spans="1:39" ht="24">
      <c r="A10" s="37" t="s">
        <v>45</v>
      </c>
      <c r="B10" s="38" t="s">
        <v>40</v>
      </c>
      <c r="C10" s="39" t="s">
        <v>117</v>
      </c>
      <c r="D10" s="40" t="s">
        <v>82</v>
      </c>
      <c r="E10" s="41">
        <v>1.8974724010456301E-2</v>
      </c>
      <c r="F10" s="41">
        <v>8.7359236125978703E-4</v>
      </c>
      <c r="G10" s="41">
        <v>1.9595081919106874E-2</v>
      </c>
      <c r="H10" s="41">
        <v>1.6490283560876792E-3</v>
      </c>
      <c r="I10" s="41">
        <v>8.533732305872635E-3</v>
      </c>
      <c r="J10" s="41">
        <v>7.1877925041670301E-4</v>
      </c>
      <c r="K10" s="41">
        <v>-1.058790255557872E-2</v>
      </c>
      <c r="L10" s="41">
        <v>1.0026248014325818E-2</v>
      </c>
      <c r="M10" s="40" t="s">
        <v>107</v>
      </c>
      <c r="N10" s="40" t="s">
        <v>114</v>
      </c>
      <c r="O10" s="40" t="s">
        <v>96</v>
      </c>
      <c r="P10" s="41">
        <v>9.6321624264148475E-3</v>
      </c>
      <c r="Q10" s="41">
        <v>2.0501300869957464E-2</v>
      </c>
      <c r="R10" s="41">
        <v>3.3388230803256202E-3</v>
      </c>
      <c r="S10" s="40" t="s">
        <v>116</v>
      </c>
      <c r="T10" s="40" t="s">
        <v>105</v>
      </c>
      <c r="U10" s="41">
        <v>6.091487898968722E-3</v>
      </c>
      <c r="V10" s="41">
        <v>9.2603839641777139E-3</v>
      </c>
      <c r="W10" s="41">
        <v>-5.3400870299361433E-3</v>
      </c>
      <c r="X10" s="40" t="s">
        <v>102</v>
      </c>
      <c r="Y10" s="41">
        <v>1.2624818631929909E-2</v>
      </c>
      <c r="Z10" s="41">
        <v>-9.7791087445736214E-3</v>
      </c>
      <c r="AA10" s="41">
        <v>5.5434232458631254E-3</v>
      </c>
      <c r="AB10" s="40" t="s">
        <v>113</v>
      </c>
      <c r="AC10" s="40" t="s">
        <v>118</v>
      </c>
      <c r="AD10" s="40" t="s">
        <v>78</v>
      </c>
      <c r="AE10" s="41">
        <v>3.8069774344139289E-3</v>
      </c>
      <c r="AF10" s="41">
        <v>-1.213217372009286E-2</v>
      </c>
      <c r="AG10" s="40" t="s">
        <v>81</v>
      </c>
      <c r="AH10" s="41">
        <v>-1.024189685113318E-2</v>
      </c>
      <c r="AI10" s="41">
        <v>3.3297871369206409E-3</v>
      </c>
      <c r="AJ10" s="40" t="s">
        <v>119</v>
      </c>
      <c r="AK10" s="41">
        <v>1.8442951926851654E-2</v>
      </c>
      <c r="AL10" s="40" t="s">
        <v>91</v>
      </c>
      <c r="AM10" s="42">
        <v>-1.6668967683441175E-2</v>
      </c>
    </row>
    <row r="11" spans="1:39" ht="24">
      <c r="A11" s="37" t="s">
        <v>46</v>
      </c>
      <c r="B11" s="38" t="s">
        <v>40</v>
      </c>
      <c r="C11" s="43">
        <v>1.5144742690581928E-2</v>
      </c>
      <c r="D11" s="40" t="s">
        <v>118</v>
      </c>
      <c r="E11" s="41">
        <v>-1.3355102641178927E-2</v>
      </c>
      <c r="F11" s="40" t="s">
        <v>102</v>
      </c>
      <c r="G11" s="40" t="s">
        <v>120</v>
      </c>
      <c r="H11" s="40" t="s">
        <v>117</v>
      </c>
      <c r="I11" s="41">
        <v>-6.8883625369418619E-3</v>
      </c>
      <c r="J11" s="40" t="s">
        <v>89</v>
      </c>
      <c r="K11" s="40" t="s">
        <v>92</v>
      </c>
      <c r="L11" s="41">
        <v>-2.0129316004236026E-2</v>
      </c>
      <c r="M11" s="41">
        <v>1.5614731210038769E-2</v>
      </c>
      <c r="N11" s="40" t="s">
        <v>121</v>
      </c>
      <c r="O11" s="41">
        <v>-9.8364140205082808E-3</v>
      </c>
      <c r="P11" s="41">
        <v>-1.3867127512088531E-2</v>
      </c>
      <c r="Q11" s="41">
        <v>-3.4404424141557073E-3</v>
      </c>
      <c r="R11" s="41">
        <v>-1.2951407888551161E-2</v>
      </c>
      <c r="S11" s="41">
        <v>-8.2207444582669039E-3</v>
      </c>
      <c r="T11" s="41">
        <v>1.4273974911478445E-2</v>
      </c>
      <c r="U11" s="41">
        <v>9.8278350201747907E-3</v>
      </c>
      <c r="V11" s="41">
        <v>8.0655237110638343E-3</v>
      </c>
      <c r="W11" s="41">
        <v>1.0995754093931609E-3</v>
      </c>
      <c r="X11" s="41">
        <v>-4.3678292987464427E-3</v>
      </c>
      <c r="Y11" s="41">
        <v>3.6718264433881552E-3</v>
      </c>
      <c r="Z11" s="41">
        <v>-6.6783985447630978E-3</v>
      </c>
      <c r="AA11" s="41">
        <v>3.5591385815948191E-3</v>
      </c>
      <c r="AB11" s="40" t="s">
        <v>114</v>
      </c>
      <c r="AC11" s="41">
        <v>1.4290231450948612E-2</v>
      </c>
      <c r="AD11" s="40" t="s">
        <v>122</v>
      </c>
      <c r="AE11" s="41">
        <v>2.0529000355495316E-2</v>
      </c>
      <c r="AF11" s="41">
        <v>1.5042608312947374E-2</v>
      </c>
      <c r="AG11" s="41">
        <v>8.3719913204836332E-3</v>
      </c>
      <c r="AH11" s="41">
        <v>2.0872102869000979E-2</v>
      </c>
      <c r="AI11" s="41">
        <v>1.0980303622090102E-2</v>
      </c>
      <c r="AJ11" s="40" t="s">
        <v>123</v>
      </c>
      <c r="AK11" s="40" t="s">
        <v>104</v>
      </c>
      <c r="AL11" s="41">
        <v>1.0023605385314723E-2</v>
      </c>
      <c r="AM11" s="42">
        <v>7.848875104867814E-3</v>
      </c>
    </row>
    <row r="12" spans="1:39" ht="24">
      <c r="A12" s="37" t="s">
        <v>47</v>
      </c>
      <c r="B12" s="38" t="s">
        <v>40</v>
      </c>
      <c r="C12" s="43">
        <v>1.0283837908467226E-2</v>
      </c>
      <c r="D12" s="41">
        <v>-2.0356071288361809E-3</v>
      </c>
      <c r="E12" s="41">
        <v>-1.1100054304492469E-2</v>
      </c>
      <c r="F12" s="41">
        <v>-1.0168912928252845E-2</v>
      </c>
      <c r="G12" s="41">
        <v>6.6899296412717048E-3</v>
      </c>
      <c r="H12" s="41">
        <v>-1.75866597818395E-2</v>
      </c>
      <c r="I12" s="41">
        <v>-9.4335535202050968E-3</v>
      </c>
      <c r="J12" s="41">
        <v>4.4943054778350646E-3</v>
      </c>
      <c r="K12" s="40" t="s">
        <v>124</v>
      </c>
      <c r="L12" s="40" t="s">
        <v>111</v>
      </c>
      <c r="M12" s="41">
        <v>-1.2010892972117486E-2</v>
      </c>
      <c r="N12" s="41">
        <v>-2.0199976796746854E-2</v>
      </c>
      <c r="O12" s="41">
        <v>7.6198568769881821E-4</v>
      </c>
      <c r="P12" s="41">
        <v>-1.4640803185743572E-2</v>
      </c>
      <c r="Q12" s="40" t="s">
        <v>78</v>
      </c>
      <c r="R12" s="41">
        <v>-1.286834367090286E-2</v>
      </c>
      <c r="S12" s="41">
        <v>3.5975531970110597E-3</v>
      </c>
      <c r="T12" s="41">
        <v>-1.7465660133276495E-2</v>
      </c>
      <c r="U12" s="41">
        <v>-1.8520662761764131E-2</v>
      </c>
      <c r="V12" s="41">
        <v>-8.5275802320745851E-3</v>
      </c>
      <c r="W12" s="41">
        <v>-3.4678470501782275E-3</v>
      </c>
      <c r="X12" s="41">
        <v>8.8814395974514543E-3</v>
      </c>
      <c r="Y12" s="40" t="s">
        <v>96</v>
      </c>
      <c r="Z12" s="40" t="s">
        <v>125</v>
      </c>
      <c r="AA12" s="40" t="s">
        <v>126</v>
      </c>
      <c r="AB12" s="41">
        <v>1.0034350782366003E-2</v>
      </c>
      <c r="AC12" s="40" t="s">
        <v>105</v>
      </c>
      <c r="AD12" s="41">
        <v>1.5346763276972125E-3</v>
      </c>
      <c r="AE12" s="41">
        <v>5.624306324303341E-3</v>
      </c>
      <c r="AF12" s="41">
        <v>2.0479154608478482E-2</v>
      </c>
      <c r="AG12" s="40" t="s">
        <v>86</v>
      </c>
      <c r="AH12" s="41">
        <v>1.4925755490726939E-3</v>
      </c>
      <c r="AI12" s="41">
        <v>9.9205857922196258E-4</v>
      </c>
      <c r="AJ12" s="41">
        <v>1.6660256755388344E-2</v>
      </c>
      <c r="AK12" s="41">
        <v>5.692189576630347E-3</v>
      </c>
      <c r="AL12" s="40" t="s">
        <v>86</v>
      </c>
      <c r="AM12" s="44" t="s">
        <v>127</v>
      </c>
    </row>
    <row r="13" spans="1:39" ht="24">
      <c r="A13" s="37" t="s">
        <v>48</v>
      </c>
      <c r="B13" s="38" t="s">
        <v>40</v>
      </c>
      <c r="C13" s="39" t="s">
        <v>128</v>
      </c>
      <c r="D13" s="41">
        <v>-1.7932767140154286E-2</v>
      </c>
      <c r="E13" s="40" t="s">
        <v>120</v>
      </c>
      <c r="F13" s="41">
        <v>4.3868546181037166E-3</v>
      </c>
      <c r="G13" s="40" t="s">
        <v>91</v>
      </c>
      <c r="H13" s="41">
        <v>-1.0955147008750802E-2</v>
      </c>
      <c r="I13" s="41">
        <v>-1.6997174850126983E-2</v>
      </c>
      <c r="J13" s="41">
        <v>-1.1504220249866453E-2</v>
      </c>
      <c r="K13" s="41">
        <v>5.6558365090714074E-3</v>
      </c>
      <c r="L13" s="41">
        <v>-1.4637162732219206E-2</v>
      </c>
      <c r="M13" s="40" t="s">
        <v>94</v>
      </c>
      <c r="N13" s="41">
        <v>-1.3913534218231455E-2</v>
      </c>
      <c r="O13" s="41">
        <v>-1.7957235162671049E-2</v>
      </c>
      <c r="P13" s="40" t="s">
        <v>113</v>
      </c>
      <c r="Q13" s="41">
        <v>-1.5655362971424003E-2</v>
      </c>
      <c r="R13" s="41">
        <v>-1.393999032159403E-2</v>
      </c>
      <c r="S13" s="40" t="s">
        <v>120</v>
      </c>
      <c r="T13" s="41">
        <v>-6.7128622517952175E-3</v>
      </c>
      <c r="U13" s="41">
        <v>-1.4589437838016322E-2</v>
      </c>
      <c r="V13" s="41">
        <v>-1.1207025014860105E-2</v>
      </c>
      <c r="W13" s="41">
        <v>-5.9456631593848342E-4</v>
      </c>
      <c r="X13" s="40" t="s">
        <v>110</v>
      </c>
      <c r="Y13" s="41">
        <v>8.6384592774779549E-3</v>
      </c>
      <c r="Z13" s="40" t="s">
        <v>129</v>
      </c>
      <c r="AA13" s="41">
        <v>5.0538803693333219E-3</v>
      </c>
      <c r="AB13" s="41">
        <v>9.6366527698112676E-3</v>
      </c>
      <c r="AC13" s="40" t="s">
        <v>126</v>
      </c>
      <c r="AD13" s="41">
        <v>1.9271364521821908E-2</v>
      </c>
      <c r="AE13" s="41">
        <v>-3.3804353832230425E-3</v>
      </c>
      <c r="AF13" s="40" t="s">
        <v>109</v>
      </c>
      <c r="AG13" s="40" t="s">
        <v>129</v>
      </c>
      <c r="AH13" s="41">
        <v>1.8317337634341884E-2</v>
      </c>
      <c r="AI13" s="41">
        <v>1.4643100873897367E-2</v>
      </c>
      <c r="AJ13" s="40" t="s">
        <v>114</v>
      </c>
      <c r="AK13" s="41">
        <v>-1.3204851307496283E-3</v>
      </c>
      <c r="AL13" s="40" t="s">
        <v>126</v>
      </c>
      <c r="AM13" s="44" t="s">
        <v>108</v>
      </c>
    </row>
    <row r="14" spans="1:39" ht="24">
      <c r="A14" s="37" t="s">
        <v>49</v>
      </c>
      <c r="B14" s="38" t="s">
        <v>40</v>
      </c>
      <c r="C14" s="39" t="s">
        <v>130</v>
      </c>
      <c r="D14" s="41">
        <v>1.6381181016237732E-2</v>
      </c>
      <c r="E14" s="40" t="s">
        <v>131</v>
      </c>
      <c r="F14" s="41">
        <v>5.3774437164731282E-3</v>
      </c>
      <c r="G14" s="41">
        <v>1.1641582604271538E-2</v>
      </c>
      <c r="H14" s="41">
        <v>1.6779373845262947E-2</v>
      </c>
      <c r="I14" s="40" t="s">
        <v>96</v>
      </c>
      <c r="J14" s="41">
        <v>8.9329612672399434E-3</v>
      </c>
      <c r="K14" s="41">
        <v>-5.6286065780598565E-3</v>
      </c>
      <c r="L14" s="41">
        <v>9.9110930048175124E-4</v>
      </c>
      <c r="M14" s="41">
        <v>1.8996220633067499E-2</v>
      </c>
      <c r="N14" s="41">
        <v>1.1027132498664383E-2</v>
      </c>
      <c r="O14" s="41">
        <v>1.4534519769861433E-2</v>
      </c>
      <c r="P14" s="41">
        <v>1.4656174951886671E-2</v>
      </c>
      <c r="Q14" s="40" t="s">
        <v>123</v>
      </c>
      <c r="R14" s="41">
        <v>-5.3757377173576466E-3</v>
      </c>
      <c r="S14" s="41">
        <v>8.0560844463947474E-3</v>
      </c>
      <c r="T14" s="40" t="s">
        <v>105</v>
      </c>
      <c r="U14" s="41">
        <v>2.4359611194511546E-3</v>
      </c>
      <c r="V14" s="41">
        <v>1.0886246571573494E-2</v>
      </c>
      <c r="W14" s="41">
        <v>-6.4387698232638612E-3</v>
      </c>
      <c r="X14" s="41">
        <v>9.7320529155082124E-3</v>
      </c>
      <c r="Y14" s="41">
        <v>4.1104088900060873E-3</v>
      </c>
      <c r="Z14" s="41">
        <v>-1.4502993706116993E-2</v>
      </c>
      <c r="AA14" s="41">
        <v>-8.9017546148160397E-3</v>
      </c>
      <c r="AB14" s="41">
        <v>3.3350914885759632E-3</v>
      </c>
      <c r="AC14" s="40" t="s">
        <v>78</v>
      </c>
      <c r="AD14" s="41">
        <v>-1.1938443609702722E-2</v>
      </c>
      <c r="AE14" s="41">
        <v>1.6173684223825459E-2</v>
      </c>
      <c r="AF14" s="41">
        <v>-2.0518841631499758E-2</v>
      </c>
      <c r="AG14" s="40" t="s">
        <v>78</v>
      </c>
      <c r="AH14" s="41">
        <v>-4.5930129182233031E-4</v>
      </c>
      <c r="AI14" s="40" t="s">
        <v>111</v>
      </c>
      <c r="AJ14" s="40" t="s">
        <v>79</v>
      </c>
      <c r="AK14" s="41">
        <v>1.1056563997555046E-2</v>
      </c>
      <c r="AL14" s="40" t="s">
        <v>118</v>
      </c>
      <c r="AM14" s="42">
        <v>-2.0853714765544758E-2</v>
      </c>
    </row>
    <row r="15" spans="1:39" ht="24">
      <c r="A15" s="37" t="s">
        <v>50</v>
      </c>
      <c r="B15" s="38" t="s">
        <v>40</v>
      </c>
      <c r="C15" s="43">
        <v>7.9689731441286021E-3</v>
      </c>
      <c r="D15" s="40" t="s">
        <v>126</v>
      </c>
      <c r="E15" s="40" t="s">
        <v>82</v>
      </c>
      <c r="F15" s="41">
        <v>7.9451990062995893E-3</v>
      </c>
      <c r="G15" s="40" t="s">
        <v>132</v>
      </c>
      <c r="H15" s="41">
        <v>-4.4933644785381359E-3</v>
      </c>
      <c r="I15" s="41">
        <v>1.2701090951146994E-2</v>
      </c>
      <c r="J15" s="40" t="s">
        <v>114</v>
      </c>
      <c r="K15" s="41">
        <v>9.423256765182764E-3</v>
      </c>
      <c r="L15" s="40" t="s">
        <v>105</v>
      </c>
      <c r="M15" s="40" t="s">
        <v>110</v>
      </c>
      <c r="N15" s="41">
        <v>3.6134717914755648E-3</v>
      </c>
      <c r="O15" s="40" t="s">
        <v>128</v>
      </c>
      <c r="P15" s="41">
        <v>8.487818409943353E-3</v>
      </c>
      <c r="Q15" s="41">
        <v>1.3068684426083199E-2</v>
      </c>
      <c r="R15" s="41">
        <v>-2.7212863053317437E-3</v>
      </c>
      <c r="S15" s="40" t="s">
        <v>133</v>
      </c>
      <c r="T15" s="40" t="s">
        <v>86</v>
      </c>
      <c r="U15" s="41">
        <v>4.4332376175753325E-3</v>
      </c>
      <c r="V15" s="41">
        <v>-5.1073472637281304E-3</v>
      </c>
      <c r="W15" s="41">
        <v>-4.7602907307466875E-3</v>
      </c>
      <c r="X15" s="41">
        <v>-1.2524803766269441E-2</v>
      </c>
      <c r="Y15" s="40" t="s">
        <v>134</v>
      </c>
      <c r="Z15" s="41">
        <v>-9.9521934350752309E-3</v>
      </c>
      <c r="AA15" s="40" t="s">
        <v>108</v>
      </c>
      <c r="AB15" s="41">
        <v>1.2447622153159039E-2</v>
      </c>
      <c r="AC15" s="40" t="s">
        <v>117</v>
      </c>
      <c r="AD15" s="40" t="s">
        <v>79</v>
      </c>
      <c r="AE15" s="41">
        <v>1.2492181338194281E-2</v>
      </c>
      <c r="AF15" s="41">
        <v>-1.6965561717952708E-2</v>
      </c>
      <c r="AG15" s="41">
        <v>-5.5557074517674698E-3</v>
      </c>
      <c r="AH15" s="41">
        <v>-4.5880771681059617E-3</v>
      </c>
      <c r="AI15" s="41">
        <v>4.0510334332975167E-3</v>
      </c>
      <c r="AJ15" s="40" t="s">
        <v>135</v>
      </c>
      <c r="AK15" s="41">
        <v>2.6407654843223008E-3</v>
      </c>
      <c r="AL15" s="40" t="s">
        <v>136</v>
      </c>
      <c r="AM15" s="42">
        <v>-1.2947301081157119E-3</v>
      </c>
    </row>
    <row r="16" spans="1:39" ht="24">
      <c r="A16" s="37" t="s">
        <v>51</v>
      </c>
      <c r="B16" s="38" t="s">
        <v>40</v>
      </c>
      <c r="C16" s="43">
        <v>-6.3124559802469242E-3</v>
      </c>
      <c r="D16" s="41">
        <v>-2.1125792384486388E-2</v>
      </c>
      <c r="E16" s="41">
        <v>-1.4901580219379292E-3</v>
      </c>
      <c r="F16" s="41">
        <v>-5.0581059577131209E-3</v>
      </c>
      <c r="G16" s="41">
        <v>-7.3327062926151166E-3</v>
      </c>
      <c r="H16" s="41">
        <v>7.6426585646328636E-5</v>
      </c>
      <c r="I16" s="40" t="s">
        <v>137</v>
      </c>
      <c r="J16" s="41">
        <v>-6.2657994008766945E-3</v>
      </c>
      <c r="K16" s="40" t="s">
        <v>78</v>
      </c>
      <c r="L16" s="41">
        <v>-9.46395460990547E-3</v>
      </c>
      <c r="M16" s="41">
        <v>-7.4452221887249832E-3</v>
      </c>
      <c r="N16" s="41">
        <v>-6.9358654652446261E-3</v>
      </c>
      <c r="O16" s="41">
        <v>-1.9182506008836857E-3</v>
      </c>
      <c r="P16" s="41">
        <v>-1.7049444333328223E-2</v>
      </c>
      <c r="Q16" s="41">
        <v>-3.7829672375733481E-3</v>
      </c>
      <c r="R16" s="41">
        <v>-1.8650127768076275E-2</v>
      </c>
      <c r="S16" s="41">
        <v>-4.0760116139333539E-3</v>
      </c>
      <c r="T16" s="41">
        <v>-1.2384786839524582E-2</v>
      </c>
      <c r="U16" s="40" t="s">
        <v>120</v>
      </c>
      <c r="V16" s="41">
        <v>-1.0134516263382033E-2</v>
      </c>
      <c r="W16" s="41">
        <v>-2.0714242682705754E-2</v>
      </c>
      <c r="X16" s="40" t="s">
        <v>127</v>
      </c>
      <c r="Y16" s="41">
        <v>1.2943111154309007E-2</v>
      </c>
      <c r="Z16" s="41">
        <v>1.7263903488024465E-2</v>
      </c>
      <c r="AA16" s="41">
        <v>1.7537634611131853E-2</v>
      </c>
      <c r="AB16" s="41">
        <v>8.5632469361986291E-3</v>
      </c>
      <c r="AC16" s="41">
        <v>-3.6891560335205542E-4</v>
      </c>
      <c r="AD16" s="41">
        <v>-1.3064480074400069E-3</v>
      </c>
      <c r="AE16" s="40" t="s">
        <v>82</v>
      </c>
      <c r="AF16" s="41">
        <v>8.6489631623654414E-3</v>
      </c>
      <c r="AG16" s="40" t="s">
        <v>105</v>
      </c>
      <c r="AH16" s="40" t="s">
        <v>138</v>
      </c>
      <c r="AI16" s="40" t="s">
        <v>96</v>
      </c>
      <c r="AJ16" s="41">
        <v>-1.564811694460287E-3</v>
      </c>
      <c r="AK16" s="41">
        <v>1.2666311400497838E-2</v>
      </c>
      <c r="AL16" s="40" t="s">
        <v>99</v>
      </c>
      <c r="AM16" s="44" t="s">
        <v>108</v>
      </c>
    </row>
    <row r="17" spans="1:39" ht="24">
      <c r="A17" s="37" t="s">
        <v>52</v>
      </c>
      <c r="B17" s="38" t="s">
        <v>40</v>
      </c>
      <c r="C17" s="43">
        <v>-1.5520983891387063E-2</v>
      </c>
      <c r="D17" s="41">
        <v>8.9110058058402986E-3</v>
      </c>
      <c r="E17" s="41">
        <v>-1.7093092401769629E-2</v>
      </c>
      <c r="F17" s="41">
        <v>-1.3330904335492588E-2</v>
      </c>
      <c r="G17" s="41">
        <v>1.7545021132378723E-2</v>
      </c>
      <c r="H17" s="40" t="s">
        <v>88</v>
      </c>
      <c r="I17" s="41">
        <v>-1.8857848086413689E-3</v>
      </c>
      <c r="J17" s="41">
        <v>-7.9452237882625463E-4</v>
      </c>
      <c r="K17" s="40" t="s">
        <v>118</v>
      </c>
      <c r="L17" s="41">
        <v>7.6579582540820576E-4</v>
      </c>
      <c r="M17" s="41">
        <v>1.197468650838936E-2</v>
      </c>
      <c r="N17" s="41">
        <v>-9.7674314854078337E-3</v>
      </c>
      <c r="O17" s="40" t="s">
        <v>83</v>
      </c>
      <c r="P17" s="41">
        <v>-1.7775149528309827E-2</v>
      </c>
      <c r="Q17" s="41">
        <v>-6.8702447331594344E-3</v>
      </c>
      <c r="R17" s="40" t="s">
        <v>94</v>
      </c>
      <c r="S17" s="41">
        <v>1.7050559269503406E-2</v>
      </c>
      <c r="T17" s="41">
        <v>-4.0649942575460388E-4</v>
      </c>
      <c r="U17" s="40" t="s">
        <v>92</v>
      </c>
      <c r="V17" s="40" t="s">
        <v>91</v>
      </c>
      <c r="W17" s="41">
        <v>-1.9935683752931119E-2</v>
      </c>
      <c r="X17" s="41">
        <v>1.8495219001017624E-2</v>
      </c>
      <c r="Y17" s="40" t="s">
        <v>128</v>
      </c>
      <c r="Z17" s="40" t="s">
        <v>99</v>
      </c>
      <c r="AA17" s="40" t="s">
        <v>139</v>
      </c>
      <c r="AB17" s="40" t="s">
        <v>105</v>
      </c>
      <c r="AC17" s="41">
        <v>-1.1730961823486517E-2</v>
      </c>
      <c r="AD17" s="41">
        <v>-1.1079972776343533E-2</v>
      </c>
      <c r="AE17" s="41">
        <v>2.088004669227185E-2</v>
      </c>
      <c r="AF17" s="41">
        <v>1.2217084861363898E-2</v>
      </c>
      <c r="AG17" s="41">
        <v>2.0291840436473835E-2</v>
      </c>
      <c r="AH17" s="41">
        <v>1.0851671432325093E-2</v>
      </c>
      <c r="AI17" s="41">
        <v>1.4373114893614255E-2</v>
      </c>
      <c r="AJ17" s="40" t="s">
        <v>81</v>
      </c>
      <c r="AK17" s="41">
        <v>7.6034052181554838E-3</v>
      </c>
      <c r="AL17" s="41">
        <v>-5.573158003760981E-3</v>
      </c>
      <c r="AM17" s="44" t="s">
        <v>84</v>
      </c>
    </row>
    <row r="18" spans="1:39" ht="24">
      <c r="A18" s="37" t="s">
        <v>53</v>
      </c>
      <c r="B18" s="38" t="s">
        <v>40</v>
      </c>
      <c r="C18" s="43">
        <v>2.0111778017623653E-2</v>
      </c>
      <c r="D18" s="40" t="s">
        <v>123</v>
      </c>
      <c r="E18" s="40" t="s">
        <v>107</v>
      </c>
      <c r="F18" s="40" t="s">
        <v>108</v>
      </c>
      <c r="G18" s="40" t="s">
        <v>131</v>
      </c>
      <c r="H18" s="41">
        <v>4.5654554054536433E-3</v>
      </c>
      <c r="I18" s="41">
        <v>8.6108281960604969E-3</v>
      </c>
      <c r="J18" s="41">
        <v>1.1770577909514983E-2</v>
      </c>
      <c r="K18" s="40" t="s">
        <v>86</v>
      </c>
      <c r="L18" s="41">
        <v>2.044707372956597E-2</v>
      </c>
      <c r="M18" s="40" t="s">
        <v>129</v>
      </c>
      <c r="N18" s="41">
        <v>1.5071280629207958E-2</v>
      </c>
      <c r="O18" s="41">
        <v>1.2330268930630543E-2</v>
      </c>
      <c r="P18" s="40" t="s">
        <v>109</v>
      </c>
      <c r="Q18" s="41">
        <v>1.3513401891009327E-2</v>
      </c>
      <c r="R18" s="41">
        <v>9.5130381613390443E-3</v>
      </c>
      <c r="S18" s="40" t="s">
        <v>129</v>
      </c>
      <c r="T18" s="41">
        <v>1.2724129447008929E-3</v>
      </c>
      <c r="U18" s="40" t="s">
        <v>105</v>
      </c>
      <c r="V18" s="41">
        <v>8.8157807785455566E-3</v>
      </c>
      <c r="W18" s="40" t="s">
        <v>86</v>
      </c>
      <c r="X18" s="40" t="s">
        <v>124</v>
      </c>
      <c r="Y18" s="41">
        <v>-1.7218232963878307E-2</v>
      </c>
      <c r="Z18" s="41">
        <v>-1.6786346684789167E-2</v>
      </c>
      <c r="AA18" s="41">
        <v>-1.0345385082451149E-2</v>
      </c>
      <c r="AB18" s="41">
        <v>-1.2117349105801235E-2</v>
      </c>
      <c r="AC18" s="41">
        <v>1.1002964885119818E-2</v>
      </c>
      <c r="AD18" s="41">
        <v>5.6259850159231387E-3</v>
      </c>
      <c r="AE18" s="41">
        <v>-1.7122272405958198E-2</v>
      </c>
      <c r="AF18" s="40" t="s">
        <v>113</v>
      </c>
      <c r="AG18" s="41">
        <v>3.7425289378465627E-3</v>
      </c>
      <c r="AH18" s="41">
        <v>2.1043478501226287E-5</v>
      </c>
      <c r="AI18" s="41">
        <v>-2.046985984845644E-2</v>
      </c>
      <c r="AJ18" s="41">
        <v>-1.4172219497111083E-3</v>
      </c>
      <c r="AK18" s="41">
        <v>-6.4726196873453063E-3</v>
      </c>
      <c r="AL18" s="40" t="s">
        <v>102</v>
      </c>
      <c r="AM18" s="44" t="s">
        <v>94</v>
      </c>
    </row>
    <row r="19" spans="1:39" ht="24">
      <c r="A19" s="37" t="s">
        <v>54</v>
      </c>
      <c r="B19" s="38" t="s">
        <v>40</v>
      </c>
      <c r="C19" s="43">
        <v>7.1482412619348241E-3</v>
      </c>
      <c r="D19" s="40" t="s">
        <v>86</v>
      </c>
      <c r="E19" s="40" t="s">
        <v>110</v>
      </c>
      <c r="F19" s="41">
        <v>9.192404300618082E-3</v>
      </c>
      <c r="G19" s="41">
        <v>1.6480030939007091E-2</v>
      </c>
      <c r="H19" s="41">
        <v>-6.5738136630340163E-4</v>
      </c>
      <c r="I19" s="40" t="s">
        <v>138</v>
      </c>
      <c r="J19" s="41">
        <v>3.4908537635655905E-3</v>
      </c>
      <c r="K19" s="41">
        <v>1.1324717214030245E-2</v>
      </c>
      <c r="L19" s="41">
        <v>1.4945051998396638E-3</v>
      </c>
      <c r="M19" s="40" t="s">
        <v>131</v>
      </c>
      <c r="N19" s="41">
        <v>2.0969451060178203E-2</v>
      </c>
      <c r="O19" s="41">
        <v>1.0979964778848404E-2</v>
      </c>
      <c r="P19" s="41">
        <v>1.8340739087606108E-2</v>
      </c>
      <c r="Q19" s="40" t="s">
        <v>105</v>
      </c>
      <c r="R19" s="41">
        <v>8.3908118923061471E-3</v>
      </c>
      <c r="S19" s="41">
        <v>9.1585629565051133E-3</v>
      </c>
      <c r="T19" s="40" t="s">
        <v>96</v>
      </c>
      <c r="U19" s="41">
        <v>1.7351008623554907E-2</v>
      </c>
      <c r="V19" s="41">
        <v>1.7592147518905667E-2</v>
      </c>
      <c r="W19" s="41">
        <v>1.126436978382799E-2</v>
      </c>
      <c r="X19" s="41">
        <v>-1.7157741250547132E-2</v>
      </c>
      <c r="Y19" s="41">
        <v>-4.6753974463783097E-3</v>
      </c>
      <c r="Z19" s="40" t="s">
        <v>120</v>
      </c>
      <c r="AA19" s="41">
        <v>-1.0934326751612449E-2</v>
      </c>
      <c r="AB19" s="41">
        <v>-1.0258771372368447E-2</v>
      </c>
      <c r="AC19" s="41">
        <v>-9.0998542199632187E-3</v>
      </c>
      <c r="AD19" s="41">
        <v>3.9388454546483249E-3</v>
      </c>
      <c r="AE19" s="41">
        <v>-1.8758022051970101E-2</v>
      </c>
      <c r="AF19" s="41">
        <v>2.0794065293009451E-5</v>
      </c>
      <c r="AG19" s="41">
        <v>-3.6366334331734613E-3</v>
      </c>
      <c r="AH19" s="40" t="s">
        <v>111</v>
      </c>
      <c r="AI19" s="41">
        <v>-4.6095095483390125E-4</v>
      </c>
      <c r="AJ19" s="41">
        <v>-1.4548695783800178E-2</v>
      </c>
      <c r="AK19" s="41">
        <v>7.3730073779046314E-4</v>
      </c>
      <c r="AL19" s="40" t="s">
        <v>100</v>
      </c>
      <c r="AM19" s="44" t="s">
        <v>79</v>
      </c>
    </row>
    <row r="20" spans="1:39" ht="24">
      <c r="A20" s="37" t="s">
        <v>55</v>
      </c>
      <c r="B20" s="38" t="s">
        <v>40</v>
      </c>
      <c r="C20" s="43">
        <v>-2.0444005382366359E-2</v>
      </c>
      <c r="D20" s="41">
        <v>-1.2316057203794127E-2</v>
      </c>
      <c r="E20" s="41">
        <v>-1.0033037475038165E-2</v>
      </c>
      <c r="F20" s="41">
        <v>-2.0858773157818779E-2</v>
      </c>
      <c r="G20" s="41">
        <v>-1.8700539544236724E-2</v>
      </c>
      <c r="H20" s="40" t="s">
        <v>78</v>
      </c>
      <c r="I20" s="41">
        <v>-7.4144701663998126E-3</v>
      </c>
      <c r="J20" s="40" t="s">
        <v>77</v>
      </c>
      <c r="K20" s="40" t="s">
        <v>80</v>
      </c>
      <c r="L20" s="41">
        <v>-1.1991477710247517E-2</v>
      </c>
      <c r="M20" s="40" t="s">
        <v>113</v>
      </c>
      <c r="N20" s="41">
        <v>1.5638049275037442E-2</v>
      </c>
      <c r="O20" s="41">
        <v>1.2062382979474753E-2</v>
      </c>
      <c r="P20" s="40" t="s">
        <v>94</v>
      </c>
      <c r="Q20" s="41">
        <v>-3.8916188437369396E-3</v>
      </c>
      <c r="R20" s="41">
        <v>-1.7567024385438258E-2</v>
      </c>
      <c r="S20" s="41">
        <v>1.236738400978139E-2</v>
      </c>
      <c r="T20" s="41">
        <v>1.7769824673529444E-2</v>
      </c>
      <c r="U20" s="41">
        <v>9.8768728169056162E-4</v>
      </c>
      <c r="V20" s="41">
        <v>-4.165095503370248E-3</v>
      </c>
      <c r="W20" s="41">
        <v>-1.3121004999181644E-2</v>
      </c>
      <c r="X20" s="41">
        <v>5.685328886688816E-3</v>
      </c>
      <c r="Y20" s="40" t="s">
        <v>110</v>
      </c>
      <c r="Z20" s="41">
        <v>1.3336170554438606E-2</v>
      </c>
      <c r="AA20" s="40" t="s">
        <v>125</v>
      </c>
      <c r="AB20" s="40" t="s">
        <v>107</v>
      </c>
      <c r="AC20" s="41">
        <v>9.2589096893112097E-3</v>
      </c>
      <c r="AD20" s="41">
        <v>1.6386557584888804E-2</v>
      </c>
      <c r="AE20" s="41">
        <v>1.7004073889510665E-2</v>
      </c>
      <c r="AF20" s="40" t="s">
        <v>129</v>
      </c>
      <c r="AG20" s="41">
        <v>1.0064862733872991E-2</v>
      </c>
      <c r="AH20" s="40" t="s">
        <v>131</v>
      </c>
      <c r="AI20" s="41">
        <v>1.8952642600516847E-2</v>
      </c>
      <c r="AJ20" s="41">
        <v>1.3349759332338555E-2</v>
      </c>
      <c r="AK20" s="40" t="s">
        <v>122</v>
      </c>
      <c r="AL20" s="41">
        <v>9.1605038358929854E-3</v>
      </c>
      <c r="AM20" s="42">
        <v>1.6242505047815971E-2</v>
      </c>
    </row>
    <row r="21" spans="1:39" ht="24">
      <c r="A21" s="37" t="s">
        <v>56</v>
      </c>
      <c r="B21" s="38" t="s">
        <v>40</v>
      </c>
      <c r="C21" s="43">
        <v>-1.2790864851530971E-2</v>
      </c>
      <c r="D21" s="41">
        <v>-3.5939893940809824E-3</v>
      </c>
      <c r="E21" s="41">
        <v>-1.8366239242415119E-2</v>
      </c>
      <c r="F21" s="41">
        <v>-9.9460347150140179E-3</v>
      </c>
      <c r="G21" s="41">
        <v>1.2736301154657684E-2</v>
      </c>
      <c r="H21" s="40" t="s">
        <v>80</v>
      </c>
      <c r="I21" s="41">
        <v>-4.0426387113618005E-3</v>
      </c>
      <c r="J21" s="40" t="s">
        <v>94</v>
      </c>
      <c r="K21" s="40" t="s">
        <v>140</v>
      </c>
      <c r="L21" s="41">
        <v>3.582760343440885E-3</v>
      </c>
      <c r="M21" s="41">
        <v>1.2333846853825579E-2</v>
      </c>
      <c r="N21" s="41">
        <v>-8.2111472403448103E-3</v>
      </c>
      <c r="O21" s="41">
        <v>1.7133084362784122E-2</v>
      </c>
      <c r="P21" s="40" t="s">
        <v>120</v>
      </c>
      <c r="Q21" s="40" t="s">
        <v>141</v>
      </c>
      <c r="R21" s="41">
        <v>-2.0837944379806662E-2</v>
      </c>
      <c r="S21" s="40" t="s">
        <v>121</v>
      </c>
      <c r="T21" s="41">
        <v>2.2003546599442332E-3</v>
      </c>
      <c r="U21" s="41">
        <v>-2.061905897763705E-2</v>
      </c>
      <c r="V21" s="41">
        <v>1.1454572032376863E-3</v>
      </c>
      <c r="W21" s="40" t="s">
        <v>81</v>
      </c>
      <c r="X21" s="41">
        <v>-1.7741984515746699E-4</v>
      </c>
      <c r="Y21" s="40" t="s">
        <v>125</v>
      </c>
      <c r="Z21" s="41">
        <v>2.1148085488110018E-2</v>
      </c>
      <c r="AA21" s="40" t="s">
        <v>104</v>
      </c>
      <c r="AB21" s="40" t="s">
        <v>116</v>
      </c>
      <c r="AC21" s="41">
        <v>4.3291285064726735E-3</v>
      </c>
      <c r="AD21" s="41">
        <v>4.1823775835797316E-3</v>
      </c>
      <c r="AE21" s="41">
        <v>1.6743513358729135E-2</v>
      </c>
      <c r="AF21" s="40" t="s">
        <v>129</v>
      </c>
      <c r="AG21" s="40" t="s">
        <v>86</v>
      </c>
      <c r="AH21" s="41">
        <v>9.1044500970165632E-3</v>
      </c>
      <c r="AI21" s="41">
        <v>8.0132364390387983E-3</v>
      </c>
      <c r="AJ21" s="41">
        <v>-4.7166484059012713E-3</v>
      </c>
      <c r="AK21" s="40" t="s">
        <v>107</v>
      </c>
      <c r="AL21" s="41">
        <v>-1.0050105579955267E-3</v>
      </c>
      <c r="AM21" s="44" t="s">
        <v>107</v>
      </c>
    </row>
    <row r="22" spans="1:39" ht="24">
      <c r="A22" s="37" t="s">
        <v>57</v>
      </c>
      <c r="B22" s="38" t="s">
        <v>40</v>
      </c>
      <c r="C22" s="39" t="s">
        <v>131</v>
      </c>
      <c r="D22" s="41">
        <v>-7.0864331126002759E-3</v>
      </c>
      <c r="E22" s="40" t="s">
        <v>80</v>
      </c>
      <c r="F22" s="40" t="s">
        <v>142</v>
      </c>
      <c r="G22" s="41">
        <v>-8.6046370171694985E-3</v>
      </c>
      <c r="H22" s="41">
        <v>-6.2239141978165085E-3</v>
      </c>
      <c r="I22" s="41">
        <v>-5.0058322873202414E-3</v>
      </c>
      <c r="J22" s="41">
        <v>5.0646368829359977E-3</v>
      </c>
      <c r="K22" s="41">
        <v>1.3334795342766306E-3</v>
      </c>
      <c r="L22" s="41">
        <v>-1.0093700830761627E-2</v>
      </c>
      <c r="M22" s="41">
        <v>-2.0747579934175794E-2</v>
      </c>
      <c r="N22" s="40" t="s">
        <v>102</v>
      </c>
      <c r="O22" s="41">
        <v>-1.3382017187475261E-2</v>
      </c>
      <c r="P22" s="41">
        <v>4.3678693373512909E-3</v>
      </c>
      <c r="Q22" s="40" t="s">
        <v>91</v>
      </c>
      <c r="R22" s="41">
        <v>-5.0623562683870735E-3</v>
      </c>
      <c r="S22" s="41">
        <v>-9.9225567288077614E-3</v>
      </c>
      <c r="T22" s="40" t="s">
        <v>81</v>
      </c>
      <c r="U22" s="41">
        <v>-1.6884276504014049E-2</v>
      </c>
      <c r="V22" s="40" t="s">
        <v>91</v>
      </c>
      <c r="W22" s="40" t="s">
        <v>78</v>
      </c>
      <c r="X22" s="41">
        <v>1.2393065176899934E-2</v>
      </c>
      <c r="Y22" s="41">
        <v>8.0211184471968636E-3</v>
      </c>
      <c r="Z22" s="40" t="s">
        <v>107</v>
      </c>
      <c r="AA22" s="41">
        <v>1.925553529756795E-2</v>
      </c>
      <c r="AB22" s="41">
        <v>8.6201574621454712E-4</v>
      </c>
      <c r="AC22" s="40" t="s">
        <v>143</v>
      </c>
      <c r="AD22" s="41">
        <v>9.5687428589153671E-4</v>
      </c>
      <c r="AE22" s="41">
        <v>1.0890288319671999E-2</v>
      </c>
      <c r="AF22" s="40" t="s">
        <v>108</v>
      </c>
      <c r="AG22" s="40" t="s">
        <v>144</v>
      </c>
      <c r="AH22" s="41">
        <v>9.1157215112222748E-3</v>
      </c>
      <c r="AI22" s="41">
        <v>5.3311682657234431E-3</v>
      </c>
      <c r="AJ22" s="41">
        <v>2.0119853664182331E-2</v>
      </c>
      <c r="AK22" s="41">
        <v>-8.9548128605228912E-4</v>
      </c>
      <c r="AL22" s="40" t="s">
        <v>145</v>
      </c>
      <c r="AM22" s="44" t="s">
        <v>96</v>
      </c>
    </row>
    <row r="23" spans="1:39" ht="24">
      <c r="A23" s="37" t="s">
        <v>58</v>
      </c>
      <c r="B23" s="38" t="s">
        <v>40</v>
      </c>
      <c r="C23" s="39" t="s">
        <v>114</v>
      </c>
      <c r="D23" s="41">
        <v>-3.3511506374757608E-3</v>
      </c>
      <c r="E23" s="40" t="s">
        <v>113</v>
      </c>
      <c r="F23" s="40" t="s">
        <v>80</v>
      </c>
      <c r="G23" s="41">
        <v>-1.0078211042911419E-2</v>
      </c>
      <c r="H23" s="41">
        <v>-2.8417592421497678E-3</v>
      </c>
      <c r="I23" s="41">
        <v>-1.4793254306640807E-3</v>
      </c>
      <c r="J23" s="41">
        <v>-3.5214317783552316E-3</v>
      </c>
      <c r="K23" s="41">
        <v>-8.2549980950575256E-3</v>
      </c>
      <c r="L23" s="41">
        <v>-1.1073603190154503E-2</v>
      </c>
      <c r="M23" s="41">
        <v>-1.0022613084777509E-2</v>
      </c>
      <c r="N23" s="41">
        <v>-1.3367651428048745E-2</v>
      </c>
      <c r="O23" s="41">
        <v>-1.7229237010379934E-2</v>
      </c>
      <c r="P23" s="40" t="s">
        <v>120</v>
      </c>
      <c r="Q23" s="41">
        <v>-1.5178077348176697E-3</v>
      </c>
      <c r="R23" s="41">
        <v>-1.4999941640807883E-2</v>
      </c>
      <c r="S23" s="41">
        <v>-1.8407634607949443E-2</v>
      </c>
      <c r="T23" s="41">
        <v>-1.2061456918976894E-3</v>
      </c>
      <c r="U23" s="41">
        <v>-1.4355044882829203E-2</v>
      </c>
      <c r="V23" s="40" t="s">
        <v>90</v>
      </c>
      <c r="W23" s="40" t="s">
        <v>77</v>
      </c>
      <c r="X23" s="40" t="s">
        <v>104</v>
      </c>
      <c r="Y23" s="40" t="s">
        <v>82</v>
      </c>
      <c r="Z23" s="40" t="s">
        <v>129</v>
      </c>
      <c r="AA23" s="41">
        <v>1.5020154674572161E-2</v>
      </c>
      <c r="AB23" s="41">
        <v>1.8936484442436494E-2</v>
      </c>
      <c r="AC23" s="40" t="s">
        <v>110</v>
      </c>
      <c r="AD23" s="41">
        <v>-3.5987722030234831E-3</v>
      </c>
      <c r="AE23" s="41">
        <v>1.3467568779428818E-2</v>
      </c>
      <c r="AF23" s="40" t="s">
        <v>107</v>
      </c>
      <c r="AG23" s="41">
        <v>1.3561378093665231E-2</v>
      </c>
      <c r="AH23" s="40" t="s">
        <v>110</v>
      </c>
      <c r="AI23" s="40" t="s">
        <v>131</v>
      </c>
      <c r="AJ23" s="41">
        <v>-5.2157399646417238E-3</v>
      </c>
      <c r="AK23" s="41">
        <v>1.5372129450793462E-2</v>
      </c>
      <c r="AL23" s="41">
        <v>1.788496834337484E-2</v>
      </c>
      <c r="AM23" s="44" t="s">
        <v>110</v>
      </c>
    </row>
    <row r="24" spans="1:39" ht="24">
      <c r="A24" s="37" t="s">
        <v>59</v>
      </c>
      <c r="B24" s="38" t="s">
        <v>40</v>
      </c>
      <c r="C24" s="43">
        <v>3.0764944914816942E-3</v>
      </c>
      <c r="D24" s="41">
        <v>-6.0851592660700771E-3</v>
      </c>
      <c r="E24" s="41">
        <v>-1.5307777483407432E-3</v>
      </c>
      <c r="F24" s="40" t="s">
        <v>77</v>
      </c>
      <c r="G24" s="41">
        <v>-1.8624913299228451E-2</v>
      </c>
      <c r="H24" s="41">
        <v>-1.0377812417038253E-2</v>
      </c>
      <c r="I24" s="41">
        <v>-3.7888292510156719E-3</v>
      </c>
      <c r="J24" s="41">
        <v>-1.3562788638980146E-2</v>
      </c>
      <c r="K24" s="41">
        <v>-1.3014344748381281E-2</v>
      </c>
      <c r="L24" s="40" t="s">
        <v>78</v>
      </c>
      <c r="M24" s="41">
        <v>-3.9157383479173037E-3</v>
      </c>
      <c r="N24" s="41">
        <v>-3.4699768881010246E-3</v>
      </c>
      <c r="O24" s="41">
        <v>-6.9766346561385877E-3</v>
      </c>
      <c r="P24" s="41">
        <v>-1.5726548017911589E-2</v>
      </c>
      <c r="Q24" s="40" t="s">
        <v>137</v>
      </c>
      <c r="R24" s="41">
        <v>-1.2229190763878003E-2</v>
      </c>
      <c r="S24" s="40" t="s">
        <v>141</v>
      </c>
      <c r="T24" s="41">
        <v>-2.0879747185784223E-3</v>
      </c>
      <c r="U24" s="41">
        <v>-2.090345648424807E-2</v>
      </c>
      <c r="V24" s="41">
        <v>-1.3781446146048907E-2</v>
      </c>
      <c r="W24" s="41">
        <v>-1.2484593534135993E-2</v>
      </c>
      <c r="X24" s="40" t="s">
        <v>105</v>
      </c>
      <c r="Y24" s="41">
        <v>1.3341729637491799E-2</v>
      </c>
      <c r="Z24" s="41">
        <v>7.4737168572501234E-3</v>
      </c>
      <c r="AA24" s="41">
        <v>1.1764616672770569E-2</v>
      </c>
      <c r="AB24" s="41">
        <v>2.0602707219184713E-2</v>
      </c>
      <c r="AC24" s="41">
        <v>4.60590254646716E-3</v>
      </c>
      <c r="AD24" s="41">
        <v>1.3418451916528035E-2</v>
      </c>
      <c r="AE24" s="40" t="s">
        <v>110</v>
      </c>
      <c r="AF24" s="41">
        <v>1.3594845917613093E-2</v>
      </c>
      <c r="AG24" s="41">
        <v>9.8202403222785745E-3</v>
      </c>
      <c r="AH24" s="40" t="s">
        <v>105</v>
      </c>
      <c r="AI24" s="40" t="s">
        <v>123</v>
      </c>
      <c r="AJ24" s="41">
        <v>-7.7732470140630793E-3</v>
      </c>
      <c r="AK24" s="40" t="s">
        <v>108</v>
      </c>
      <c r="AL24" s="41">
        <v>4.2896003522423926E-3</v>
      </c>
      <c r="AM24" s="42">
        <v>4.0472403847126937E-3</v>
      </c>
    </row>
    <row r="25" spans="1:39" ht="24">
      <c r="A25" s="37" t="s">
        <v>60</v>
      </c>
      <c r="B25" s="38" t="s">
        <v>40</v>
      </c>
      <c r="C25" s="39" t="s">
        <v>102</v>
      </c>
      <c r="D25" s="40" t="s">
        <v>81</v>
      </c>
      <c r="E25" s="41">
        <v>-1.2056689263934255E-3</v>
      </c>
      <c r="F25" s="40" t="s">
        <v>81</v>
      </c>
      <c r="G25" s="41">
        <v>-8.2645032410450653E-3</v>
      </c>
      <c r="H25" s="40" t="s">
        <v>92</v>
      </c>
      <c r="I25" s="41">
        <v>-1.2317835924167032E-2</v>
      </c>
      <c r="J25" s="40" t="s">
        <v>88</v>
      </c>
      <c r="K25" s="40" t="s">
        <v>146</v>
      </c>
      <c r="L25" s="41">
        <v>-1.7426835434917173E-2</v>
      </c>
      <c r="M25" s="41">
        <v>1.776460894952037E-2</v>
      </c>
      <c r="N25" s="41">
        <v>1.4292142699157639E-2</v>
      </c>
      <c r="O25" s="41">
        <v>-4.1595459253213605E-4</v>
      </c>
      <c r="P25" s="41">
        <v>-6.700380218213519E-3</v>
      </c>
      <c r="Q25" s="41">
        <v>-2.071990664375736E-3</v>
      </c>
      <c r="R25" s="41">
        <v>-2.0616173773979608E-2</v>
      </c>
      <c r="S25" s="41">
        <v>2.2058239999550745E-3</v>
      </c>
      <c r="T25" s="40" t="s">
        <v>113</v>
      </c>
      <c r="U25" s="41">
        <v>-1.1128496207133553E-2</v>
      </c>
      <c r="V25" s="41">
        <v>6.8085259748597573E-3</v>
      </c>
      <c r="W25" s="41">
        <v>-1.3807458920319898E-2</v>
      </c>
      <c r="X25" s="41">
        <v>9.2777568507199475E-3</v>
      </c>
      <c r="Y25" s="40" t="s">
        <v>86</v>
      </c>
      <c r="Z25" s="41">
        <v>9.1872007712893848E-4</v>
      </c>
      <c r="AA25" s="41">
        <v>1.721112533312601E-2</v>
      </c>
      <c r="AB25" s="40" t="s">
        <v>105</v>
      </c>
      <c r="AC25" s="41">
        <v>3.133035032768767E-3</v>
      </c>
      <c r="AD25" s="40" t="s">
        <v>86</v>
      </c>
      <c r="AE25" s="41">
        <v>1.7131486038832622E-2</v>
      </c>
      <c r="AF25" s="41">
        <v>1.2702822339592916E-3</v>
      </c>
      <c r="AG25" s="40" t="s">
        <v>86</v>
      </c>
      <c r="AH25" s="40" t="s">
        <v>96</v>
      </c>
      <c r="AI25" s="40" t="s">
        <v>105</v>
      </c>
      <c r="AJ25" s="41">
        <v>8.8872528596128809E-3</v>
      </c>
      <c r="AK25" s="40" t="s">
        <v>147</v>
      </c>
      <c r="AL25" s="41">
        <v>7.0615663743503814E-3</v>
      </c>
      <c r="AM25" s="42">
        <v>6.2838660299316764E-4</v>
      </c>
    </row>
    <row r="26" spans="1:39" ht="24">
      <c r="A26" s="37" t="s">
        <v>61</v>
      </c>
      <c r="B26" s="38" t="s">
        <v>40</v>
      </c>
      <c r="C26" s="39" t="s">
        <v>99</v>
      </c>
      <c r="D26" s="40" t="s">
        <v>103</v>
      </c>
      <c r="E26" s="41">
        <v>1.353166643081743E-2</v>
      </c>
      <c r="F26" s="40" t="s">
        <v>144</v>
      </c>
      <c r="G26" s="40" t="s">
        <v>123</v>
      </c>
      <c r="H26" s="41">
        <v>1.8054799155697531E-2</v>
      </c>
      <c r="I26" s="40" t="s">
        <v>105</v>
      </c>
      <c r="J26" s="40" t="s">
        <v>103</v>
      </c>
      <c r="K26" s="40" t="s">
        <v>99</v>
      </c>
      <c r="L26" s="40" t="s">
        <v>86</v>
      </c>
      <c r="M26" s="41">
        <v>1.0030348247221746E-2</v>
      </c>
      <c r="N26" s="41">
        <v>8.3617686434334371E-3</v>
      </c>
      <c r="O26" s="41">
        <v>2.040957140635918E-2</v>
      </c>
      <c r="P26" s="40" t="s">
        <v>129</v>
      </c>
      <c r="Q26" s="41">
        <v>9.7290301134450221E-3</v>
      </c>
      <c r="R26" s="40" t="s">
        <v>99</v>
      </c>
      <c r="S26" s="40" t="s">
        <v>86</v>
      </c>
      <c r="T26" s="40" t="s">
        <v>86</v>
      </c>
      <c r="U26" s="41">
        <v>1.6761862126672838E-2</v>
      </c>
      <c r="V26" s="41">
        <v>4.2276177333886444E-3</v>
      </c>
      <c r="W26" s="41">
        <v>9.8322883244803174E-3</v>
      </c>
      <c r="X26" s="41">
        <v>-5.7522754171327947E-3</v>
      </c>
      <c r="Y26" s="41">
        <v>-5.630255227674877E-3</v>
      </c>
      <c r="Z26" s="41">
        <v>-1.8238849734343861E-3</v>
      </c>
      <c r="AA26" s="41">
        <v>-6.1618689540723949E-3</v>
      </c>
      <c r="AB26" s="40" t="s">
        <v>81</v>
      </c>
      <c r="AC26" s="41">
        <v>-4.8020156599619546E-3</v>
      </c>
      <c r="AD26" s="41">
        <v>-2.0874487557740365E-2</v>
      </c>
      <c r="AE26" s="41">
        <v>-1.3705381291608271E-2</v>
      </c>
      <c r="AF26" s="41">
        <v>3.7354600588073495E-3</v>
      </c>
      <c r="AG26" s="40" t="s">
        <v>121</v>
      </c>
      <c r="AH26" s="41">
        <v>-3.614139366470882E-3</v>
      </c>
      <c r="AI26" s="40" t="s">
        <v>141</v>
      </c>
      <c r="AJ26" s="41">
        <v>-1.3721109046640513E-2</v>
      </c>
      <c r="AK26" s="41">
        <v>-1.6269482948788057E-2</v>
      </c>
      <c r="AL26" s="41">
        <v>-1.5137226607411826E-2</v>
      </c>
      <c r="AM26" s="42">
        <v>-1.3642073651879071E-2</v>
      </c>
    </row>
    <row r="27" spans="1:39" ht="24">
      <c r="A27" s="37" t="s">
        <v>62</v>
      </c>
      <c r="B27" s="38" t="s">
        <v>40</v>
      </c>
      <c r="C27" s="43">
        <v>1.4263070270714072E-2</v>
      </c>
      <c r="D27" s="40" t="s">
        <v>92</v>
      </c>
      <c r="E27" s="41">
        <v>-2.7891995761613409E-3</v>
      </c>
      <c r="F27" s="41">
        <v>-6.1786585513052619E-3</v>
      </c>
      <c r="G27" s="40" t="s">
        <v>77</v>
      </c>
      <c r="H27" s="40" t="s">
        <v>95</v>
      </c>
      <c r="I27" s="41">
        <v>9.0498319949872477E-5</v>
      </c>
      <c r="J27" s="41">
        <v>-1.0650749447727479E-2</v>
      </c>
      <c r="K27" s="41">
        <v>-2.6110168593685714E-4</v>
      </c>
      <c r="L27" s="41">
        <v>-1.7338943300002532E-2</v>
      </c>
      <c r="M27" s="40" t="s">
        <v>141</v>
      </c>
      <c r="N27" s="40" t="s">
        <v>117</v>
      </c>
      <c r="O27" s="40" t="s">
        <v>117</v>
      </c>
      <c r="P27" s="41">
        <v>-1.0790572038040515E-2</v>
      </c>
      <c r="Q27" s="41">
        <v>-1.01759190789428E-2</v>
      </c>
      <c r="R27" s="41">
        <v>-1.6548301389121854E-2</v>
      </c>
      <c r="S27" s="40" t="s">
        <v>80</v>
      </c>
      <c r="T27" s="40" t="s">
        <v>92</v>
      </c>
      <c r="U27" s="41">
        <v>-1.7145850415368601E-2</v>
      </c>
      <c r="V27" s="41">
        <v>-2.045013500390315E-2</v>
      </c>
      <c r="W27" s="41">
        <v>-1.7767394189524957E-2</v>
      </c>
      <c r="X27" s="40" t="s">
        <v>148</v>
      </c>
      <c r="Y27" s="41">
        <v>-4.4992306746868228E-3</v>
      </c>
      <c r="Z27" s="41">
        <v>1.903636278999276E-2</v>
      </c>
      <c r="AA27" s="41">
        <v>3.4109220679979808E-3</v>
      </c>
      <c r="AB27" s="41">
        <v>1.6111641333437915E-3</v>
      </c>
      <c r="AC27" s="40" t="s">
        <v>149</v>
      </c>
      <c r="AD27" s="41">
        <v>-4.4456450691697704E-3</v>
      </c>
      <c r="AE27" s="41">
        <v>4.1715702971186226E-3</v>
      </c>
      <c r="AF27" s="41">
        <v>4.4939974706147048E-3</v>
      </c>
      <c r="AG27" s="41">
        <v>1.7888093719972017E-2</v>
      </c>
      <c r="AH27" s="41">
        <v>-6.5948976522723333E-4</v>
      </c>
      <c r="AI27" s="41">
        <v>1.6540980673403767E-2</v>
      </c>
      <c r="AJ27" s="41">
        <v>1.8484410157378887E-2</v>
      </c>
      <c r="AK27" s="41">
        <v>-1.7698314367212916E-3</v>
      </c>
      <c r="AL27" s="40" t="s">
        <v>150</v>
      </c>
      <c r="AM27" s="44" t="s">
        <v>86</v>
      </c>
    </row>
    <row r="28" spans="1:39" ht="24">
      <c r="A28" s="37" t="s">
        <v>63</v>
      </c>
      <c r="B28" s="38" t="s">
        <v>40</v>
      </c>
      <c r="C28" s="43">
        <v>-2.0091393504109181E-2</v>
      </c>
      <c r="D28" s="41">
        <v>-6.442548448463494E-3</v>
      </c>
      <c r="E28" s="41">
        <v>1.5349427972398938E-2</v>
      </c>
      <c r="F28" s="41">
        <v>-8.946811749730838E-4</v>
      </c>
      <c r="G28" s="41">
        <v>-3.2304040222861561E-3</v>
      </c>
      <c r="H28" s="41">
        <v>-1.775110270777179E-3</v>
      </c>
      <c r="I28" s="41">
        <v>1.2575178184974006E-2</v>
      </c>
      <c r="J28" s="41">
        <v>-1.9180375928665162E-2</v>
      </c>
      <c r="K28" s="41">
        <v>-1.7044438713324492E-2</v>
      </c>
      <c r="L28" s="41">
        <v>5.66649414956017E-3</v>
      </c>
      <c r="M28" s="40" t="s">
        <v>122</v>
      </c>
      <c r="N28" s="40" t="s">
        <v>104</v>
      </c>
      <c r="O28" s="41">
        <v>7.6542084615438041E-3</v>
      </c>
      <c r="P28" s="41">
        <v>-1.3189004754431144E-3</v>
      </c>
      <c r="Q28" s="40" t="s">
        <v>108</v>
      </c>
      <c r="R28" s="40" t="s">
        <v>82</v>
      </c>
      <c r="S28" s="40" t="s">
        <v>107</v>
      </c>
      <c r="T28" s="40" t="s">
        <v>147</v>
      </c>
      <c r="U28" s="40" t="s">
        <v>86</v>
      </c>
      <c r="V28" s="40" t="s">
        <v>84</v>
      </c>
      <c r="W28" s="40" t="s">
        <v>82</v>
      </c>
      <c r="X28" s="40" t="s">
        <v>94</v>
      </c>
      <c r="Y28" s="41">
        <v>2.6765206398347199E-3</v>
      </c>
      <c r="Z28" s="40" t="s">
        <v>102</v>
      </c>
      <c r="AA28" s="41">
        <v>-1.5597644191085034E-2</v>
      </c>
      <c r="AB28" s="41">
        <v>1.8386310099959283E-2</v>
      </c>
      <c r="AC28" s="40" t="s">
        <v>92</v>
      </c>
      <c r="AD28" s="41">
        <v>-2.6799910401574547E-3</v>
      </c>
      <c r="AE28" s="41">
        <v>-1.722903844906275E-3</v>
      </c>
      <c r="AF28" s="41">
        <v>-6.454728353946255E-3</v>
      </c>
      <c r="AG28" s="41">
        <v>-1.6273934829830358E-2</v>
      </c>
      <c r="AH28" s="41">
        <v>7.3728599298578156E-4</v>
      </c>
      <c r="AI28" s="41">
        <v>1.1006502425198626E-2</v>
      </c>
      <c r="AJ28" s="41">
        <v>6.7998222574178141E-3</v>
      </c>
      <c r="AK28" s="40" t="s">
        <v>121</v>
      </c>
      <c r="AL28" s="40" t="s">
        <v>76</v>
      </c>
      <c r="AM28" s="42">
        <v>-9.0521684704596116E-3</v>
      </c>
    </row>
    <row r="29" spans="1:39" ht="24">
      <c r="A29" s="37" t="s">
        <v>64</v>
      </c>
      <c r="B29" s="38" t="s">
        <v>40</v>
      </c>
      <c r="C29" s="39" t="s">
        <v>138</v>
      </c>
      <c r="D29" s="40" t="s">
        <v>122</v>
      </c>
      <c r="E29" s="40" t="s">
        <v>116</v>
      </c>
      <c r="F29" s="40" t="s">
        <v>129</v>
      </c>
      <c r="G29" s="40" t="s">
        <v>115</v>
      </c>
      <c r="H29" s="41">
        <v>1.9053769033070121E-2</v>
      </c>
      <c r="I29" s="41">
        <v>1.6990692039518918E-2</v>
      </c>
      <c r="J29" s="40" t="s">
        <v>106</v>
      </c>
      <c r="K29" s="40" t="s">
        <v>105</v>
      </c>
      <c r="L29" s="40" t="s">
        <v>133</v>
      </c>
      <c r="M29" s="41">
        <v>1.3178395932079192E-2</v>
      </c>
      <c r="N29" s="41">
        <v>-6.6258872613674984E-3</v>
      </c>
      <c r="O29" s="40" t="s">
        <v>99</v>
      </c>
      <c r="P29" s="40" t="s">
        <v>116</v>
      </c>
      <c r="Q29" s="41">
        <v>7.3414101166544826E-3</v>
      </c>
      <c r="R29" s="40" t="s">
        <v>114</v>
      </c>
      <c r="S29" s="41">
        <v>2.0975157205505877E-2</v>
      </c>
      <c r="T29" s="41">
        <v>9.0224290923991875E-4</v>
      </c>
      <c r="U29" s="41">
        <v>1.5662650932862031E-2</v>
      </c>
      <c r="V29" s="41">
        <v>-5.9355573935611751E-3</v>
      </c>
      <c r="W29" s="41">
        <v>7.5782238083073545E-4</v>
      </c>
      <c r="X29" s="41">
        <v>-5.4155576343402137E-3</v>
      </c>
      <c r="Y29" s="41">
        <v>-9.991876866937293E-3</v>
      </c>
      <c r="Z29" s="40" t="s">
        <v>95</v>
      </c>
      <c r="AA29" s="41">
        <v>1.1276863668877018E-2</v>
      </c>
      <c r="AB29" s="41">
        <v>-9.6604527258613848E-3</v>
      </c>
      <c r="AC29" s="40" t="s">
        <v>78</v>
      </c>
      <c r="AD29" s="40" t="s">
        <v>77</v>
      </c>
      <c r="AE29" s="41">
        <v>-1.6591510414880765E-2</v>
      </c>
      <c r="AF29" s="41">
        <v>-1.6595726762860433E-2</v>
      </c>
      <c r="AG29" s="41">
        <v>-1.8015825609469724E-3</v>
      </c>
      <c r="AH29" s="40" t="s">
        <v>120</v>
      </c>
      <c r="AI29" s="41">
        <v>-1.4306424116440461E-2</v>
      </c>
      <c r="AJ29" s="40" t="s">
        <v>80</v>
      </c>
      <c r="AK29" s="40" t="s">
        <v>102</v>
      </c>
      <c r="AL29" s="41">
        <v>-1.0476265478962667E-2</v>
      </c>
      <c r="AM29" s="42">
        <v>8.3754017313984463E-3</v>
      </c>
    </row>
    <row r="30" spans="1:39" ht="24">
      <c r="A30" s="37" t="s">
        <v>65</v>
      </c>
      <c r="B30" s="38" t="s">
        <v>40</v>
      </c>
      <c r="C30" s="39" t="s">
        <v>151</v>
      </c>
      <c r="D30" s="41">
        <v>-4.824969306628491E-3</v>
      </c>
      <c r="E30" s="41">
        <v>-8.1248364883414782E-3</v>
      </c>
      <c r="F30" s="41">
        <v>1.3187049143393811E-3</v>
      </c>
      <c r="G30" s="40" t="s">
        <v>94</v>
      </c>
      <c r="H30" s="41">
        <v>-2.7096915065307408E-4</v>
      </c>
      <c r="I30" s="40" t="s">
        <v>141</v>
      </c>
      <c r="J30" s="40" t="s">
        <v>114</v>
      </c>
      <c r="K30" s="40" t="s">
        <v>134</v>
      </c>
      <c r="L30" s="40" t="s">
        <v>124</v>
      </c>
      <c r="M30" s="40" t="s">
        <v>88</v>
      </c>
      <c r="N30" s="40" t="s">
        <v>130</v>
      </c>
      <c r="O30" s="40" t="s">
        <v>118</v>
      </c>
      <c r="P30" s="41">
        <v>5.5656092323248755E-3</v>
      </c>
      <c r="Q30" s="41">
        <v>-1.2723302573411092E-2</v>
      </c>
      <c r="R30" s="41">
        <v>-1.3486140267031292E-2</v>
      </c>
      <c r="S30" s="40" t="s">
        <v>152</v>
      </c>
      <c r="T30" s="40" t="s">
        <v>146</v>
      </c>
      <c r="U30" s="41">
        <v>-1.2857671213740488E-2</v>
      </c>
      <c r="V30" s="40" t="s">
        <v>94</v>
      </c>
      <c r="W30" s="41">
        <v>-1.608123754996308E-2</v>
      </c>
      <c r="X30" s="40" t="s">
        <v>103</v>
      </c>
      <c r="Y30" s="41">
        <v>9.4125994458840994E-3</v>
      </c>
      <c r="Z30" s="40" t="s">
        <v>105</v>
      </c>
      <c r="AA30" s="41">
        <v>-8.8469026010418758E-4</v>
      </c>
      <c r="AB30" s="41">
        <v>-1.04134106731121E-2</v>
      </c>
      <c r="AC30" s="40" t="s">
        <v>147</v>
      </c>
      <c r="AD30" s="41">
        <v>1.7647316654386992E-2</v>
      </c>
      <c r="AE30" s="41">
        <v>2.0759018553486983E-2</v>
      </c>
      <c r="AF30" s="40" t="s">
        <v>86</v>
      </c>
      <c r="AG30" s="40" t="s">
        <v>82</v>
      </c>
      <c r="AH30" s="41">
        <v>1.1102764966420594E-2</v>
      </c>
      <c r="AI30" s="41">
        <v>-5.527508982058049E-3</v>
      </c>
      <c r="AJ30" s="40" t="s">
        <v>143</v>
      </c>
      <c r="AK30" s="41">
        <v>-1.6809147127426812E-2</v>
      </c>
      <c r="AL30" s="40" t="s">
        <v>153</v>
      </c>
      <c r="AM30" s="44" t="s">
        <v>84</v>
      </c>
    </row>
    <row r="31" spans="1:39" ht="24">
      <c r="A31" s="37" t="s">
        <v>66</v>
      </c>
      <c r="B31" s="38" t="s">
        <v>40</v>
      </c>
      <c r="C31" s="39" t="s">
        <v>122</v>
      </c>
      <c r="D31" s="40" t="s">
        <v>126</v>
      </c>
      <c r="E31" s="40" t="s">
        <v>110</v>
      </c>
      <c r="F31" s="40" t="s">
        <v>105</v>
      </c>
      <c r="G31" s="40" t="s">
        <v>125</v>
      </c>
      <c r="H31" s="40" t="s">
        <v>86</v>
      </c>
      <c r="I31" s="40" t="s">
        <v>138</v>
      </c>
      <c r="J31" s="40" t="s">
        <v>97</v>
      </c>
      <c r="K31" s="40" t="s">
        <v>96</v>
      </c>
      <c r="L31" s="40" t="s">
        <v>104</v>
      </c>
      <c r="M31" s="41">
        <v>1.5924467617790879E-2</v>
      </c>
      <c r="N31" s="41">
        <v>7.7039074917092899E-3</v>
      </c>
      <c r="O31" s="40" t="s">
        <v>96</v>
      </c>
      <c r="P31" s="40" t="s">
        <v>108</v>
      </c>
      <c r="Q31" s="41">
        <v>3.9388244497396679E-3</v>
      </c>
      <c r="R31" s="40" t="s">
        <v>126</v>
      </c>
      <c r="S31" s="40" t="s">
        <v>129</v>
      </c>
      <c r="T31" s="41">
        <v>6.0811250674016075E-4</v>
      </c>
      <c r="U31" s="40" t="s">
        <v>108</v>
      </c>
      <c r="V31" s="41">
        <v>4.989528941386062E-3</v>
      </c>
      <c r="W31" s="41">
        <v>3.5105989811565477E-3</v>
      </c>
      <c r="X31" s="41">
        <v>-4.9692842057579853E-3</v>
      </c>
      <c r="Y31" s="41">
        <v>-1.2939406308711437E-3</v>
      </c>
      <c r="Z31" s="41">
        <v>8.3096993274102918E-3</v>
      </c>
      <c r="AA31" s="41">
        <v>1.0790773256850251E-2</v>
      </c>
      <c r="AB31" s="41">
        <v>-1.633270332836765E-2</v>
      </c>
      <c r="AC31" s="40" t="s">
        <v>118</v>
      </c>
      <c r="AD31" s="40" t="s">
        <v>119</v>
      </c>
      <c r="AE31" s="41">
        <v>-2.0009010177641458E-2</v>
      </c>
      <c r="AF31" s="40" t="s">
        <v>81</v>
      </c>
      <c r="AG31" s="41">
        <v>-1.3415234765819758E-2</v>
      </c>
      <c r="AH31" s="40" t="s">
        <v>100</v>
      </c>
      <c r="AI31" s="41">
        <v>-2.0403700867516444E-2</v>
      </c>
      <c r="AJ31" s="40" t="s">
        <v>117</v>
      </c>
      <c r="AK31" s="41">
        <v>-8.9047579803833467E-3</v>
      </c>
      <c r="AL31" s="40" t="s">
        <v>86</v>
      </c>
      <c r="AM31" s="44" t="s">
        <v>154</v>
      </c>
    </row>
    <row r="32" spans="1:39" ht="24">
      <c r="A32" s="37" t="s">
        <v>67</v>
      </c>
      <c r="B32" s="38" t="s">
        <v>40</v>
      </c>
      <c r="C32" s="39" t="s">
        <v>128</v>
      </c>
      <c r="D32" s="40" t="s">
        <v>155</v>
      </c>
      <c r="E32" s="41">
        <v>-3.2757777932505062E-3</v>
      </c>
      <c r="F32" s="41">
        <v>-6.9706149858160529E-3</v>
      </c>
      <c r="G32" s="40" t="s">
        <v>105</v>
      </c>
      <c r="H32" s="40" t="s">
        <v>92</v>
      </c>
      <c r="I32" s="41">
        <v>-2.0585013373983132E-2</v>
      </c>
      <c r="J32" s="41">
        <v>1.7714684932001092E-2</v>
      </c>
      <c r="K32" s="41">
        <v>-4.8049248882457282E-3</v>
      </c>
      <c r="L32" s="41">
        <v>-1.9748437845763249E-3</v>
      </c>
      <c r="M32" s="41">
        <v>-1.2048504599470806E-2</v>
      </c>
      <c r="N32" s="40" t="s">
        <v>101</v>
      </c>
      <c r="O32" s="41">
        <v>8.8098134201114835E-3</v>
      </c>
      <c r="P32" s="41">
        <v>-1.753363385472221E-2</v>
      </c>
      <c r="Q32" s="41">
        <v>-5.916257768726672E-3</v>
      </c>
      <c r="R32" s="40" t="s">
        <v>92</v>
      </c>
      <c r="S32" s="41">
        <v>-3.51442193832499E-3</v>
      </c>
      <c r="T32" s="40" t="s">
        <v>81</v>
      </c>
      <c r="U32" s="40" t="s">
        <v>118</v>
      </c>
      <c r="V32" s="40" t="s">
        <v>119</v>
      </c>
      <c r="W32" s="40" t="s">
        <v>76</v>
      </c>
      <c r="X32" s="40" t="s">
        <v>123</v>
      </c>
      <c r="Y32" s="40" t="s">
        <v>126</v>
      </c>
      <c r="Z32" s="40" t="s">
        <v>122</v>
      </c>
      <c r="AA32" s="40" t="s">
        <v>156</v>
      </c>
      <c r="AB32" s="40" t="s">
        <v>86</v>
      </c>
      <c r="AC32" s="41">
        <v>1.7187899548486714E-2</v>
      </c>
      <c r="AD32" s="41">
        <v>-1.6142207356323737E-2</v>
      </c>
      <c r="AE32" s="41">
        <v>1.6336307936939312E-2</v>
      </c>
      <c r="AF32" s="40" t="s">
        <v>103</v>
      </c>
      <c r="AG32" s="40" t="s">
        <v>126</v>
      </c>
      <c r="AH32" s="40" t="s">
        <v>109</v>
      </c>
      <c r="AI32" s="41">
        <v>1.6001070788960306E-2</v>
      </c>
      <c r="AJ32" s="41">
        <v>-1.5365703156515489E-2</v>
      </c>
      <c r="AK32" s="41">
        <v>-6.3316641143359434E-3</v>
      </c>
      <c r="AL32" s="41">
        <v>1.210109804982973E-2</v>
      </c>
      <c r="AM32" s="44" t="s">
        <v>126</v>
      </c>
    </row>
    <row r="33" spans="1:39" ht="24">
      <c r="A33" s="37" t="s">
        <v>68</v>
      </c>
      <c r="B33" s="38" t="s">
        <v>40</v>
      </c>
      <c r="C33" s="39" t="s">
        <v>84</v>
      </c>
      <c r="D33" s="41">
        <v>1.7249212573280073E-2</v>
      </c>
      <c r="E33" s="40" t="s">
        <v>110</v>
      </c>
      <c r="F33" s="40" t="s">
        <v>143</v>
      </c>
      <c r="G33" s="41">
        <v>1.9619789394542127E-2</v>
      </c>
      <c r="H33" s="40" t="s">
        <v>149</v>
      </c>
      <c r="I33" s="41">
        <v>-3.6590224543009138E-4</v>
      </c>
      <c r="J33" s="40" t="s">
        <v>107</v>
      </c>
      <c r="K33" s="40" t="s">
        <v>147</v>
      </c>
      <c r="L33" s="40" t="s">
        <v>107</v>
      </c>
      <c r="M33" s="41">
        <v>9.0877990595860467E-3</v>
      </c>
      <c r="N33" s="41">
        <v>1.4059579521877722E-2</v>
      </c>
      <c r="O33" s="41">
        <v>-1.1619303614589906E-2</v>
      </c>
      <c r="P33" s="40" t="s">
        <v>131</v>
      </c>
      <c r="Q33" s="41">
        <v>4.4905108061209275E-3</v>
      </c>
      <c r="R33" s="40" t="s">
        <v>96</v>
      </c>
      <c r="S33" s="41">
        <v>4.2609407904634468E-3</v>
      </c>
      <c r="T33" s="41">
        <v>3.0751154866632941E-3</v>
      </c>
      <c r="U33" s="40" t="s">
        <v>126</v>
      </c>
      <c r="V33" s="40" t="s">
        <v>96</v>
      </c>
      <c r="W33" s="40" t="s">
        <v>84</v>
      </c>
      <c r="X33" s="40" t="s">
        <v>120</v>
      </c>
      <c r="Y33" s="40" t="s">
        <v>117</v>
      </c>
      <c r="Z33" s="40" t="s">
        <v>78</v>
      </c>
      <c r="AA33" s="40" t="s">
        <v>90</v>
      </c>
      <c r="AB33" s="40" t="s">
        <v>101</v>
      </c>
      <c r="AC33" s="40" t="s">
        <v>154</v>
      </c>
      <c r="AD33" s="41">
        <v>1.5826258675187881E-2</v>
      </c>
      <c r="AE33" s="40" t="s">
        <v>88</v>
      </c>
      <c r="AF33" s="41">
        <v>1.0816595629888718E-2</v>
      </c>
      <c r="AG33" s="41">
        <v>-4.7277893929055133E-3</v>
      </c>
      <c r="AH33" s="41">
        <v>-8.910281991734376E-3</v>
      </c>
      <c r="AI33" s="40" t="s">
        <v>78</v>
      </c>
      <c r="AJ33" s="40" t="s">
        <v>110</v>
      </c>
      <c r="AK33" s="40" t="s">
        <v>130</v>
      </c>
      <c r="AL33" s="41">
        <v>-5.4475039750818543E-4</v>
      </c>
      <c r="AM33" s="44" t="s">
        <v>118</v>
      </c>
    </row>
    <row r="34" spans="1:39" ht="24">
      <c r="A34" s="37" t="s">
        <v>69</v>
      </c>
      <c r="B34" s="38" t="s">
        <v>40</v>
      </c>
      <c r="C34" s="39" t="s">
        <v>114</v>
      </c>
      <c r="D34" s="40" t="s">
        <v>123</v>
      </c>
      <c r="E34" s="40" t="s">
        <v>147</v>
      </c>
      <c r="F34" s="41">
        <v>1.2172186428546056E-2</v>
      </c>
      <c r="G34" s="41">
        <v>1.4762190275559934E-2</v>
      </c>
      <c r="H34" s="40" t="s">
        <v>157</v>
      </c>
      <c r="I34" s="40" t="s">
        <v>104</v>
      </c>
      <c r="J34" s="40" t="s">
        <v>143</v>
      </c>
      <c r="K34" s="40" t="s">
        <v>103</v>
      </c>
      <c r="L34" s="41">
        <v>8.6562402875243662E-3</v>
      </c>
      <c r="M34" s="41">
        <v>5.5405237787158335E-3</v>
      </c>
      <c r="N34" s="41">
        <v>-4.303575457814365E-3</v>
      </c>
      <c r="O34" s="41">
        <v>1.8231902221910845E-2</v>
      </c>
      <c r="P34" s="40" t="s">
        <v>108</v>
      </c>
      <c r="Q34" s="40" t="s">
        <v>107</v>
      </c>
      <c r="R34" s="41">
        <v>7.4086362010978334E-3</v>
      </c>
      <c r="S34" s="41">
        <v>-1.9140504847269313E-4</v>
      </c>
      <c r="T34" s="41">
        <v>9.0575895534654519E-3</v>
      </c>
      <c r="U34" s="41">
        <v>-4.026478707801236E-3</v>
      </c>
      <c r="V34" s="41">
        <v>3.240732544914342E-3</v>
      </c>
      <c r="W34" s="41">
        <v>5.6597371578405052E-3</v>
      </c>
      <c r="X34" s="40" t="s">
        <v>155</v>
      </c>
      <c r="Y34" s="41">
        <v>-1.2426529212982512E-2</v>
      </c>
      <c r="Z34" s="41">
        <v>-5.3422521174339172E-3</v>
      </c>
      <c r="AA34" s="41">
        <v>-3.3433352159565328E-3</v>
      </c>
      <c r="AB34" s="40" t="s">
        <v>94</v>
      </c>
      <c r="AC34" s="40" t="s">
        <v>120</v>
      </c>
      <c r="AD34" s="40" t="s">
        <v>158</v>
      </c>
      <c r="AE34" s="41">
        <v>-5.6572542814784287E-3</v>
      </c>
      <c r="AF34" s="40" t="s">
        <v>80</v>
      </c>
      <c r="AG34" s="41">
        <v>-5.624913837023111E-3</v>
      </c>
      <c r="AH34" s="41">
        <v>-1.6725949404144978E-2</v>
      </c>
      <c r="AI34" s="41">
        <v>9.5125966962749543E-3</v>
      </c>
      <c r="AJ34" s="40" t="s">
        <v>159</v>
      </c>
      <c r="AK34" s="40" t="s">
        <v>94</v>
      </c>
      <c r="AL34" s="41">
        <v>1.1911433076109069E-2</v>
      </c>
      <c r="AM34" s="42">
        <v>-4.9393482159459995E-3</v>
      </c>
    </row>
    <row r="35" spans="1:39" ht="24">
      <c r="A35" s="37" t="s">
        <v>70</v>
      </c>
      <c r="B35" s="38" t="s">
        <v>40</v>
      </c>
      <c r="C35" s="43">
        <v>1.9243376429896441E-2</v>
      </c>
      <c r="D35" s="40" t="s">
        <v>105</v>
      </c>
      <c r="E35" s="41">
        <v>-9.8444746243949235E-3</v>
      </c>
      <c r="F35" s="41">
        <v>-8.4404086082160643E-3</v>
      </c>
      <c r="G35" s="40" t="s">
        <v>160</v>
      </c>
      <c r="H35" s="40" t="s">
        <v>91</v>
      </c>
      <c r="I35" s="41">
        <v>-7.1170776659036277E-3</v>
      </c>
      <c r="J35" s="41">
        <v>2.0721337877103677E-2</v>
      </c>
      <c r="K35" s="40" t="s">
        <v>94</v>
      </c>
      <c r="L35" s="41">
        <v>6.5484294409051142E-3</v>
      </c>
      <c r="M35" s="41">
        <v>-1.825383092801635E-2</v>
      </c>
      <c r="N35" s="40" t="s">
        <v>102</v>
      </c>
      <c r="O35" s="41">
        <v>1.7305351076132524E-2</v>
      </c>
      <c r="P35" s="40" t="s">
        <v>120</v>
      </c>
      <c r="Q35" s="41">
        <v>-1.8083008790494327E-2</v>
      </c>
      <c r="R35" s="40" t="s">
        <v>124</v>
      </c>
      <c r="S35" s="41">
        <v>1.2507441211311261E-2</v>
      </c>
      <c r="T35" s="41">
        <v>-8.0699178872998632E-3</v>
      </c>
      <c r="U35" s="40" t="s">
        <v>124</v>
      </c>
      <c r="V35" s="40" t="s">
        <v>92</v>
      </c>
      <c r="W35" s="40" t="s">
        <v>100</v>
      </c>
      <c r="X35" s="41">
        <v>1.4756456604856581E-2</v>
      </c>
      <c r="Y35" s="40" t="s">
        <v>132</v>
      </c>
      <c r="Z35" s="40" t="s">
        <v>161</v>
      </c>
      <c r="AA35" s="40" t="s">
        <v>156</v>
      </c>
      <c r="AB35" s="41">
        <v>1.9130654000268817E-2</v>
      </c>
      <c r="AC35" s="41">
        <v>1.9504877514808623E-2</v>
      </c>
      <c r="AD35" s="41">
        <v>-2.0027984562729462E-2</v>
      </c>
      <c r="AE35" s="41">
        <v>1.0514860963616226E-2</v>
      </c>
      <c r="AF35" s="40" t="s">
        <v>122</v>
      </c>
      <c r="AG35" s="40" t="s">
        <v>123</v>
      </c>
      <c r="AH35" s="41">
        <v>1.6052230621885284E-2</v>
      </c>
      <c r="AI35" s="41">
        <v>1.1342789729933179E-2</v>
      </c>
      <c r="AJ35" s="41">
        <v>-2.0112019371761394E-2</v>
      </c>
      <c r="AK35" s="41">
        <v>-3.1731326732581102E-3</v>
      </c>
      <c r="AL35" s="41">
        <v>-1.2762988237965398E-3</v>
      </c>
      <c r="AM35" s="44" t="s">
        <v>125</v>
      </c>
    </row>
    <row r="36" spans="1:39" ht="24">
      <c r="A36" s="37" t="s">
        <v>71</v>
      </c>
      <c r="B36" s="38" t="s">
        <v>40</v>
      </c>
      <c r="C36" s="39" t="s">
        <v>162</v>
      </c>
      <c r="D36" s="41">
        <v>1.7656669581113577E-2</v>
      </c>
      <c r="E36" s="41">
        <v>-3.4215089017505689E-3</v>
      </c>
      <c r="F36" s="41">
        <v>4.9821222921457835E-3</v>
      </c>
      <c r="G36" s="41">
        <v>2.069293270070471E-2</v>
      </c>
      <c r="H36" s="41">
        <v>-1.0528971143351138E-2</v>
      </c>
      <c r="I36" s="41">
        <v>-6.0712758866986937E-3</v>
      </c>
      <c r="J36" s="40" t="s">
        <v>160</v>
      </c>
      <c r="K36" s="40" t="s">
        <v>114</v>
      </c>
      <c r="L36" s="41">
        <v>4.4007749841917226E-3</v>
      </c>
      <c r="M36" s="40" t="s">
        <v>91</v>
      </c>
      <c r="N36" s="40" t="s">
        <v>119</v>
      </c>
      <c r="O36" s="41">
        <v>-7.7605764609776202E-4</v>
      </c>
      <c r="P36" s="41">
        <v>-1.1195314094024552E-2</v>
      </c>
      <c r="Q36" s="41">
        <v>-1.3150863375191195E-2</v>
      </c>
      <c r="R36" s="41">
        <v>-1.0972460071891258E-2</v>
      </c>
      <c r="S36" s="40" t="s">
        <v>94</v>
      </c>
      <c r="T36" s="40" t="s">
        <v>117</v>
      </c>
      <c r="U36" s="40" t="s">
        <v>92</v>
      </c>
      <c r="V36" s="40" t="s">
        <v>93</v>
      </c>
      <c r="W36" s="40" t="s">
        <v>80</v>
      </c>
      <c r="X36" s="40" t="s">
        <v>143</v>
      </c>
      <c r="Y36" s="40" t="s">
        <v>110</v>
      </c>
      <c r="Z36" s="40" t="s">
        <v>163</v>
      </c>
      <c r="AA36" s="40" t="s">
        <v>150</v>
      </c>
      <c r="AB36" s="41">
        <v>6.9102566144568626E-4</v>
      </c>
      <c r="AC36" s="40" t="s">
        <v>107</v>
      </c>
      <c r="AD36" s="41">
        <v>9.3463352944969415E-3</v>
      </c>
      <c r="AE36" s="41">
        <v>5.1368397648250616E-3</v>
      </c>
      <c r="AF36" s="41">
        <v>1.1472769380948544E-2</v>
      </c>
      <c r="AG36" s="40" t="s">
        <v>103</v>
      </c>
      <c r="AH36" s="41">
        <v>3.3794490723061364E-3</v>
      </c>
      <c r="AI36" s="41">
        <v>8.6864422511368968E-3</v>
      </c>
      <c r="AJ36" s="41">
        <v>1.237308721099941E-2</v>
      </c>
      <c r="AK36" s="41">
        <v>-1.8777757888857622E-2</v>
      </c>
      <c r="AL36" s="40" t="s">
        <v>104</v>
      </c>
      <c r="AM36" s="44" t="s">
        <v>97</v>
      </c>
    </row>
    <row r="37" spans="1:39" ht="24">
      <c r="A37" s="37" t="s">
        <v>72</v>
      </c>
      <c r="B37" s="38" t="s">
        <v>40</v>
      </c>
      <c r="C37" s="43">
        <v>-3.4608990857649476E-3</v>
      </c>
      <c r="D37" s="41">
        <v>-1.5974827612787176E-2</v>
      </c>
      <c r="E37" s="41">
        <v>-3.5092485876075936E-3</v>
      </c>
      <c r="F37" s="41">
        <v>9.2482932255723413E-4</v>
      </c>
      <c r="G37" s="41">
        <v>-1.9845936328261666E-2</v>
      </c>
      <c r="H37" s="41">
        <v>-4.3485546885942156E-3</v>
      </c>
      <c r="I37" s="41">
        <v>-1.2679542743366885E-3</v>
      </c>
      <c r="J37" s="41">
        <v>9.2741712582225713E-3</v>
      </c>
      <c r="K37" s="41">
        <v>1.7375308171213941E-2</v>
      </c>
      <c r="L37" s="41">
        <v>1.4750017143295195E-3</v>
      </c>
      <c r="M37" s="41">
        <v>1.5867440406884564E-2</v>
      </c>
      <c r="N37" s="40" t="s">
        <v>84</v>
      </c>
      <c r="O37" s="41">
        <v>-1.0833338336023263E-2</v>
      </c>
      <c r="P37" s="41">
        <v>1.8635140073017191E-2</v>
      </c>
      <c r="Q37" s="41">
        <v>1.2905374866104748E-2</v>
      </c>
      <c r="R37" s="40" t="s">
        <v>110</v>
      </c>
      <c r="S37" s="41">
        <v>4.0542401750898373E-3</v>
      </c>
      <c r="T37" s="40" t="s">
        <v>86</v>
      </c>
      <c r="U37" s="40" t="s">
        <v>147</v>
      </c>
      <c r="V37" s="40" t="s">
        <v>164</v>
      </c>
      <c r="W37" s="40" t="s">
        <v>115</v>
      </c>
      <c r="X37" s="40" t="s">
        <v>158</v>
      </c>
      <c r="Y37" s="40" t="s">
        <v>100</v>
      </c>
      <c r="Z37" s="40" t="s">
        <v>77</v>
      </c>
      <c r="AA37" s="40" t="s">
        <v>165</v>
      </c>
      <c r="AB37" s="40" t="s">
        <v>141</v>
      </c>
      <c r="AC37" s="41">
        <v>1.5627251562641182E-2</v>
      </c>
      <c r="AD37" s="40" t="s">
        <v>166</v>
      </c>
      <c r="AE37" s="41">
        <v>-1.3857022115095961E-2</v>
      </c>
      <c r="AF37" s="41">
        <v>5.4675961023351038E-3</v>
      </c>
      <c r="AG37" s="41">
        <v>-2.0275298834882768E-2</v>
      </c>
      <c r="AH37" s="41">
        <v>3.8156116201937002E-3</v>
      </c>
      <c r="AI37" s="41">
        <v>-1.1541738824641042E-2</v>
      </c>
      <c r="AJ37" s="40" t="s">
        <v>156</v>
      </c>
      <c r="AK37" s="41">
        <v>-2.5811446246590368E-3</v>
      </c>
      <c r="AL37" s="40" t="s">
        <v>167</v>
      </c>
      <c r="AM37" s="44" t="s">
        <v>136</v>
      </c>
    </row>
    <row r="38" spans="1:39" ht="24">
      <c r="A38" s="37" t="s">
        <v>73</v>
      </c>
      <c r="B38" s="38" t="s">
        <v>40</v>
      </c>
      <c r="C38" s="39" t="s">
        <v>84</v>
      </c>
      <c r="D38" s="40" t="s">
        <v>168</v>
      </c>
      <c r="E38" s="41">
        <v>1.4507990461490074E-2</v>
      </c>
      <c r="F38" s="41">
        <v>1.8682437900035192E-2</v>
      </c>
      <c r="G38" s="40" t="s">
        <v>168</v>
      </c>
      <c r="H38" s="41">
        <v>3.3062037733804029E-3</v>
      </c>
      <c r="I38" s="41">
        <v>1.6843151372452785E-2</v>
      </c>
      <c r="J38" s="40" t="s">
        <v>169</v>
      </c>
      <c r="K38" s="41">
        <v>-8.8741667648486902E-4</v>
      </c>
      <c r="L38" s="40" t="s">
        <v>131</v>
      </c>
      <c r="M38" s="40" t="s">
        <v>123</v>
      </c>
      <c r="N38" s="41">
        <v>3.4072249810941295E-3</v>
      </c>
      <c r="O38" s="40" t="s">
        <v>163</v>
      </c>
      <c r="P38" s="41">
        <v>4.8401773476933994E-3</v>
      </c>
      <c r="Q38" s="41">
        <v>1.1278581066573746E-2</v>
      </c>
      <c r="R38" s="41">
        <v>-1.1093642799384049E-2</v>
      </c>
      <c r="S38" s="40" t="s">
        <v>147</v>
      </c>
      <c r="T38" s="41">
        <v>1.6609999873807412E-2</v>
      </c>
      <c r="U38" s="41">
        <v>4.4083581723643253E-5</v>
      </c>
      <c r="V38" s="41">
        <v>-9.4101319299094328E-3</v>
      </c>
      <c r="W38" s="40" t="s">
        <v>78</v>
      </c>
      <c r="X38" s="41">
        <v>-3.2773889265918835E-3</v>
      </c>
      <c r="Y38" s="40" t="s">
        <v>108</v>
      </c>
      <c r="Z38" s="41">
        <v>1.1046732511226457E-2</v>
      </c>
      <c r="AA38" s="40" t="s">
        <v>170</v>
      </c>
      <c r="AB38" s="41">
        <v>5.3829702443646309E-3</v>
      </c>
      <c r="AC38" s="40" t="s">
        <v>90</v>
      </c>
      <c r="AD38" s="40" t="s">
        <v>171</v>
      </c>
      <c r="AE38" s="41">
        <v>4.3278821436284927E-3</v>
      </c>
      <c r="AF38" s="41">
        <v>-9.9617624649398669E-3</v>
      </c>
      <c r="AG38" s="41">
        <v>-5.9299314843207374E-3</v>
      </c>
      <c r="AH38" s="41">
        <v>-1.051019200015176E-2</v>
      </c>
      <c r="AI38" s="41">
        <v>-8.5518079753595967E-3</v>
      </c>
      <c r="AJ38" s="40" t="s">
        <v>165</v>
      </c>
      <c r="AK38" s="41">
        <v>-1.5102748577029527E-2</v>
      </c>
      <c r="AL38" s="40" t="s">
        <v>88</v>
      </c>
      <c r="AM38" s="42">
        <v>1.0659137714685971E-2</v>
      </c>
    </row>
    <row r="39" spans="1:39" ht="24">
      <c r="A39" s="37" t="s">
        <v>74</v>
      </c>
      <c r="B39" s="38" t="s">
        <v>40</v>
      </c>
      <c r="C39" s="39" t="s">
        <v>147</v>
      </c>
      <c r="D39" s="41">
        <v>1.1984600626109234E-2</v>
      </c>
      <c r="E39" s="41">
        <v>1.7340336086742788E-2</v>
      </c>
      <c r="F39" s="40" t="s">
        <v>128</v>
      </c>
      <c r="G39" s="41">
        <v>-1.246527644068072E-3</v>
      </c>
      <c r="H39" s="40" t="s">
        <v>169</v>
      </c>
      <c r="I39" s="40" t="s">
        <v>82</v>
      </c>
      <c r="J39" s="40" t="s">
        <v>104</v>
      </c>
      <c r="K39" s="40" t="s">
        <v>172</v>
      </c>
      <c r="L39" s="41">
        <v>2.0837701294613473E-2</v>
      </c>
      <c r="M39" s="41">
        <v>8.857411530082359E-3</v>
      </c>
      <c r="N39" s="41">
        <v>9.712313753832141E-3</v>
      </c>
      <c r="O39" s="41">
        <v>-5.4449754210316326E-3</v>
      </c>
      <c r="P39" s="40" t="s">
        <v>131</v>
      </c>
      <c r="Q39" s="41">
        <v>4.1150197406836422E-3</v>
      </c>
      <c r="R39" s="40" t="s">
        <v>114</v>
      </c>
      <c r="S39" s="41">
        <v>-9.9087734236839734E-4</v>
      </c>
      <c r="T39" s="41">
        <v>6.8270782525913657E-3</v>
      </c>
      <c r="U39" s="40" t="s">
        <v>129</v>
      </c>
      <c r="V39" s="40" t="s">
        <v>82</v>
      </c>
      <c r="W39" s="40" t="s">
        <v>96</v>
      </c>
      <c r="X39" s="41">
        <v>1.1798865677966897E-2</v>
      </c>
      <c r="Y39" s="40" t="s">
        <v>76</v>
      </c>
      <c r="Z39" s="41">
        <v>-1.0254032682936173E-2</v>
      </c>
      <c r="AA39" s="40" t="s">
        <v>88</v>
      </c>
      <c r="AB39" s="40" t="s">
        <v>120</v>
      </c>
      <c r="AC39" s="41">
        <v>-5.3173308086796765E-4</v>
      </c>
      <c r="AD39" s="40" t="s">
        <v>167</v>
      </c>
      <c r="AE39" s="40" t="s">
        <v>173</v>
      </c>
      <c r="AF39" s="40" t="s">
        <v>94</v>
      </c>
      <c r="AG39" s="41">
        <v>-1.4698725471413187E-2</v>
      </c>
      <c r="AH39" s="40" t="s">
        <v>118</v>
      </c>
      <c r="AI39" s="40" t="s">
        <v>101</v>
      </c>
      <c r="AJ39" s="41">
        <v>9.2635909210198979E-3</v>
      </c>
      <c r="AK39" s="40" t="s">
        <v>79</v>
      </c>
      <c r="AL39" s="40" t="s">
        <v>166</v>
      </c>
      <c r="AM39" s="44" t="s">
        <v>86</v>
      </c>
    </row>
    <row r="40" spans="1:39" ht="24">
      <c r="A40" s="37" t="s">
        <v>75</v>
      </c>
      <c r="B40" s="38" t="s">
        <v>40</v>
      </c>
      <c r="C40" s="39" t="s">
        <v>99</v>
      </c>
      <c r="D40" s="41">
        <v>-1.4862029132523753E-2</v>
      </c>
      <c r="E40" s="41">
        <v>-4.9731027933294144E-3</v>
      </c>
      <c r="F40" s="41">
        <v>1.9077160694323098E-2</v>
      </c>
      <c r="G40" s="41">
        <v>-1.9475440453879764E-2</v>
      </c>
      <c r="H40" s="41">
        <v>1.7669031121868121E-2</v>
      </c>
      <c r="I40" s="41">
        <v>-1.5037628794961214E-3</v>
      </c>
      <c r="J40" s="41">
        <v>1.1954254932423355E-2</v>
      </c>
      <c r="K40" s="40" t="s">
        <v>133</v>
      </c>
      <c r="L40" s="41">
        <v>1.5692924025559208E-2</v>
      </c>
      <c r="M40" s="41">
        <v>1.2599507685542579E-2</v>
      </c>
      <c r="N40" s="40" t="s">
        <v>126</v>
      </c>
      <c r="O40" s="40" t="s">
        <v>78</v>
      </c>
      <c r="P40" s="40" t="s">
        <v>108</v>
      </c>
      <c r="Q40" s="41">
        <v>-7.3253310791367016E-3</v>
      </c>
      <c r="R40" s="40" t="s">
        <v>149</v>
      </c>
      <c r="S40" s="41">
        <v>-4.4951443469548706E-3</v>
      </c>
      <c r="T40" s="41">
        <v>8.3925187056197326E-3</v>
      </c>
      <c r="U40" s="40" t="s">
        <v>174</v>
      </c>
      <c r="V40" s="40" t="s">
        <v>87</v>
      </c>
      <c r="W40" s="40" t="s">
        <v>175</v>
      </c>
      <c r="X40" s="40" t="s">
        <v>176</v>
      </c>
      <c r="Y40" s="40" t="s">
        <v>171</v>
      </c>
      <c r="Z40" s="40" t="s">
        <v>117</v>
      </c>
      <c r="AA40" s="40" t="s">
        <v>171</v>
      </c>
      <c r="AB40" s="40" t="s">
        <v>76</v>
      </c>
      <c r="AC40" s="40" t="s">
        <v>108</v>
      </c>
      <c r="AD40" s="40" t="s">
        <v>87</v>
      </c>
      <c r="AE40" s="40" t="s">
        <v>177</v>
      </c>
      <c r="AF40" s="41">
        <v>-1.3024390883635054E-3</v>
      </c>
      <c r="AG40" s="41">
        <v>-1.2992748372802487E-2</v>
      </c>
      <c r="AH40" s="41">
        <v>-1.3682604780079429E-2</v>
      </c>
      <c r="AI40" s="40" t="s">
        <v>118</v>
      </c>
      <c r="AJ40" s="40" t="s">
        <v>178</v>
      </c>
      <c r="AK40" s="41">
        <v>6.4673647195697508E-3</v>
      </c>
      <c r="AL40" s="41">
        <v>9.0505983370052761E-3</v>
      </c>
      <c r="AM40" s="44" t="s">
        <v>90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266.25" thickTop="1" thickBot="1">
      <c r="A46" s="26"/>
      <c r="B46" s="27"/>
      <c r="C46" s="28" t="s">
        <v>2</v>
      </c>
      <c r="D46" s="29" t="s">
        <v>3</v>
      </c>
      <c r="E46" s="29" t="s">
        <v>4</v>
      </c>
      <c r="F46" s="29" t="s">
        <v>5</v>
      </c>
      <c r="G46" s="29" t="s">
        <v>6</v>
      </c>
      <c r="H46" s="29" t="s">
        <v>7</v>
      </c>
      <c r="I46" s="29" t="s">
        <v>8</v>
      </c>
      <c r="J46" s="29" t="s">
        <v>9</v>
      </c>
      <c r="K46" s="29" t="s">
        <v>10</v>
      </c>
      <c r="L46" s="29" t="s">
        <v>11</v>
      </c>
      <c r="M46" s="29" t="s">
        <v>12</v>
      </c>
      <c r="N46" s="29" t="s">
        <v>13</v>
      </c>
      <c r="O46" s="29" t="s">
        <v>14</v>
      </c>
      <c r="P46" s="29" t="s">
        <v>15</v>
      </c>
      <c r="Q46" s="29" t="s">
        <v>16</v>
      </c>
      <c r="R46" s="29" t="s">
        <v>17</v>
      </c>
      <c r="S46" s="29" t="s">
        <v>18</v>
      </c>
      <c r="T46" s="29" t="s">
        <v>19</v>
      </c>
      <c r="U46" s="29" t="s">
        <v>20</v>
      </c>
      <c r="V46" s="29" t="s">
        <v>21</v>
      </c>
      <c r="W46" s="29" t="s">
        <v>22</v>
      </c>
      <c r="X46" s="29" t="s">
        <v>23</v>
      </c>
      <c r="Y46" s="29" t="s">
        <v>24</v>
      </c>
      <c r="Z46" s="29" t="s">
        <v>25</v>
      </c>
      <c r="AA46" s="29" t="s">
        <v>26</v>
      </c>
      <c r="AB46" s="29" t="s">
        <v>27</v>
      </c>
      <c r="AC46" s="29" t="s">
        <v>28</v>
      </c>
      <c r="AD46" s="29" t="s">
        <v>29</v>
      </c>
      <c r="AE46" s="29" t="s">
        <v>30</v>
      </c>
      <c r="AF46" s="29" t="s">
        <v>31</v>
      </c>
      <c r="AG46" s="29" t="s">
        <v>32</v>
      </c>
      <c r="AH46" s="29" t="s">
        <v>33</v>
      </c>
      <c r="AI46" s="29" t="s">
        <v>34</v>
      </c>
      <c r="AJ46" s="29" t="s">
        <v>35</v>
      </c>
      <c r="AK46" s="29" t="s">
        <v>36</v>
      </c>
      <c r="AL46" s="29" t="s">
        <v>37</v>
      </c>
      <c r="AM46" s="30" t="s">
        <v>38</v>
      </c>
    </row>
    <row r="47" spans="1:39" ht="24.75" thickTop="1">
      <c r="A47" s="31" t="s">
        <v>39</v>
      </c>
      <c r="B47" s="32" t="s">
        <v>40</v>
      </c>
      <c r="C47" s="33"/>
      <c r="D47" s="34">
        <f>$C5^2*D5^2</f>
        <v>2.9759610984420607E-7</v>
      </c>
      <c r="E47" s="34">
        <f t="shared" ref="E47:AM47" si="0">$C5^2*E5^2</f>
        <v>1.4582209382366099E-7</v>
      </c>
      <c r="F47" s="34">
        <f t="shared" si="0"/>
        <v>9.0022823227872315E-8</v>
      </c>
      <c r="G47" s="34">
        <f t="shared" si="0"/>
        <v>2.8290230192064838E-7</v>
      </c>
      <c r="H47" s="35">
        <f t="shared" si="0"/>
        <v>5.8976506662028545E-8</v>
      </c>
      <c r="I47" s="35">
        <f t="shared" si="0"/>
        <v>7.7501145798181179E-8</v>
      </c>
      <c r="J47" s="34">
        <f t="shared" si="0"/>
        <v>2.150131893624389E-7</v>
      </c>
      <c r="K47" s="35">
        <f t="shared" si="0"/>
        <v>4.8694456614057566E-8</v>
      </c>
      <c r="L47" s="35">
        <f t="shared" si="0"/>
        <v>2.1765434688373112E-9</v>
      </c>
      <c r="M47" s="35">
        <f t="shared" si="0"/>
        <v>3.1348135807128117E-8</v>
      </c>
      <c r="N47" s="35">
        <f t="shared" si="0"/>
        <v>2.2658811654788997E-10</v>
      </c>
      <c r="O47" s="35">
        <f t="shared" si="0"/>
        <v>7.3764379007090681E-8</v>
      </c>
      <c r="P47" s="35">
        <f t="shared" si="0"/>
        <v>6.1264170584956351E-11</v>
      </c>
      <c r="Q47" s="35">
        <f t="shared" si="0"/>
        <v>2.8088705693746834E-8</v>
      </c>
      <c r="R47" s="35">
        <f t="shared" si="0"/>
        <v>6.0007116400256486E-8</v>
      </c>
      <c r="S47" s="34">
        <f t="shared" si="0"/>
        <v>9.8392713817240619E-8</v>
      </c>
      <c r="T47" s="35">
        <f t="shared" si="0"/>
        <v>3.4780999979005275E-8</v>
      </c>
      <c r="U47" s="35">
        <f t="shared" si="0"/>
        <v>5.7074178968960621E-9</v>
      </c>
      <c r="V47" s="34">
        <f t="shared" si="0"/>
        <v>9.8392713817240619E-8</v>
      </c>
      <c r="W47" s="34">
        <f t="shared" si="0"/>
        <v>1.8229621703644148E-4</v>
      </c>
      <c r="X47" s="35">
        <f t="shared" si="0"/>
        <v>6.1241534913146615E-9</v>
      </c>
      <c r="Y47" s="35">
        <f t="shared" si="0"/>
        <v>4.2563897036175465E-9</v>
      </c>
      <c r="Z47" s="35">
        <f t="shared" si="0"/>
        <v>1.0560346061740857E-10</v>
      </c>
      <c r="AA47" s="34">
        <f t="shared" si="0"/>
        <v>9.8392713817240619E-8</v>
      </c>
      <c r="AB47" s="35">
        <f t="shared" si="0"/>
        <v>5.2189157532709036E-9</v>
      </c>
      <c r="AC47" s="34">
        <f t="shared" si="0"/>
        <v>2.150131893624389E-7</v>
      </c>
      <c r="AD47" s="34">
        <f t="shared" si="0"/>
        <v>4.6499392163157203E-7</v>
      </c>
      <c r="AE47" s="35">
        <f t="shared" si="0"/>
        <v>1.5923792938533778E-9</v>
      </c>
      <c r="AF47" s="34">
        <f t="shared" si="0"/>
        <v>9.0022823227872315E-8</v>
      </c>
      <c r="AG47" s="35">
        <f t="shared" si="0"/>
        <v>1.7717091546380163E-8</v>
      </c>
      <c r="AH47" s="35">
        <f t="shared" si="0"/>
        <v>2.2990850813438227E-8</v>
      </c>
      <c r="AI47" s="35">
        <f t="shared" si="0"/>
        <v>7.5540615786553396E-9</v>
      </c>
      <c r="AJ47" s="34">
        <f t="shared" si="0"/>
        <v>9.9118104334985879E-7</v>
      </c>
      <c r="AK47" s="34">
        <f t="shared" si="0"/>
        <v>9.8392713817240619E-8</v>
      </c>
      <c r="AL47" s="34">
        <f t="shared" si="0"/>
        <v>2.150131893624389E-7</v>
      </c>
      <c r="AM47" s="36">
        <f t="shared" si="0"/>
        <v>2.3300806076828763E-9</v>
      </c>
    </row>
    <row r="48" spans="1:39" ht="24">
      <c r="A48" s="37" t="s">
        <v>41</v>
      </c>
      <c r="B48" s="38" t="s">
        <v>40</v>
      </c>
      <c r="C48" s="39"/>
      <c r="D48" s="40">
        <f t="shared" ref="D48:AM48" si="1">$C6^2*D6^2</f>
        <v>2.0135610000000001E-6</v>
      </c>
      <c r="E48" s="40">
        <f t="shared" si="1"/>
        <v>1.046529E-6</v>
      </c>
      <c r="F48" s="40">
        <f t="shared" si="1"/>
        <v>7.9388100000000004E-7</v>
      </c>
      <c r="G48" s="40">
        <f t="shared" si="1"/>
        <v>9.8010000000000015E-7</v>
      </c>
      <c r="H48" s="41">
        <f t="shared" si="1"/>
        <v>4.5420249115782195E-7</v>
      </c>
      <c r="I48" s="41">
        <f t="shared" si="1"/>
        <v>1.0787795012301187E-7</v>
      </c>
      <c r="J48" s="40">
        <f t="shared" si="1"/>
        <v>2.6146890000000009E-6</v>
      </c>
      <c r="K48" s="40">
        <f t="shared" si="1"/>
        <v>6.2726400000000008E-7</v>
      </c>
      <c r="L48" s="41">
        <f t="shared" si="1"/>
        <v>7.6722405882825731E-8</v>
      </c>
      <c r="M48" s="41">
        <f t="shared" si="1"/>
        <v>1.8281217873163761E-8</v>
      </c>
      <c r="N48" s="41">
        <f t="shared" si="1"/>
        <v>6.9583428791141583E-8</v>
      </c>
      <c r="O48" s="40">
        <f t="shared" si="1"/>
        <v>7.9388100000000004E-7</v>
      </c>
      <c r="P48" s="41">
        <f t="shared" si="1"/>
        <v>1.3242671207840609E-7</v>
      </c>
      <c r="Q48" s="41">
        <f t="shared" si="1"/>
        <v>1.9900331955525965E-7</v>
      </c>
      <c r="R48" s="41">
        <f t="shared" si="1"/>
        <v>4.8913280470899132E-8</v>
      </c>
      <c r="S48" s="41">
        <f t="shared" si="1"/>
        <v>1.4015025374782499E-9</v>
      </c>
      <c r="T48" s="41">
        <f t="shared" si="1"/>
        <v>4.9334012939604008E-8</v>
      </c>
      <c r="U48" s="41">
        <f t="shared" si="1"/>
        <v>2.913671958937963E-7</v>
      </c>
      <c r="V48" s="40">
        <f t="shared" si="1"/>
        <v>1.0651737690000002E-3</v>
      </c>
      <c r="W48" s="40">
        <f t="shared" si="1"/>
        <v>5.7608099999999998E-7</v>
      </c>
      <c r="X48" s="41">
        <f t="shared" si="1"/>
        <v>1.1632189991472187E-8</v>
      </c>
      <c r="Y48" s="41">
        <f t="shared" si="1"/>
        <v>2.8572979045840752E-8</v>
      </c>
      <c r="Z48" s="41">
        <f t="shared" si="1"/>
        <v>3.8321418945509253E-8</v>
      </c>
      <c r="AA48" s="41">
        <f t="shared" si="1"/>
        <v>1.0027195000641407E-7</v>
      </c>
      <c r="AB48" s="41">
        <f t="shared" si="1"/>
        <v>9.0386966358913201E-8</v>
      </c>
      <c r="AC48" s="40">
        <f t="shared" si="1"/>
        <v>1.1859210000000003E-6</v>
      </c>
      <c r="AD48" s="40">
        <f t="shared" si="1"/>
        <v>4.1861160000000001E-6</v>
      </c>
      <c r="AE48" s="41">
        <f t="shared" si="1"/>
        <v>5.4562499311399665E-9</v>
      </c>
      <c r="AF48" s="41">
        <f t="shared" si="1"/>
        <v>8.2403173385172965E-8</v>
      </c>
      <c r="AG48" s="41">
        <f t="shared" si="1"/>
        <v>1.8981741774099858E-8</v>
      </c>
      <c r="AH48" s="41">
        <f t="shared" si="1"/>
        <v>3.2617577910989873E-7</v>
      </c>
      <c r="AI48" s="41">
        <f t="shared" si="1"/>
        <v>1.2468999688083057E-7</v>
      </c>
      <c r="AJ48" s="40">
        <f t="shared" si="1"/>
        <v>6.2900640000000008E-6</v>
      </c>
      <c r="AK48" s="40">
        <f t="shared" si="1"/>
        <v>1.2588840000000003E-6</v>
      </c>
      <c r="AL48" s="40">
        <f t="shared" si="1"/>
        <v>6.2726400000000008E-7</v>
      </c>
      <c r="AM48" s="42">
        <f t="shared" si="1"/>
        <v>2.7321476580714201E-8</v>
      </c>
    </row>
    <row r="49" spans="1:39" ht="24">
      <c r="A49" s="37" t="s">
        <v>42</v>
      </c>
      <c r="B49" s="38" t="s">
        <v>40</v>
      </c>
      <c r="C49" s="43"/>
      <c r="D49" s="40">
        <f t="shared" ref="D49:AM49" si="2">$C7^2*D7^2</f>
        <v>5.1836247730311585E-7</v>
      </c>
      <c r="E49" s="41">
        <f t="shared" si="2"/>
        <v>7.2885531918804326E-8</v>
      </c>
      <c r="F49" s="41">
        <f t="shared" si="2"/>
        <v>1.0169800824272903E-7</v>
      </c>
      <c r="G49" s="40">
        <f t="shared" si="2"/>
        <v>4.6523391314739474E-7</v>
      </c>
      <c r="H49" s="41">
        <f t="shared" si="2"/>
        <v>1.0626403381813719E-7</v>
      </c>
      <c r="I49" s="40">
        <f t="shared" si="2"/>
        <v>2.2436049052247055E-7</v>
      </c>
      <c r="J49" s="40">
        <f t="shared" si="2"/>
        <v>3.2307910635235749E-7</v>
      </c>
      <c r="K49" s="41">
        <f t="shared" si="2"/>
        <v>6.0285529326113415E-8</v>
      </c>
      <c r="L49" s="41">
        <f t="shared" si="2"/>
        <v>1.2065562989716991E-7</v>
      </c>
      <c r="M49" s="41">
        <f t="shared" si="2"/>
        <v>3.4863993394404379E-10</v>
      </c>
      <c r="N49" s="41">
        <f t="shared" si="2"/>
        <v>3.4274094018037603E-8</v>
      </c>
      <c r="O49" s="40">
        <f t="shared" si="2"/>
        <v>3.2307910635235749E-7</v>
      </c>
      <c r="P49" s="41">
        <f t="shared" si="2"/>
        <v>7.4835194146723918E-8</v>
      </c>
      <c r="Q49" s="41">
        <f t="shared" si="2"/>
        <v>1.524239987665702E-7</v>
      </c>
      <c r="R49" s="41">
        <f t="shared" si="2"/>
        <v>3.3238864269995365E-9</v>
      </c>
      <c r="S49" s="41">
        <f t="shared" si="2"/>
        <v>1.5105425948047064E-7</v>
      </c>
      <c r="T49" s="41">
        <f t="shared" si="2"/>
        <v>4.3747524931380365E-8</v>
      </c>
      <c r="U49" s="40">
        <f t="shared" si="2"/>
        <v>3.5183314681771734E-4</v>
      </c>
      <c r="V49" s="41">
        <f t="shared" si="2"/>
        <v>9.6810869360796603E-8</v>
      </c>
      <c r="W49" s="41">
        <f t="shared" si="2"/>
        <v>1.1020600112355347E-8</v>
      </c>
      <c r="X49" s="41">
        <f t="shared" si="2"/>
        <v>5.9498733772926892E-9</v>
      </c>
      <c r="Y49" s="41">
        <f t="shared" si="2"/>
        <v>7.1616894945537065E-9</v>
      </c>
      <c r="Z49" s="41">
        <f t="shared" si="2"/>
        <v>8.8549368213649694E-8</v>
      </c>
      <c r="AA49" s="41">
        <f t="shared" si="2"/>
        <v>2.447895480134974E-12</v>
      </c>
      <c r="AB49" s="41">
        <f t="shared" si="2"/>
        <v>1.3026052607569769E-8</v>
      </c>
      <c r="AC49" s="40">
        <f t="shared" si="2"/>
        <v>5.1836247730311585E-7</v>
      </c>
      <c r="AD49" s="40">
        <f t="shared" si="2"/>
        <v>7.2692798929280433E-7</v>
      </c>
      <c r="AE49" s="41">
        <f t="shared" si="2"/>
        <v>6.9526856177007512E-10</v>
      </c>
      <c r="AF49" s="40">
        <f t="shared" si="2"/>
        <v>3.6759222767201567E-7</v>
      </c>
      <c r="AG49" s="41">
        <f t="shared" si="2"/>
        <v>9.9749840160600893E-8</v>
      </c>
      <c r="AH49" s="41">
        <f t="shared" si="2"/>
        <v>1.0565910464312545E-7</v>
      </c>
      <c r="AI49" s="41">
        <f t="shared" si="2"/>
        <v>2.0703241162986808E-9</v>
      </c>
      <c r="AJ49" s="40">
        <f t="shared" si="2"/>
        <v>1.5637028747454106E-6</v>
      </c>
      <c r="AK49" s="40">
        <f t="shared" si="2"/>
        <v>1.7374476386060113E-7</v>
      </c>
      <c r="AL49" s="40">
        <f t="shared" si="2"/>
        <v>3.449766902273506E-7</v>
      </c>
      <c r="AM49" s="44">
        <f t="shared" si="2"/>
        <v>2.4266830654910407E-7</v>
      </c>
    </row>
    <row r="50" spans="1:39" ht="24">
      <c r="A50" s="37" t="s">
        <v>43</v>
      </c>
      <c r="B50" s="38" t="s">
        <v>40</v>
      </c>
      <c r="C50" s="39"/>
      <c r="D50" s="41">
        <f t="shared" ref="D50:AM50" si="3">$C8^2*D8^2</f>
        <v>3.231589876588169E-7</v>
      </c>
      <c r="E50" s="41">
        <f t="shared" si="3"/>
        <v>2.1100613181633121E-7</v>
      </c>
      <c r="F50" s="41">
        <f t="shared" si="3"/>
        <v>1.392936340687187E-7</v>
      </c>
      <c r="G50" s="41">
        <f t="shared" si="3"/>
        <v>1.3447936167253006E-7</v>
      </c>
      <c r="H50" s="41">
        <f t="shared" si="3"/>
        <v>2.0765151685873365E-8</v>
      </c>
      <c r="I50" s="40">
        <f t="shared" si="3"/>
        <v>6.1152400000000002E-7</v>
      </c>
      <c r="J50" s="41">
        <f t="shared" si="3"/>
        <v>3.2261701049510977E-8</v>
      </c>
      <c r="K50" s="40">
        <f t="shared" si="3"/>
        <v>5.0979600000000007E-7</v>
      </c>
      <c r="L50" s="41">
        <f t="shared" si="3"/>
        <v>3.659240793105556E-8</v>
      </c>
      <c r="M50" s="41">
        <f t="shared" si="3"/>
        <v>3.3577862229488905E-7</v>
      </c>
      <c r="N50" s="41">
        <f t="shared" si="3"/>
        <v>4.9117906517335337E-7</v>
      </c>
      <c r="O50" s="41">
        <f t="shared" si="3"/>
        <v>5.1509301540351349E-7</v>
      </c>
      <c r="P50" s="41">
        <f t="shared" si="3"/>
        <v>1.3258123636544244E-8</v>
      </c>
      <c r="Q50" s="40">
        <f t="shared" si="3"/>
        <v>8.4272400000000002E-7</v>
      </c>
      <c r="R50" s="41">
        <f t="shared" si="3"/>
        <v>1.0392652202831206E-7</v>
      </c>
      <c r="S50" s="41">
        <f t="shared" si="3"/>
        <v>3.2765625434742229E-7</v>
      </c>
      <c r="T50" s="41">
        <f t="shared" si="3"/>
        <v>3.4120679548886919E-7</v>
      </c>
      <c r="U50" s="41">
        <f t="shared" si="3"/>
        <v>2.262565068431554E-9</v>
      </c>
      <c r="V50" s="41">
        <f t="shared" si="3"/>
        <v>6.062000942302676E-9</v>
      </c>
      <c r="W50" s="41">
        <f t="shared" si="3"/>
        <v>1.0059548998421594E-8</v>
      </c>
      <c r="X50" s="41">
        <f t="shared" si="3"/>
        <v>3.9052732788727143E-8</v>
      </c>
      <c r="Y50" s="41">
        <f t="shared" si="3"/>
        <v>1.861928697268596E-7</v>
      </c>
      <c r="Z50" s="41">
        <f t="shared" si="3"/>
        <v>3.2691078017542839E-7</v>
      </c>
      <c r="AA50" s="41">
        <f t="shared" si="3"/>
        <v>2.306797046371576E-8</v>
      </c>
      <c r="AB50" s="41">
        <f t="shared" si="3"/>
        <v>1.6814678155381638E-8</v>
      </c>
      <c r="AC50" s="40">
        <f t="shared" si="3"/>
        <v>1.2588840000000003E-6</v>
      </c>
      <c r="AD50" s="41">
        <f t="shared" si="3"/>
        <v>2.3757259345138043E-7</v>
      </c>
      <c r="AE50" s="40">
        <f t="shared" si="3"/>
        <v>1.1421696160000001E-3</v>
      </c>
      <c r="AF50" s="41">
        <f t="shared" si="3"/>
        <v>3.4050582175112061E-7</v>
      </c>
      <c r="AG50" s="41">
        <f t="shared" si="3"/>
        <v>2.1944820384487628E-7</v>
      </c>
      <c r="AH50" s="41">
        <f t="shared" si="3"/>
        <v>4.0638173908575221E-7</v>
      </c>
      <c r="AI50" s="41">
        <f t="shared" si="3"/>
        <v>3.0240020895277222E-7</v>
      </c>
      <c r="AJ50" s="40">
        <f t="shared" si="3"/>
        <v>3.0067559999999998E-6</v>
      </c>
      <c r="AK50" s="41">
        <f t="shared" si="3"/>
        <v>3.4738412309964544E-9</v>
      </c>
      <c r="AL50" s="40">
        <f t="shared" si="3"/>
        <v>3.0067559999999998E-6</v>
      </c>
      <c r="AM50" s="42">
        <f t="shared" si="3"/>
        <v>4.8348166580909232E-7</v>
      </c>
    </row>
    <row r="51" spans="1:39" ht="24">
      <c r="A51" s="37" t="s">
        <v>44</v>
      </c>
      <c r="B51" s="38" t="s">
        <v>40</v>
      </c>
      <c r="C51" s="43"/>
      <c r="D51" s="40">
        <f t="shared" ref="D51:AM51" si="4">$C9^2*D9^2</f>
        <v>2.9795231880641561E-8</v>
      </c>
      <c r="E51" s="41">
        <f t="shared" si="4"/>
        <v>6.9732899296745201E-9</v>
      </c>
      <c r="F51" s="41">
        <f t="shared" si="4"/>
        <v>8.0333467171385389E-10</v>
      </c>
      <c r="G51" s="40">
        <f t="shared" si="4"/>
        <v>4.0181707093976543E-8</v>
      </c>
      <c r="H51" s="41">
        <f t="shared" si="4"/>
        <v>8.6864850222637679E-9</v>
      </c>
      <c r="I51" s="41">
        <f t="shared" si="4"/>
        <v>1.0661668091067875E-8</v>
      </c>
      <c r="J51" s="41">
        <f t="shared" si="4"/>
        <v>3.9187174486392518E-9</v>
      </c>
      <c r="K51" s="41">
        <f t="shared" si="4"/>
        <v>5.8216713342315629E-9</v>
      </c>
      <c r="L51" s="41">
        <f t="shared" si="4"/>
        <v>5.1057618773449141E-9</v>
      </c>
      <c r="M51" s="41">
        <f t="shared" si="4"/>
        <v>9.5450117821061371E-9</v>
      </c>
      <c r="N51" s="41">
        <f t="shared" si="4"/>
        <v>5.2091761299426349E-9</v>
      </c>
      <c r="O51" s="40">
        <f t="shared" si="4"/>
        <v>1.78585364862118E-8</v>
      </c>
      <c r="P51" s="41">
        <f t="shared" si="4"/>
        <v>5.9937298062415183E-9</v>
      </c>
      <c r="Q51" s="41">
        <f t="shared" si="4"/>
        <v>4.5720396464378242E-9</v>
      </c>
      <c r="R51" s="40">
        <f t="shared" si="4"/>
        <v>3.057186118696642E-5</v>
      </c>
      <c r="S51" s="41">
        <f t="shared" si="4"/>
        <v>1.3516547092728155E-8</v>
      </c>
      <c r="T51" s="41">
        <f t="shared" si="4"/>
        <v>1.3163011746268502E-8</v>
      </c>
      <c r="U51" s="41">
        <f t="shared" si="4"/>
        <v>2.9313847920760862E-10</v>
      </c>
      <c r="V51" s="41">
        <f t="shared" si="4"/>
        <v>1.4174249444076759E-9</v>
      </c>
      <c r="W51" s="41">
        <f t="shared" si="4"/>
        <v>1.0158825070272766E-8</v>
      </c>
      <c r="X51" s="41">
        <f t="shared" si="4"/>
        <v>1.7851775650552096E-9</v>
      </c>
      <c r="Y51" s="41">
        <f t="shared" si="4"/>
        <v>2.3251324580281685E-10</v>
      </c>
      <c r="Z51" s="40">
        <f t="shared" si="4"/>
        <v>2.4307452439566063E-8</v>
      </c>
      <c r="AA51" s="41">
        <f t="shared" si="4"/>
        <v>4.0507544063994154E-9</v>
      </c>
      <c r="AB51" s="41">
        <f t="shared" si="4"/>
        <v>3.4403702443215366E-10</v>
      </c>
      <c r="AC51" s="40">
        <f t="shared" si="4"/>
        <v>3.5841090586911186E-8</v>
      </c>
      <c r="AD51" s="40">
        <f t="shared" si="4"/>
        <v>2.2602210240361808E-8</v>
      </c>
      <c r="AE51" s="41">
        <f t="shared" si="4"/>
        <v>2.7686285862023786E-9</v>
      </c>
      <c r="AF51" s="41">
        <f t="shared" si="4"/>
        <v>2.8008739745222235E-9</v>
      </c>
      <c r="AG51" s="40">
        <f t="shared" si="4"/>
        <v>1.78585364862118E-8</v>
      </c>
      <c r="AH51" s="41">
        <f t="shared" si="4"/>
        <v>2.1665215718166977E-9</v>
      </c>
      <c r="AI51" s="41">
        <f t="shared" si="4"/>
        <v>8.8945955631100541E-10</v>
      </c>
      <c r="AJ51" s="40">
        <f t="shared" si="4"/>
        <v>7.4441573096171074E-8</v>
      </c>
      <c r="AK51" s="40">
        <f t="shared" si="4"/>
        <v>1.6401329515982711E-8</v>
      </c>
      <c r="AL51" s="40">
        <f t="shared" si="4"/>
        <v>2.6074703446014104E-8</v>
      </c>
      <c r="AM51" s="44">
        <f t="shared" si="4"/>
        <v>4.4770358830017079E-8</v>
      </c>
    </row>
    <row r="52" spans="1:39" ht="24">
      <c r="A52" s="37" t="s">
        <v>45</v>
      </c>
      <c r="B52" s="38" t="s">
        <v>40</v>
      </c>
      <c r="C52" s="39"/>
      <c r="D52" s="40">
        <f t="shared" ref="D52:AM52" si="5">$C10^2*D10^2</f>
        <v>5.4169599999999993E-7</v>
      </c>
      <c r="E52" s="41">
        <f t="shared" si="5"/>
        <v>3.6868111490353852E-7</v>
      </c>
      <c r="F52" s="41">
        <f t="shared" si="5"/>
        <v>7.8147954037908508E-10</v>
      </c>
      <c r="G52" s="41">
        <f t="shared" si="5"/>
        <v>3.9318244906650534E-7</v>
      </c>
      <c r="H52" s="41">
        <f t="shared" si="5"/>
        <v>2.7845575876415831E-9</v>
      </c>
      <c r="I52" s="41">
        <f t="shared" si="5"/>
        <v>7.4572377157933335E-8</v>
      </c>
      <c r="J52" s="41">
        <f t="shared" si="5"/>
        <v>5.2904305748950782E-10</v>
      </c>
      <c r="K52" s="41">
        <f t="shared" si="5"/>
        <v>1.1479416885906472E-7</v>
      </c>
      <c r="L52" s="41">
        <f t="shared" si="5"/>
        <v>1.0293826482664694E-7</v>
      </c>
      <c r="M52" s="40">
        <f t="shared" si="5"/>
        <v>9.8406399999999988E-7</v>
      </c>
      <c r="N52" s="40">
        <f t="shared" si="5"/>
        <v>8.0281600000000009E-7</v>
      </c>
      <c r="O52" s="40">
        <f t="shared" si="5"/>
        <v>1.1151360000000001E-6</v>
      </c>
      <c r="P52" s="41">
        <f t="shared" si="5"/>
        <v>9.5005238281050071E-8</v>
      </c>
      <c r="Q52" s="41">
        <f t="shared" si="5"/>
        <v>4.303906174571711E-7</v>
      </c>
      <c r="R52" s="41">
        <f t="shared" si="5"/>
        <v>1.1415285311196224E-8</v>
      </c>
      <c r="S52" s="40">
        <f t="shared" si="5"/>
        <v>8.6118399999999999E-7</v>
      </c>
      <c r="T52" s="40">
        <f t="shared" si="5"/>
        <v>1.048576E-6</v>
      </c>
      <c r="U52" s="41">
        <f t="shared" si="5"/>
        <v>3.7996774219041145E-8</v>
      </c>
      <c r="V52" s="41">
        <f t="shared" si="5"/>
        <v>8.7812824231935743E-8</v>
      </c>
      <c r="W52" s="41">
        <f t="shared" si="5"/>
        <v>2.9200926194987233E-8</v>
      </c>
      <c r="X52" s="40">
        <f t="shared" si="5"/>
        <v>6.4000000000000012E-7</v>
      </c>
      <c r="Y52" s="41">
        <f t="shared" si="5"/>
        <v>1.6321131058086357E-7</v>
      </c>
      <c r="Z52" s="41">
        <f t="shared" si="5"/>
        <v>9.7926111066312971E-8</v>
      </c>
      <c r="AA52" s="41">
        <f t="shared" si="5"/>
        <v>3.1467050273562283E-8</v>
      </c>
      <c r="AB52" s="40">
        <f t="shared" si="5"/>
        <v>1.0097141759999998E-3</v>
      </c>
      <c r="AC52" s="40">
        <f t="shared" si="5"/>
        <v>1.4018559999999997E-6</v>
      </c>
      <c r="AD52" s="40">
        <f t="shared" si="5"/>
        <v>4.9561599999999988E-7</v>
      </c>
      <c r="AE52" s="41">
        <f t="shared" si="5"/>
        <v>1.4840911038604144E-8</v>
      </c>
      <c r="AF52" s="41">
        <f t="shared" si="5"/>
        <v>1.5072219051470009E-7</v>
      </c>
      <c r="AG52" s="40">
        <f t="shared" si="5"/>
        <v>5.4169599999999993E-7</v>
      </c>
      <c r="AH52" s="41">
        <f t="shared" si="5"/>
        <v>1.0741396593587378E-7</v>
      </c>
      <c r="AI52" s="41">
        <f t="shared" si="5"/>
        <v>1.1353581954255011E-8</v>
      </c>
      <c r="AJ52" s="40">
        <f t="shared" si="5"/>
        <v>1.8063360000000001E-6</v>
      </c>
      <c r="AK52" s="41">
        <f t="shared" si="5"/>
        <v>3.48305895194789E-7</v>
      </c>
      <c r="AL52" s="40">
        <f t="shared" si="5"/>
        <v>7.4649599999999986E-7</v>
      </c>
      <c r="AM52" s="42">
        <f t="shared" si="5"/>
        <v>2.8452299123876478E-7</v>
      </c>
    </row>
    <row r="53" spans="1:39" ht="24">
      <c r="A53" s="37" t="s">
        <v>46</v>
      </c>
      <c r="B53" s="38" t="s">
        <v>40</v>
      </c>
      <c r="C53" s="43"/>
      <c r="D53" s="40">
        <f t="shared" ref="D53:AM53" si="6">$C11^2*D11^2</f>
        <v>3.1399826346342658E-7</v>
      </c>
      <c r="E53" s="41">
        <f t="shared" si="6"/>
        <v>4.0908943003795427E-8</v>
      </c>
      <c r="F53" s="40">
        <f t="shared" si="6"/>
        <v>1.4335201947745923E-7</v>
      </c>
      <c r="G53" s="40">
        <f t="shared" si="6"/>
        <v>1.5504954426681987E-7</v>
      </c>
      <c r="H53" s="40">
        <f t="shared" si="6"/>
        <v>2.3486794871186915E-7</v>
      </c>
      <c r="I53" s="41">
        <f t="shared" si="6"/>
        <v>1.0883179453914656E-8</v>
      </c>
      <c r="J53" s="40">
        <f t="shared" si="6"/>
        <v>4.2409261442211526E-7</v>
      </c>
      <c r="K53" s="40">
        <f t="shared" si="6"/>
        <v>2.0642690804754124E-7</v>
      </c>
      <c r="L53" s="41">
        <f t="shared" si="6"/>
        <v>9.2935541484695131E-8</v>
      </c>
      <c r="M53" s="41">
        <f t="shared" si="6"/>
        <v>5.5923304205360731E-8</v>
      </c>
      <c r="N53" s="40">
        <f t="shared" si="6"/>
        <v>2.2570809871210625E-4</v>
      </c>
      <c r="O53" s="41">
        <f t="shared" si="6"/>
        <v>2.2192048785353189E-8</v>
      </c>
      <c r="P53" s="41">
        <f t="shared" si="6"/>
        <v>4.4105912969980418E-8</v>
      </c>
      <c r="Q53" s="41">
        <f t="shared" si="6"/>
        <v>2.7148909151518964E-9</v>
      </c>
      <c r="R53" s="41">
        <f t="shared" si="6"/>
        <v>3.8473151301662951E-8</v>
      </c>
      <c r="S53" s="41">
        <f t="shared" si="6"/>
        <v>1.5500513827947053E-8</v>
      </c>
      <c r="T53" s="41">
        <f t="shared" si="6"/>
        <v>4.6731923415543184E-8</v>
      </c>
      <c r="U53" s="41">
        <f t="shared" si="6"/>
        <v>2.2153355300212631E-8</v>
      </c>
      <c r="V53" s="41">
        <f t="shared" si="6"/>
        <v>1.4920691214058979E-8</v>
      </c>
      <c r="W53" s="41">
        <f t="shared" si="6"/>
        <v>2.7731530301560405E-10</v>
      </c>
      <c r="X53" s="41">
        <f t="shared" si="6"/>
        <v>4.3757763070344486E-9</v>
      </c>
      <c r="Y53" s="41">
        <f t="shared" si="6"/>
        <v>3.0923460545003923E-9</v>
      </c>
      <c r="Z53" s="41">
        <f t="shared" si="6"/>
        <v>1.0229831106826732E-8</v>
      </c>
      <c r="AA53" s="41">
        <f t="shared" si="6"/>
        <v>2.9054512633896881E-9</v>
      </c>
      <c r="AB53" s="40">
        <f t="shared" si="6"/>
        <v>1.7982077323252484E-7</v>
      </c>
      <c r="AC53" s="41">
        <f t="shared" si="6"/>
        <v>4.683842941273387E-8</v>
      </c>
      <c r="AD53" s="40">
        <f t="shared" si="6"/>
        <v>2.8096995817582007E-7</v>
      </c>
      <c r="AE53" s="41">
        <f t="shared" si="6"/>
        <v>9.6662807020743835E-8</v>
      </c>
      <c r="AF53" s="41">
        <f t="shared" si="6"/>
        <v>5.1900326823529682E-8</v>
      </c>
      <c r="AG53" s="41">
        <f t="shared" si="6"/>
        <v>1.6076123614460663E-8</v>
      </c>
      <c r="AH53" s="41">
        <f t="shared" si="6"/>
        <v>9.9920871025397549E-8</v>
      </c>
      <c r="AI53" s="41">
        <f t="shared" si="6"/>
        <v>2.7653652204330905E-8</v>
      </c>
      <c r="AJ53" s="40">
        <f t="shared" si="6"/>
        <v>3.4886147460034473E-7</v>
      </c>
      <c r="AK53" s="40">
        <f t="shared" si="6"/>
        <v>4.644605431069678E-7</v>
      </c>
      <c r="AL53" s="41">
        <f t="shared" si="6"/>
        <v>2.304473506981956E-8</v>
      </c>
      <c r="AM53" s="42">
        <f t="shared" si="6"/>
        <v>1.4129885252192143E-8</v>
      </c>
    </row>
    <row r="54" spans="1:39" ht="24">
      <c r="A54" s="37" t="s">
        <v>47</v>
      </c>
      <c r="B54" s="38" t="s">
        <v>40</v>
      </c>
      <c r="C54" s="43"/>
      <c r="D54" s="41">
        <f t="shared" ref="D54:AM54" si="7">$C12^2*D12^2</f>
        <v>4.3822623317270387E-10</v>
      </c>
      <c r="E54" s="41">
        <f t="shared" si="7"/>
        <v>1.3030487156425874E-8</v>
      </c>
      <c r="F54" s="41">
        <f t="shared" si="7"/>
        <v>1.0936025215272493E-8</v>
      </c>
      <c r="G54" s="41">
        <f t="shared" si="7"/>
        <v>4.733185725479578E-9</v>
      </c>
      <c r="H54" s="41">
        <f t="shared" si="7"/>
        <v>3.2709745856603501E-8</v>
      </c>
      <c r="I54" s="41">
        <f t="shared" si="7"/>
        <v>9.4115484212482617E-9</v>
      </c>
      <c r="J54" s="41">
        <f t="shared" si="7"/>
        <v>2.1361690658041262E-9</v>
      </c>
      <c r="K54" s="40">
        <f t="shared" si="7"/>
        <v>1.2955271960634378E-7</v>
      </c>
      <c r="L54" s="40">
        <f t="shared" si="7"/>
        <v>1.0449204152569262E-4</v>
      </c>
      <c r="M54" s="41">
        <f t="shared" si="7"/>
        <v>1.5256715212675932E-8</v>
      </c>
      <c r="N54" s="41">
        <f t="shared" si="7"/>
        <v>4.3153118582891831E-8</v>
      </c>
      <c r="O54" s="41">
        <f t="shared" si="7"/>
        <v>6.1405047798032488E-11</v>
      </c>
      <c r="P54" s="41">
        <f t="shared" si="7"/>
        <v>2.2669411741315872E-8</v>
      </c>
      <c r="Q54" s="40">
        <f t="shared" si="7"/>
        <v>5.1186543909771735E-8</v>
      </c>
      <c r="R54" s="41">
        <f t="shared" si="7"/>
        <v>1.7512806431404032E-8</v>
      </c>
      <c r="S54" s="41">
        <f t="shared" si="7"/>
        <v>1.3687524031371681E-9</v>
      </c>
      <c r="T54" s="41">
        <f t="shared" si="7"/>
        <v>3.2261195381275701E-8</v>
      </c>
      <c r="U54" s="41">
        <f t="shared" si="7"/>
        <v>3.6276342470261611E-8</v>
      </c>
      <c r="V54" s="41">
        <f t="shared" si="7"/>
        <v>7.6906327653525768E-9</v>
      </c>
      <c r="W54" s="41">
        <f t="shared" si="7"/>
        <v>1.2718336601698319E-9</v>
      </c>
      <c r="X54" s="41">
        <f t="shared" si="7"/>
        <v>8.3421343251287851E-9</v>
      </c>
      <c r="Y54" s="40">
        <f t="shared" si="7"/>
        <v>1.1516972379698642E-7</v>
      </c>
      <c r="Z54" s="40">
        <f t="shared" si="7"/>
        <v>1.7777805849654195E-7</v>
      </c>
      <c r="AA54" s="40">
        <f t="shared" si="7"/>
        <v>1.4478177399272211E-7</v>
      </c>
      <c r="AB54" s="41">
        <f t="shared" si="7"/>
        <v>1.0648513939011388E-8</v>
      </c>
      <c r="AC54" s="40">
        <f t="shared" si="7"/>
        <v>1.0829549785869062E-7</v>
      </c>
      <c r="AD54" s="41">
        <f t="shared" si="7"/>
        <v>2.490829691116156E-10</v>
      </c>
      <c r="AE54" s="41">
        <f t="shared" si="7"/>
        <v>3.3454025068872394E-9</v>
      </c>
      <c r="AF54" s="41">
        <f t="shared" si="7"/>
        <v>4.4354173914674716E-8</v>
      </c>
      <c r="AG54" s="40">
        <f t="shared" si="7"/>
        <v>5.1186543909771735E-8</v>
      </c>
      <c r="AH54" s="41">
        <f t="shared" si="7"/>
        <v>2.3560423424712491E-10</v>
      </c>
      <c r="AI54" s="41">
        <f t="shared" si="7"/>
        <v>1.0408426504549843E-10</v>
      </c>
      <c r="AJ54" s="41">
        <f t="shared" si="7"/>
        <v>2.9354441767859094E-8</v>
      </c>
      <c r="AK54" s="41">
        <f t="shared" si="7"/>
        <v>3.4266453395632758E-9</v>
      </c>
      <c r="AL54" s="40">
        <f t="shared" si="7"/>
        <v>5.1186543909771735E-8</v>
      </c>
      <c r="AM54" s="44">
        <f t="shared" si="7"/>
        <v>2.2378249362205991E-7</v>
      </c>
    </row>
    <row r="55" spans="1:39" ht="24">
      <c r="A55" s="37" t="s">
        <v>48</v>
      </c>
      <c r="B55" s="38" t="s">
        <v>40</v>
      </c>
      <c r="C55" s="39"/>
      <c r="D55" s="41">
        <f t="shared" ref="D55:AM55" si="8">$C13^2*D13^2</f>
        <v>1.0084878545821998E-6</v>
      </c>
      <c r="E55" s="40">
        <f t="shared" si="8"/>
        <v>2.119936E-6</v>
      </c>
      <c r="F55" s="41">
        <f t="shared" si="8"/>
        <v>6.0350731429025112E-8</v>
      </c>
      <c r="G55" s="40">
        <f t="shared" si="8"/>
        <v>2.286144E-6</v>
      </c>
      <c r="H55" s="41">
        <f t="shared" si="8"/>
        <v>3.7636781140375946E-7</v>
      </c>
      <c r="I55" s="41">
        <f t="shared" si="8"/>
        <v>9.0600279624983509E-7</v>
      </c>
      <c r="J55" s="41">
        <f t="shared" si="8"/>
        <v>4.1504045403612362E-7</v>
      </c>
      <c r="K55" s="41">
        <f t="shared" si="8"/>
        <v>1.0031589403199407E-7</v>
      </c>
      <c r="L55" s="41">
        <f t="shared" si="8"/>
        <v>6.7187712701592794E-7</v>
      </c>
      <c r="M55" s="40">
        <f t="shared" si="8"/>
        <v>1.8063360000000003E-6</v>
      </c>
      <c r="N55" s="41">
        <f t="shared" si="8"/>
        <v>6.0708705840979087E-7</v>
      </c>
      <c r="O55" s="41">
        <f t="shared" si="8"/>
        <v>1.0112417561399044E-6</v>
      </c>
      <c r="P55" s="40">
        <f t="shared" si="8"/>
        <v>3.092249664E-3</v>
      </c>
      <c r="Q55" s="41">
        <f t="shared" si="8"/>
        <v>7.6860346230941806E-7</v>
      </c>
      <c r="R55" s="41">
        <f t="shared" si="8"/>
        <v>6.0939796340100018E-7</v>
      </c>
      <c r="S55" s="40">
        <f t="shared" si="8"/>
        <v>2.119936E-6</v>
      </c>
      <c r="T55" s="41">
        <f t="shared" si="8"/>
        <v>1.4131606150190599E-7</v>
      </c>
      <c r="U55" s="41">
        <f t="shared" si="8"/>
        <v>6.6750292000241772E-7</v>
      </c>
      <c r="V55" s="41">
        <f t="shared" si="8"/>
        <v>3.9387347676808363E-7</v>
      </c>
      <c r="W55" s="41">
        <f t="shared" si="8"/>
        <v>1.1086045502965993E-9</v>
      </c>
      <c r="X55" s="40">
        <f t="shared" si="8"/>
        <v>2.286144E-6</v>
      </c>
      <c r="Y55" s="41">
        <f t="shared" si="8"/>
        <v>2.3401766116759062E-7</v>
      </c>
      <c r="Z55" s="40">
        <f t="shared" si="8"/>
        <v>2.8224000000000003E-6</v>
      </c>
      <c r="AA55" s="41">
        <f t="shared" si="8"/>
        <v>8.0098792485702597E-8</v>
      </c>
      <c r="AB55" s="41">
        <f t="shared" si="8"/>
        <v>2.9122488023613749E-7</v>
      </c>
      <c r="AC55" s="40">
        <f t="shared" si="8"/>
        <v>4.2931839999999994E-6</v>
      </c>
      <c r="AD55" s="41">
        <f t="shared" si="8"/>
        <v>1.1646648983112878E-6</v>
      </c>
      <c r="AE55" s="41">
        <f t="shared" si="8"/>
        <v>3.5836148840138858E-8</v>
      </c>
      <c r="AF55" s="40">
        <f t="shared" si="8"/>
        <v>1.3829760000000003E-6</v>
      </c>
      <c r="AG55" s="40">
        <f t="shared" si="8"/>
        <v>2.8224000000000003E-6</v>
      </c>
      <c r="AH55" s="41">
        <f t="shared" si="8"/>
        <v>1.0522059547208577E-6</v>
      </c>
      <c r="AI55" s="41">
        <f t="shared" si="8"/>
        <v>6.7242238444502772E-7</v>
      </c>
      <c r="AJ55" s="40">
        <f t="shared" si="8"/>
        <v>2.4586240000000007E-6</v>
      </c>
      <c r="AK55" s="41">
        <f t="shared" si="8"/>
        <v>5.4681835549447868E-9</v>
      </c>
      <c r="AL55" s="40">
        <f t="shared" si="8"/>
        <v>4.2931839999999994E-6</v>
      </c>
      <c r="AM55" s="44">
        <f t="shared" si="8"/>
        <v>2.119936E-6</v>
      </c>
    </row>
    <row r="56" spans="1:39" ht="24">
      <c r="A56" s="37" t="s">
        <v>49</v>
      </c>
      <c r="B56" s="38" t="s">
        <v>40</v>
      </c>
      <c r="C56" s="39"/>
      <c r="D56" s="41">
        <f t="shared" ref="D56:AM56" si="9">$C14^2*D14^2</f>
        <v>2.256765399403546E-7</v>
      </c>
      <c r="E56" s="40">
        <f t="shared" si="9"/>
        <v>1.0899359999999999E-6</v>
      </c>
      <c r="F56" s="41">
        <f t="shared" si="9"/>
        <v>2.4319113676946353E-8</v>
      </c>
      <c r="G56" s="41">
        <f t="shared" si="9"/>
        <v>1.1397774069247735E-7</v>
      </c>
      <c r="H56" s="41">
        <f t="shared" si="9"/>
        <v>2.367813521634783E-7</v>
      </c>
      <c r="I56" s="40">
        <f t="shared" si="9"/>
        <v>9.1584900000000017E-7</v>
      </c>
      <c r="J56" s="41">
        <f t="shared" si="9"/>
        <v>6.7109947278689619E-8</v>
      </c>
      <c r="K56" s="41">
        <f t="shared" si="9"/>
        <v>2.6643899300896677E-8</v>
      </c>
      <c r="L56" s="41">
        <f t="shared" si="9"/>
        <v>8.2611231986669959E-10</v>
      </c>
      <c r="M56" s="41">
        <f t="shared" si="9"/>
        <v>3.0348023100409086E-7</v>
      </c>
      <c r="N56" s="41">
        <f t="shared" si="9"/>
        <v>1.0226362461134727E-7</v>
      </c>
      <c r="O56" s="41">
        <f t="shared" si="9"/>
        <v>1.7766315481495448E-7</v>
      </c>
      <c r="P56" s="41">
        <f t="shared" si="9"/>
        <v>1.8064971340928093E-7</v>
      </c>
      <c r="Q56" s="40">
        <f t="shared" si="9"/>
        <v>1.2791610000000002E-6</v>
      </c>
      <c r="R56" s="41">
        <f t="shared" si="9"/>
        <v>2.4303685600895968E-8</v>
      </c>
      <c r="S56" s="41">
        <f t="shared" si="9"/>
        <v>5.4581317646859874E-8</v>
      </c>
      <c r="T56" s="40">
        <f t="shared" si="9"/>
        <v>8.6118399999999999E-7</v>
      </c>
      <c r="U56" s="41">
        <f t="shared" si="9"/>
        <v>4.9904154299767644E-9</v>
      </c>
      <c r="V56" s="41">
        <f t="shared" si="9"/>
        <v>9.9667216474777443E-8</v>
      </c>
      <c r="W56" s="41">
        <f t="shared" si="9"/>
        <v>3.4865973499894577E-8</v>
      </c>
      <c r="X56" s="41">
        <f t="shared" si="9"/>
        <v>7.9653510172161858E-8</v>
      </c>
      <c r="Y56" s="41">
        <f t="shared" si="9"/>
        <v>1.4209082905397545E-8</v>
      </c>
      <c r="Z56" s="41">
        <f t="shared" si="9"/>
        <v>1.7689327103576176E-7</v>
      </c>
      <c r="AA56" s="41">
        <f t="shared" si="9"/>
        <v>6.6641878822037273E-8</v>
      </c>
      <c r="AB56" s="41">
        <f t="shared" si="9"/>
        <v>9.354304434461514E-9</v>
      </c>
      <c r="AC56" s="40">
        <f t="shared" si="9"/>
        <v>4.0704399999999998E-7</v>
      </c>
      <c r="AD56" s="41">
        <f t="shared" si="9"/>
        <v>1.1986473252634553E-7</v>
      </c>
      <c r="AE56" s="41">
        <f t="shared" si="9"/>
        <v>2.1999555961386928E-7</v>
      </c>
      <c r="AF56" s="41">
        <f t="shared" si="9"/>
        <v>3.5408022685669545E-7</v>
      </c>
      <c r="AG56" s="40">
        <f t="shared" si="9"/>
        <v>4.0704399999999998E-7</v>
      </c>
      <c r="AH56" s="41">
        <f t="shared" si="9"/>
        <v>1.7741540607918527E-10</v>
      </c>
      <c r="AI56" s="40">
        <f t="shared" si="9"/>
        <v>8.3093827600000012E-4</v>
      </c>
      <c r="AJ56" s="40">
        <f t="shared" si="9"/>
        <v>1.2791610000000002E-6</v>
      </c>
      <c r="AK56" s="41">
        <f t="shared" si="9"/>
        <v>1.0281023785033757E-7</v>
      </c>
      <c r="AL56" s="40">
        <f t="shared" si="9"/>
        <v>1.1513289999999998E-6</v>
      </c>
      <c r="AM56" s="42">
        <f t="shared" si="9"/>
        <v>3.6573190981859029E-7</v>
      </c>
    </row>
    <row r="57" spans="1:39" ht="24">
      <c r="A57" s="37" t="s">
        <v>50</v>
      </c>
      <c r="B57" s="38" t="s">
        <v>40</v>
      </c>
      <c r="C57" s="43"/>
      <c r="D57" s="40">
        <f t="shared" ref="D57:AM57" si="10">$C15^2*D15^2</f>
        <v>8.6937705638452906E-8</v>
      </c>
      <c r="E57" s="40">
        <f t="shared" si="10"/>
        <v>3.3593897942104891E-8</v>
      </c>
      <c r="F57" s="41">
        <f t="shared" si="10"/>
        <v>4.0087990395855555E-9</v>
      </c>
      <c r="G57" s="40">
        <f t="shared" si="10"/>
        <v>2.2105927927498509E-7</v>
      </c>
      <c r="H57" s="41">
        <f t="shared" si="10"/>
        <v>1.2821771175704752E-9</v>
      </c>
      <c r="I57" s="41">
        <f t="shared" si="10"/>
        <v>1.0244405919324368E-8</v>
      </c>
      <c r="J57" s="40">
        <f t="shared" si="10"/>
        <v>4.9787553849924832E-8</v>
      </c>
      <c r="K57" s="41">
        <f t="shared" si="10"/>
        <v>5.6390607897550724E-9</v>
      </c>
      <c r="L57" s="40">
        <f t="shared" si="10"/>
        <v>6.5028641763167118E-8</v>
      </c>
      <c r="M57" s="40">
        <f t="shared" si="10"/>
        <v>4.6294804536473468E-8</v>
      </c>
      <c r="N57" s="41">
        <f t="shared" si="10"/>
        <v>8.2919001544662084E-10</v>
      </c>
      <c r="O57" s="40">
        <f t="shared" si="10"/>
        <v>1.9915021539969933E-7</v>
      </c>
      <c r="P57" s="41">
        <f t="shared" si="10"/>
        <v>4.5750609655396268E-9</v>
      </c>
      <c r="Q57" s="41">
        <f t="shared" si="10"/>
        <v>1.0845971740497675E-8</v>
      </c>
      <c r="R57" s="41">
        <f t="shared" si="10"/>
        <v>4.7027641484557459E-10</v>
      </c>
      <c r="S57" s="40">
        <f t="shared" si="10"/>
        <v>1.0160725275494864E-7</v>
      </c>
      <c r="T57" s="40">
        <f t="shared" si="10"/>
        <v>3.0736193958371957E-8</v>
      </c>
      <c r="U57" s="41">
        <f t="shared" si="10"/>
        <v>1.2480924208379528E-9</v>
      </c>
      <c r="V57" s="41">
        <f t="shared" si="10"/>
        <v>1.6565154931444803E-9</v>
      </c>
      <c r="W57" s="41">
        <f t="shared" si="10"/>
        <v>1.4390360767276587E-9</v>
      </c>
      <c r="X57" s="41">
        <f t="shared" si="10"/>
        <v>9.9620011363644931E-9</v>
      </c>
      <c r="Y57" s="40">
        <f t="shared" si="10"/>
        <v>6.1989568833266615E-5</v>
      </c>
      <c r="Z57" s="41">
        <f t="shared" si="10"/>
        <v>6.2898797631693077E-9</v>
      </c>
      <c r="AA57" s="40">
        <f t="shared" si="10"/>
        <v>4.2929064288965794E-8</v>
      </c>
      <c r="AB57" s="41">
        <f t="shared" si="10"/>
        <v>9.8396017301100571E-9</v>
      </c>
      <c r="AC57" s="40">
        <f t="shared" si="10"/>
        <v>6.5028641763167118E-8</v>
      </c>
      <c r="AD57" s="40">
        <f t="shared" si="10"/>
        <v>9.6590394650173047E-8</v>
      </c>
      <c r="AE57" s="41">
        <f t="shared" si="10"/>
        <v>9.9101741473151363E-9</v>
      </c>
      <c r="AF57" s="41">
        <f t="shared" si="10"/>
        <v>1.8278527786334311E-8</v>
      </c>
      <c r="AG57" s="41">
        <f t="shared" si="10"/>
        <v>1.9601236300800854E-9</v>
      </c>
      <c r="AH57" s="41">
        <f t="shared" si="10"/>
        <v>1.3367991294880983E-9</v>
      </c>
      <c r="AI57" s="41">
        <f t="shared" si="10"/>
        <v>1.0421647542537249E-9</v>
      </c>
      <c r="AJ57" s="40">
        <f t="shared" si="10"/>
        <v>2.4411142474376408E-7</v>
      </c>
      <c r="AK57" s="41">
        <f t="shared" si="10"/>
        <v>4.4285790011682185E-10</v>
      </c>
      <c r="AL57" s="40">
        <f t="shared" si="10"/>
        <v>1.0675111992566792E-7</v>
      </c>
      <c r="AM57" s="42">
        <f t="shared" si="10"/>
        <v>1.0645430309549114E-10</v>
      </c>
    </row>
    <row r="58" spans="1:39" ht="24">
      <c r="A58" s="37" t="s">
        <v>51</v>
      </c>
      <c r="B58" s="38" t="s">
        <v>40</v>
      </c>
      <c r="C58" s="43"/>
      <c r="D58" s="41">
        <f t="shared" ref="D58:AM58" si="11">$C16^2*D16^2</f>
        <v>1.7783725246204745E-8</v>
      </c>
      <c r="E58" s="41">
        <f t="shared" si="11"/>
        <v>8.8483313034547955E-11</v>
      </c>
      <c r="F58" s="41">
        <f t="shared" si="11"/>
        <v>1.0194655877897405E-9</v>
      </c>
      <c r="G58" s="41">
        <f t="shared" si="11"/>
        <v>2.1425220738493438E-9</v>
      </c>
      <c r="H58" s="41">
        <f t="shared" si="11"/>
        <v>2.3274783026194584E-13</v>
      </c>
      <c r="I58" s="40">
        <f t="shared" si="11"/>
        <v>3.9449625675042173E-5</v>
      </c>
      <c r="J58" s="41">
        <f t="shared" si="11"/>
        <v>1.56440681398952E-9</v>
      </c>
      <c r="K58" s="40">
        <f t="shared" si="11"/>
        <v>1.9285996643236695E-8</v>
      </c>
      <c r="L58" s="41">
        <f t="shared" si="11"/>
        <v>3.5689628111504729E-9</v>
      </c>
      <c r="M58" s="41">
        <f t="shared" si="11"/>
        <v>2.2087779145537189E-9</v>
      </c>
      <c r="N58" s="41">
        <f t="shared" si="11"/>
        <v>1.9168937717258793E-9</v>
      </c>
      <c r="O58" s="41">
        <f t="shared" si="11"/>
        <v>1.4662479266813454E-10</v>
      </c>
      <c r="P58" s="41">
        <f t="shared" si="11"/>
        <v>1.1582896713982526E-8</v>
      </c>
      <c r="Q58" s="41">
        <f t="shared" si="11"/>
        <v>5.7024552440678752E-10</v>
      </c>
      <c r="R58" s="41">
        <f t="shared" si="11"/>
        <v>1.3859908016489621E-8</v>
      </c>
      <c r="S58" s="41">
        <f t="shared" si="11"/>
        <v>6.6201457459966876E-10</v>
      </c>
      <c r="T58" s="41">
        <f t="shared" si="11"/>
        <v>6.1118656272020972E-9</v>
      </c>
      <c r="U58" s="40">
        <f t="shared" si="11"/>
        <v>2.6936639939727285E-8</v>
      </c>
      <c r="V58" s="41">
        <f t="shared" si="11"/>
        <v>4.0926327299252408E-9</v>
      </c>
      <c r="W58" s="41">
        <f t="shared" si="11"/>
        <v>1.7097587903304982E-8</v>
      </c>
      <c r="X58" s="40">
        <f t="shared" si="11"/>
        <v>8.4316464663406701E-8</v>
      </c>
      <c r="Y58" s="41">
        <f t="shared" si="11"/>
        <v>6.6753506993827003E-9</v>
      </c>
      <c r="Z58" s="41">
        <f t="shared" si="11"/>
        <v>1.1876124018134517E-8</v>
      </c>
      <c r="AA58" s="41">
        <f t="shared" si="11"/>
        <v>1.2255718021529477E-8</v>
      </c>
      <c r="AB58" s="41">
        <f t="shared" si="11"/>
        <v>2.9219559260765657E-9</v>
      </c>
      <c r="AC58" s="41">
        <f t="shared" si="11"/>
        <v>5.4231394696071164E-12</v>
      </c>
      <c r="AD58" s="41">
        <f t="shared" si="11"/>
        <v>6.8011286005552526E-11</v>
      </c>
      <c r="AE58" s="40">
        <f t="shared" si="11"/>
        <v>2.1079116165851675E-8</v>
      </c>
      <c r="AF58" s="41">
        <f t="shared" si="11"/>
        <v>2.9807449711490294E-9</v>
      </c>
      <c r="AG58" s="40">
        <f t="shared" si="11"/>
        <v>4.0803430914616478E-8</v>
      </c>
      <c r="AH58" s="40">
        <f t="shared" si="11"/>
        <v>2.4904437814096977E-8</v>
      </c>
      <c r="AI58" s="40">
        <f t="shared" si="11"/>
        <v>4.3393492447282572E-8</v>
      </c>
      <c r="AJ58" s="41">
        <f t="shared" si="11"/>
        <v>9.7571030406140038E-11</v>
      </c>
      <c r="AK58" s="41">
        <f t="shared" si="11"/>
        <v>6.392887280939729E-9</v>
      </c>
      <c r="AL58" s="40">
        <f t="shared" si="11"/>
        <v>2.2951929889471773E-8</v>
      </c>
      <c r="AM58" s="44">
        <f t="shared" si="11"/>
        <v>2.6936639939727285E-8</v>
      </c>
    </row>
    <row r="59" spans="1:39" ht="24">
      <c r="A59" s="37" t="s">
        <v>52</v>
      </c>
      <c r="B59" s="38" t="s">
        <v>40</v>
      </c>
      <c r="C59" s="43"/>
      <c r="D59" s="41">
        <f t="shared" ref="D59:AM59" si="12">$C17^2*D17^2</f>
        <v>1.9128986012867715E-8</v>
      </c>
      <c r="E59" s="41">
        <f t="shared" si="12"/>
        <v>7.0384945235275303E-8</v>
      </c>
      <c r="F59" s="41">
        <f t="shared" si="12"/>
        <v>4.2811231426102296E-8</v>
      </c>
      <c r="G59" s="41">
        <f t="shared" si="12"/>
        <v>7.4155998611028245E-8</v>
      </c>
      <c r="H59" s="40">
        <f t="shared" si="12"/>
        <v>2.6234112470184272E-7</v>
      </c>
      <c r="I59" s="41">
        <f t="shared" si="12"/>
        <v>8.5668815480614135E-10</v>
      </c>
      <c r="J59" s="41">
        <f t="shared" si="12"/>
        <v>1.5207252773257722E-10</v>
      </c>
      <c r="K59" s="40">
        <f t="shared" si="12"/>
        <v>3.2979338816971771E-7</v>
      </c>
      <c r="L59" s="41">
        <f t="shared" si="12"/>
        <v>1.4127472983032359E-10</v>
      </c>
      <c r="M59" s="41">
        <f t="shared" si="12"/>
        <v>3.4543536805798979E-8</v>
      </c>
      <c r="N59" s="41">
        <f t="shared" si="12"/>
        <v>2.2982604493178846E-8</v>
      </c>
      <c r="O59" s="40">
        <f t="shared" si="12"/>
        <v>2.3610701223165844E-4</v>
      </c>
      <c r="P59" s="41">
        <f t="shared" si="12"/>
        <v>7.6114083428442234E-8</v>
      </c>
      <c r="Q59" s="41">
        <f t="shared" si="12"/>
        <v>1.1370587696268609E-8</v>
      </c>
      <c r="R59" s="40">
        <f t="shared" si="12"/>
        <v>1.387589419910573E-7</v>
      </c>
      <c r="S59" s="41">
        <f t="shared" si="12"/>
        <v>7.0035100107355692E-8</v>
      </c>
      <c r="T59" s="41">
        <f t="shared" si="12"/>
        <v>3.9806901043504812E-11</v>
      </c>
      <c r="U59" s="40">
        <f t="shared" si="12"/>
        <v>2.1681084686102704E-7</v>
      </c>
      <c r="V59" s="40">
        <f t="shared" si="12"/>
        <v>1.7561678595743188E-7</v>
      </c>
      <c r="W59" s="41">
        <f t="shared" si="12"/>
        <v>9.574161911109772E-8</v>
      </c>
      <c r="X59" s="41">
        <f t="shared" si="12"/>
        <v>8.2405737904249416E-8</v>
      </c>
      <c r="Y59" s="40">
        <f t="shared" si="12"/>
        <v>7.5546535084020099E-7</v>
      </c>
      <c r="Z59" s="40">
        <f t="shared" si="12"/>
        <v>1.387589419910573E-7</v>
      </c>
      <c r="AA59" s="40">
        <f t="shared" si="12"/>
        <v>1.0814043239546117E-6</v>
      </c>
      <c r="AB59" s="40">
        <f t="shared" si="12"/>
        <v>2.4668256353965741E-7</v>
      </c>
      <c r="AC59" s="41">
        <f t="shared" si="12"/>
        <v>3.3151695081950878E-8</v>
      </c>
      <c r="AD59" s="41">
        <f t="shared" si="12"/>
        <v>2.9574395948233937E-8</v>
      </c>
      <c r="AE59" s="41">
        <f t="shared" si="12"/>
        <v>1.0502711291889896E-7</v>
      </c>
      <c r="AF59" s="41">
        <f t="shared" si="12"/>
        <v>3.5956190893129455E-8</v>
      </c>
      <c r="AG59" s="41">
        <f t="shared" si="12"/>
        <v>9.9193079548494176E-8</v>
      </c>
      <c r="AH59" s="41">
        <f t="shared" si="12"/>
        <v>2.8368199191527285E-8</v>
      </c>
      <c r="AI59" s="41">
        <f t="shared" si="12"/>
        <v>4.9766865796265549E-8</v>
      </c>
      <c r="AJ59" s="40">
        <f t="shared" si="12"/>
        <v>1.2743659776609254E-7</v>
      </c>
      <c r="AK59" s="41">
        <f t="shared" si="12"/>
        <v>1.3926910010947084E-8</v>
      </c>
      <c r="AL59" s="41">
        <f t="shared" si="12"/>
        <v>7.4824049396936287E-9</v>
      </c>
      <c r="AM59" s="44">
        <f t="shared" si="12"/>
        <v>2.784814877459414E-7</v>
      </c>
    </row>
    <row r="60" spans="1:39" ht="24">
      <c r="A60" s="37" t="s">
        <v>53</v>
      </c>
      <c r="B60" s="38" t="s">
        <v>40</v>
      </c>
      <c r="C60" s="43"/>
      <c r="D60" s="40">
        <f t="shared" ref="D60:AM60" si="13">$C18^2*D18^2</f>
        <v>6.1521957846088855E-7</v>
      </c>
      <c r="E60" s="40">
        <f t="shared" si="13"/>
        <v>3.8870875404399333E-7</v>
      </c>
      <c r="F60" s="40">
        <f t="shared" si="13"/>
        <v>2.7343092376039492E-7</v>
      </c>
      <c r="G60" s="40">
        <f t="shared" si="13"/>
        <v>5.2421076507910025E-7</v>
      </c>
      <c r="H60" s="41">
        <f t="shared" si="13"/>
        <v>8.4308069292381124E-9</v>
      </c>
      <c r="I60" s="41">
        <f t="shared" si="13"/>
        <v>2.9990988632919492E-8</v>
      </c>
      <c r="J60" s="41">
        <f t="shared" si="13"/>
        <v>5.6039790918749278E-8</v>
      </c>
      <c r="K60" s="40">
        <f t="shared" si="13"/>
        <v>1.9577006967460226E-7</v>
      </c>
      <c r="L60" s="41">
        <f t="shared" si="13"/>
        <v>1.6910765207492373E-7</v>
      </c>
      <c r="M60" s="40">
        <f t="shared" si="13"/>
        <v>3.6403525352715297E-7</v>
      </c>
      <c r="N60" s="41">
        <f t="shared" si="13"/>
        <v>9.187582393146375E-8</v>
      </c>
      <c r="O60" s="41">
        <f t="shared" si="13"/>
        <v>6.1495881556623375E-8</v>
      </c>
      <c r="P60" s="40">
        <f t="shared" si="13"/>
        <v>1.7837727422830497E-7</v>
      </c>
      <c r="Q60" s="41">
        <f t="shared" si="13"/>
        <v>7.3863574312566389E-8</v>
      </c>
      <c r="R60" s="41">
        <f t="shared" si="13"/>
        <v>3.6604915746122873E-8</v>
      </c>
      <c r="S60" s="40">
        <f t="shared" si="13"/>
        <v>3.6403525352715297E-7</v>
      </c>
      <c r="T60" s="41">
        <f t="shared" si="13"/>
        <v>6.5487300906050646E-10</v>
      </c>
      <c r="U60" s="40">
        <f t="shared" si="13"/>
        <v>4.1419122179089405E-7</v>
      </c>
      <c r="V60" s="41">
        <f t="shared" si="13"/>
        <v>3.1435653845525053E-8</v>
      </c>
      <c r="W60" s="40">
        <f t="shared" si="13"/>
        <v>1.9577006967460226E-7</v>
      </c>
      <c r="X60" s="40">
        <f t="shared" si="13"/>
        <v>4.954924284119583E-7</v>
      </c>
      <c r="Y60" s="41">
        <f t="shared" si="13"/>
        <v>1.1991626490634363E-7</v>
      </c>
      <c r="Z60" s="41">
        <f t="shared" si="13"/>
        <v>1.1397597348606011E-7</v>
      </c>
      <c r="AA60" s="41">
        <f t="shared" si="13"/>
        <v>4.3290664833906834E-8</v>
      </c>
      <c r="AB60" s="41">
        <f t="shared" si="13"/>
        <v>5.9390389605260911E-8</v>
      </c>
      <c r="AC60" s="41">
        <f t="shared" si="13"/>
        <v>4.8968904418212587E-8</v>
      </c>
      <c r="AD60" s="41">
        <f t="shared" si="13"/>
        <v>1.2802597030783127E-8</v>
      </c>
      <c r="AE60" s="41">
        <f t="shared" si="13"/>
        <v>1.1858335627522805E-7</v>
      </c>
      <c r="AF60" s="40">
        <f t="shared" si="13"/>
        <v>3.9884066411688407E-4</v>
      </c>
      <c r="AG60" s="41">
        <f t="shared" si="13"/>
        <v>5.6654089966210229E-9</v>
      </c>
      <c r="AH60" s="41">
        <f t="shared" si="13"/>
        <v>1.7911666519285732E-13</v>
      </c>
      <c r="AI60" s="41">
        <f t="shared" si="13"/>
        <v>1.6948476756535795E-7</v>
      </c>
      <c r="AJ60" s="41">
        <f t="shared" si="13"/>
        <v>8.1241264363579552E-10</v>
      </c>
      <c r="AK60" s="41">
        <f t="shared" si="13"/>
        <v>1.6945762426954496E-8</v>
      </c>
      <c r="AL60" s="40">
        <f t="shared" si="13"/>
        <v>2.5280225939385627E-7</v>
      </c>
      <c r="AM60" s="44">
        <f t="shared" si="13"/>
        <v>2.3298256225737791E-7</v>
      </c>
    </row>
    <row r="61" spans="1:39" ht="24">
      <c r="A61" s="37" t="s">
        <v>54</v>
      </c>
      <c r="B61" s="38" t="s">
        <v>40</v>
      </c>
      <c r="C61" s="43"/>
      <c r="D61" s="40">
        <f t="shared" ref="D61:AM61" si="14">$C19^2*D19^2</f>
        <v>2.473111891919254E-8</v>
      </c>
      <c r="E61" s="40">
        <f t="shared" si="14"/>
        <v>3.7249970438205292E-8</v>
      </c>
      <c r="F61" s="41">
        <f t="shared" si="14"/>
        <v>4.3177415072549866E-9</v>
      </c>
      <c r="G61" s="41">
        <f t="shared" si="14"/>
        <v>1.3877602684473536E-8</v>
      </c>
      <c r="H61" s="41">
        <f t="shared" si="14"/>
        <v>2.2081734483239708E-11</v>
      </c>
      <c r="I61" s="40">
        <f t="shared" si="14"/>
        <v>3.1935845711767234E-8</v>
      </c>
      <c r="J61" s="41">
        <f t="shared" si="14"/>
        <v>6.2267541111940718E-10</v>
      </c>
      <c r="K61" s="41">
        <f t="shared" si="14"/>
        <v>6.5531956829824227E-9</v>
      </c>
      <c r="L61" s="41">
        <f t="shared" si="14"/>
        <v>1.1412827810333763E-10</v>
      </c>
      <c r="M61" s="40">
        <f t="shared" si="14"/>
        <v>6.6222169667920525E-8</v>
      </c>
      <c r="N61" s="41">
        <f t="shared" si="14"/>
        <v>2.2468419681624688E-8</v>
      </c>
      <c r="O61" s="41">
        <f t="shared" si="14"/>
        <v>6.1602778118423373E-9</v>
      </c>
      <c r="P61" s="41">
        <f t="shared" si="14"/>
        <v>1.7188266136954819E-8</v>
      </c>
      <c r="Q61" s="40">
        <f t="shared" si="14"/>
        <v>5.2323689614159426E-8</v>
      </c>
      <c r="R61" s="41">
        <f t="shared" si="14"/>
        <v>3.5975461530588526E-9</v>
      </c>
      <c r="S61" s="41">
        <f t="shared" si="14"/>
        <v>4.2860089575871759E-9</v>
      </c>
      <c r="T61" s="40">
        <f t="shared" si="14"/>
        <v>5.5645017568183231E-8</v>
      </c>
      <c r="U61" s="41">
        <f t="shared" si="14"/>
        <v>1.5383241405605889E-8</v>
      </c>
      <c r="V61" s="41">
        <f t="shared" si="14"/>
        <v>1.5813795575838434E-8</v>
      </c>
      <c r="W61" s="41">
        <f t="shared" si="14"/>
        <v>6.4835401109331482E-9</v>
      </c>
      <c r="X61" s="41">
        <f t="shared" si="14"/>
        <v>1.5042451929947796E-8</v>
      </c>
      <c r="Y61" s="41">
        <f t="shared" si="14"/>
        <v>1.1169544808481088E-9</v>
      </c>
      <c r="Z61" s="40">
        <f t="shared" si="14"/>
        <v>3.4541810721847432E-8</v>
      </c>
      <c r="AA61" s="41">
        <f t="shared" si="14"/>
        <v>6.1091740698111679E-9</v>
      </c>
      <c r="AB61" s="41">
        <f t="shared" si="14"/>
        <v>5.377607570607927E-9</v>
      </c>
      <c r="AC61" s="41">
        <f t="shared" si="14"/>
        <v>4.2312362431850583E-9</v>
      </c>
      <c r="AD61" s="41">
        <f t="shared" si="14"/>
        <v>7.9275006491038755E-10</v>
      </c>
      <c r="AE61" s="41">
        <f t="shared" si="14"/>
        <v>1.7979287961993808E-8</v>
      </c>
      <c r="AF61" s="41">
        <f t="shared" si="14"/>
        <v>2.2094145552404253E-14</v>
      </c>
      <c r="AG61" s="41">
        <f t="shared" si="14"/>
        <v>6.7576774435284203E-10</v>
      </c>
      <c r="AH61" s="40">
        <f t="shared" si="14"/>
        <v>5.0486024405874637E-5</v>
      </c>
      <c r="AI61" s="41">
        <f t="shared" si="14"/>
        <v>1.0856950105253302E-11</v>
      </c>
      <c r="AJ61" s="41">
        <f t="shared" si="14"/>
        <v>1.0815498207712421E-8</v>
      </c>
      <c r="AK61" s="41">
        <f t="shared" si="14"/>
        <v>2.7777153646563022E-11</v>
      </c>
      <c r="AL61" s="40">
        <f t="shared" si="14"/>
        <v>7.3784577932467003E-8</v>
      </c>
      <c r="AM61" s="44">
        <f t="shared" si="14"/>
        <v>7.7719074124156739E-8</v>
      </c>
    </row>
    <row r="62" spans="1:39" ht="24">
      <c r="A62" s="37" t="s">
        <v>55</v>
      </c>
      <c r="B62" s="38" t="s">
        <v>40</v>
      </c>
      <c r="C62" s="43"/>
      <c r="D62" s="41">
        <f t="shared" ref="D62:AM62" si="15">$C20^2*D20^2</f>
        <v>6.3397972334516128E-8</v>
      </c>
      <c r="E62" s="41">
        <f t="shared" si="15"/>
        <v>4.2072356911692467E-8</v>
      </c>
      <c r="F62" s="41">
        <f t="shared" si="15"/>
        <v>1.8184840469923667E-7</v>
      </c>
      <c r="G62" s="41">
        <f t="shared" si="15"/>
        <v>1.4616394190971805E-7</v>
      </c>
      <c r="H62" s="40">
        <f t="shared" si="15"/>
        <v>2.022913603399247E-7</v>
      </c>
      <c r="I62" s="41">
        <f t="shared" si="15"/>
        <v>2.297694143778286E-8</v>
      </c>
      <c r="J62" s="40">
        <f t="shared" si="15"/>
        <v>3.2767856716219217E-7</v>
      </c>
      <c r="K62" s="40">
        <f t="shared" si="15"/>
        <v>4.8315870362180371E-7</v>
      </c>
      <c r="L62" s="41">
        <f t="shared" si="15"/>
        <v>6.01004027420663E-8</v>
      </c>
      <c r="M62" s="40">
        <f t="shared" si="15"/>
        <v>4.1212643299963307E-4</v>
      </c>
      <c r="N62" s="41">
        <f t="shared" si="15"/>
        <v>1.0221088007199992E-7</v>
      </c>
      <c r="O62" s="41">
        <f t="shared" si="15"/>
        <v>6.0813248016602471E-8</v>
      </c>
      <c r="P62" s="40">
        <f t="shared" si="15"/>
        <v>2.407434370987534E-7</v>
      </c>
      <c r="Q62" s="41">
        <f t="shared" si="15"/>
        <v>6.329837610675735E-9</v>
      </c>
      <c r="R62" s="41">
        <f t="shared" si="15"/>
        <v>1.2898178459684868E-7</v>
      </c>
      <c r="S62" s="41">
        <f t="shared" si="15"/>
        <v>6.3927491786855632E-8</v>
      </c>
      <c r="T62" s="41">
        <f t="shared" si="15"/>
        <v>1.319770020815018E-7</v>
      </c>
      <c r="U62" s="41">
        <f t="shared" si="15"/>
        <v>4.0772833729532309E-10</v>
      </c>
      <c r="V62" s="41">
        <f t="shared" si="15"/>
        <v>7.2507328031167569E-9</v>
      </c>
      <c r="W62" s="41">
        <f t="shared" si="15"/>
        <v>7.1955861163623139E-8</v>
      </c>
      <c r="X62" s="41">
        <f t="shared" si="15"/>
        <v>1.3509620803722943E-8</v>
      </c>
      <c r="Y62" s="40">
        <f t="shared" si="15"/>
        <v>3.0469091257810971E-7</v>
      </c>
      <c r="Z62" s="41">
        <f t="shared" si="15"/>
        <v>7.4335155664747569E-8</v>
      </c>
      <c r="AA62" s="40">
        <f t="shared" si="15"/>
        <v>7.0258631556077167E-7</v>
      </c>
      <c r="AB62" s="40">
        <f t="shared" si="15"/>
        <v>4.0165701918732986E-7</v>
      </c>
      <c r="AC62" s="41">
        <f t="shared" si="15"/>
        <v>3.5830401056104441E-8</v>
      </c>
      <c r="AD62" s="41">
        <f t="shared" si="15"/>
        <v>1.122296039280454E-7</v>
      </c>
      <c r="AE62" s="41">
        <f t="shared" si="15"/>
        <v>1.2084757505313159E-7</v>
      </c>
      <c r="AF62" s="40">
        <f t="shared" si="15"/>
        <v>3.7616162046680214E-7</v>
      </c>
      <c r="AG62" s="41">
        <f t="shared" si="15"/>
        <v>4.2339691161992674E-8</v>
      </c>
      <c r="AH62" s="40">
        <f t="shared" si="15"/>
        <v>5.4167273347219505E-7</v>
      </c>
      <c r="AI62" s="41">
        <f t="shared" si="15"/>
        <v>1.5013139471330591E-7</v>
      </c>
      <c r="AJ62" s="41">
        <f t="shared" si="15"/>
        <v>7.4486719195667122E-8</v>
      </c>
      <c r="AK62" s="40">
        <f t="shared" si="15"/>
        <v>5.1199776119092521E-7</v>
      </c>
      <c r="AL62" s="41">
        <f t="shared" si="15"/>
        <v>3.507282070265296E-8</v>
      </c>
      <c r="AM62" s="42">
        <f t="shared" si="15"/>
        <v>1.1026507927885625E-7</v>
      </c>
    </row>
    <row r="63" spans="1:39" ht="24">
      <c r="A63" s="37" t="s">
        <v>56</v>
      </c>
      <c r="B63" s="38" t="s">
        <v>40</v>
      </c>
      <c r="C63" s="43"/>
      <c r="D63" s="41">
        <f t="shared" ref="D63:AM63" si="16">$C21^2*D21^2</f>
        <v>2.1132622869094082E-9</v>
      </c>
      <c r="E63" s="41">
        <f t="shared" si="16"/>
        <v>5.5187445857459846E-8</v>
      </c>
      <c r="F63" s="41">
        <f t="shared" si="16"/>
        <v>1.618451769786721E-8</v>
      </c>
      <c r="G63" s="41">
        <f t="shared" si="16"/>
        <v>2.6539116417152554E-8</v>
      </c>
      <c r="H63" s="40">
        <f t="shared" si="16"/>
        <v>1.891287945395508E-7</v>
      </c>
      <c r="I63" s="41">
        <f t="shared" si="16"/>
        <v>2.6738046926627502E-9</v>
      </c>
      <c r="J63" s="40">
        <f t="shared" si="16"/>
        <v>9.4237184822475124E-8</v>
      </c>
      <c r="K63" s="40">
        <f t="shared" si="16"/>
        <v>3.3130260289151411E-7</v>
      </c>
      <c r="L63" s="41">
        <f t="shared" si="16"/>
        <v>2.1000775744494829E-9</v>
      </c>
      <c r="M63" s="41">
        <f t="shared" si="16"/>
        <v>2.4888396880920864E-8</v>
      </c>
      <c r="N63" s="41">
        <f t="shared" si="16"/>
        <v>1.1030812437612109E-8</v>
      </c>
      <c r="O63" s="41">
        <f t="shared" si="16"/>
        <v>4.8025392958695594E-8</v>
      </c>
      <c r="P63" s="40">
        <f t="shared" si="16"/>
        <v>1.1059780718748816E-7</v>
      </c>
      <c r="Q63" s="40">
        <f t="shared" si="16"/>
        <v>7.2150344629707531E-8</v>
      </c>
      <c r="R63" s="41">
        <f t="shared" si="16"/>
        <v>7.1041082322558802E-8</v>
      </c>
      <c r="S63" s="40">
        <f t="shared" si="16"/>
        <v>1.6099899487004193E-4</v>
      </c>
      <c r="T63" s="41">
        <f t="shared" si="16"/>
        <v>7.9210945117190968E-10</v>
      </c>
      <c r="U63" s="41">
        <f t="shared" si="16"/>
        <v>6.9556464992393893E-8</v>
      </c>
      <c r="V63" s="41">
        <f t="shared" si="16"/>
        <v>2.1466317852621947E-10</v>
      </c>
      <c r="W63" s="40">
        <f t="shared" si="16"/>
        <v>8.6547692310918991E-8</v>
      </c>
      <c r="X63" s="41">
        <f t="shared" si="16"/>
        <v>5.1499642249755836E-12</v>
      </c>
      <c r="Y63" s="40">
        <f t="shared" si="16"/>
        <v>2.7502206195586926E-7</v>
      </c>
      <c r="Z63" s="41">
        <f t="shared" si="16"/>
        <v>7.3171496116053321E-8</v>
      </c>
      <c r="AA63" s="40">
        <f t="shared" si="16"/>
        <v>3.3130260289151411E-7</v>
      </c>
      <c r="AB63" s="40">
        <f t="shared" si="16"/>
        <v>1.375928340897597E-7</v>
      </c>
      <c r="AC63" s="41">
        <f t="shared" si="16"/>
        <v>3.0662020927686232E-9</v>
      </c>
      <c r="AD63" s="41">
        <f t="shared" si="16"/>
        <v>2.8618462422114233E-9</v>
      </c>
      <c r="AE63" s="41">
        <f t="shared" si="16"/>
        <v>4.5866225968255708E-8</v>
      </c>
      <c r="AF63" s="40">
        <f t="shared" si="16"/>
        <v>1.4724560128511738E-7</v>
      </c>
      <c r="AG63" s="40">
        <f t="shared" si="16"/>
        <v>7.9185412246663118E-8</v>
      </c>
      <c r="AH63" s="41">
        <f t="shared" si="16"/>
        <v>1.3561485377353983E-8</v>
      </c>
      <c r="AI63" s="41">
        <f t="shared" si="16"/>
        <v>1.0505475998853054E-8</v>
      </c>
      <c r="AJ63" s="41">
        <f t="shared" si="16"/>
        <v>3.6397103855747784E-9</v>
      </c>
      <c r="AK63" s="40">
        <f t="shared" si="16"/>
        <v>1.5722558092777532E-7</v>
      </c>
      <c r="AL63" s="41">
        <f t="shared" si="16"/>
        <v>1.6524984804155304E-10</v>
      </c>
      <c r="AM63" s="44">
        <f t="shared" si="16"/>
        <v>1.5722558092777532E-7</v>
      </c>
    </row>
    <row r="64" spans="1:39" ht="24">
      <c r="A64" s="37" t="s">
        <v>57</v>
      </c>
      <c r="B64" s="38" t="s">
        <v>40</v>
      </c>
      <c r="C64" s="39"/>
      <c r="D64" s="41">
        <f t="shared" ref="D64:AM64" si="17">$C22^2*D22^2</f>
        <v>6.5081924400127487E-8</v>
      </c>
      <c r="E64" s="40">
        <f t="shared" si="17"/>
        <v>1.4981760000000001E-6</v>
      </c>
      <c r="F64" s="40">
        <f t="shared" si="17"/>
        <v>1.2727769759999998E-3</v>
      </c>
      <c r="G64" s="41">
        <f t="shared" si="17"/>
        <v>9.5955552543627709E-8</v>
      </c>
      <c r="H64" s="41">
        <f t="shared" si="17"/>
        <v>5.0203291892549354E-8</v>
      </c>
      <c r="I64" s="41">
        <f t="shared" si="17"/>
        <v>3.2475630527856024E-8</v>
      </c>
      <c r="J64" s="41">
        <f t="shared" si="17"/>
        <v>3.3243108595770368E-8</v>
      </c>
      <c r="K64" s="41">
        <f t="shared" si="17"/>
        <v>2.3045052981616665E-9</v>
      </c>
      <c r="L64" s="41">
        <f t="shared" si="17"/>
        <v>1.3204010421334964E-7</v>
      </c>
      <c r="M64" s="41">
        <f t="shared" si="17"/>
        <v>5.5787884677001818E-7</v>
      </c>
      <c r="N64" s="40">
        <f t="shared" si="17"/>
        <v>8.1000000000000008E-7</v>
      </c>
      <c r="O64" s="41">
        <f t="shared" si="17"/>
        <v>2.3208558567162471E-7</v>
      </c>
      <c r="P64" s="41">
        <f t="shared" si="17"/>
        <v>2.4725454182432991E-8</v>
      </c>
      <c r="Q64" s="40">
        <f t="shared" si="17"/>
        <v>9.4478399999999981E-7</v>
      </c>
      <c r="R64" s="41">
        <f t="shared" si="17"/>
        <v>3.3213176480548953E-8</v>
      </c>
      <c r="S64" s="41">
        <f t="shared" si="17"/>
        <v>1.27600443119185E-7</v>
      </c>
      <c r="T64" s="40">
        <f t="shared" si="17"/>
        <v>6.8558399999999982E-7</v>
      </c>
      <c r="U64" s="41">
        <f t="shared" si="17"/>
        <v>3.6946211581094513E-7</v>
      </c>
      <c r="V64" s="40">
        <f t="shared" si="17"/>
        <v>9.4478399999999981E-7</v>
      </c>
      <c r="W64" s="40">
        <f t="shared" si="17"/>
        <v>6.2726399999999987E-7</v>
      </c>
      <c r="X64" s="41">
        <f t="shared" si="17"/>
        <v>1.9905013156464113E-7</v>
      </c>
      <c r="Y64" s="41">
        <f t="shared" si="17"/>
        <v>8.3382490122574524E-8</v>
      </c>
      <c r="Z64" s="40">
        <f t="shared" si="17"/>
        <v>1.2454559999999998E-6</v>
      </c>
      <c r="AA64" s="41">
        <f t="shared" si="17"/>
        <v>4.8052522891626723E-7</v>
      </c>
      <c r="AB64" s="41">
        <f t="shared" si="17"/>
        <v>9.6302020615148177E-10</v>
      </c>
      <c r="AC64" s="40">
        <f t="shared" si="17"/>
        <v>2.286144E-6</v>
      </c>
      <c r="AD64" s="41">
        <f t="shared" si="17"/>
        <v>1.1866284851045679E-9</v>
      </c>
      <c r="AE64" s="41">
        <f t="shared" si="17"/>
        <v>1.5370350007251732E-7</v>
      </c>
      <c r="AF64" s="40">
        <f t="shared" si="17"/>
        <v>8.7609599999999985E-7</v>
      </c>
      <c r="AG64" s="40">
        <f t="shared" si="17"/>
        <v>3.6404639999999996E-6</v>
      </c>
      <c r="AH64" s="41">
        <f t="shared" si="17"/>
        <v>1.0769290675652801E-7</v>
      </c>
      <c r="AI64" s="41">
        <f t="shared" si="17"/>
        <v>3.683407618038388E-8</v>
      </c>
      <c r="AJ64" s="41">
        <f t="shared" si="17"/>
        <v>5.2463183086267201E-7</v>
      </c>
      <c r="AK64" s="41">
        <f t="shared" si="17"/>
        <v>1.0392452068361405E-9</v>
      </c>
      <c r="AL64" s="40">
        <f t="shared" si="17"/>
        <v>4.3597439999999995E-6</v>
      </c>
      <c r="AM64" s="44">
        <f t="shared" si="17"/>
        <v>1.4113440000000001E-6</v>
      </c>
    </row>
    <row r="65" spans="1:39" ht="24">
      <c r="A65" s="37" t="s">
        <v>58</v>
      </c>
      <c r="B65" s="38" t="s">
        <v>40</v>
      </c>
      <c r="C65" s="39"/>
      <c r="D65" s="41">
        <f t="shared" ref="D65:AM65" si="18">$C23^2*D23^2</f>
        <v>8.8044851065224926E-9</v>
      </c>
      <c r="E65" s="40">
        <f t="shared" si="18"/>
        <v>7.73062416E-4</v>
      </c>
      <c r="F65" s="40">
        <f t="shared" si="18"/>
        <v>9.0630400000000023E-7</v>
      </c>
      <c r="G65" s="41">
        <f t="shared" si="18"/>
        <v>7.9631144855161962E-8</v>
      </c>
      <c r="H65" s="41">
        <f t="shared" si="18"/>
        <v>6.3312669428294009E-9</v>
      </c>
      <c r="I65" s="41">
        <f t="shared" si="18"/>
        <v>1.715708524170623E-9</v>
      </c>
      <c r="J65" s="41">
        <f t="shared" si="18"/>
        <v>9.7219777073743107E-9</v>
      </c>
      <c r="K65" s="41">
        <f t="shared" si="18"/>
        <v>5.3425674942732245E-8</v>
      </c>
      <c r="L65" s="41">
        <f t="shared" si="18"/>
        <v>9.6137755088591992E-8</v>
      </c>
      <c r="M65" s="41">
        <f t="shared" si="18"/>
        <v>7.8754974068968233E-8</v>
      </c>
      <c r="N65" s="41">
        <f t="shared" si="18"/>
        <v>1.4009617808622192E-7</v>
      </c>
      <c r="O65" s="41">
        <f t="shared" si="18"/>
        <v>2.3272774064051904E-7</v>
      </c>
      <c r="P65" s="40">
        <f t="shared" si="18"/>
        <v>5.2998399999999999E-7</v>
      </c>
      <c r="Q65" s="41">
        <f t="shared" si="18"/>
        <v>1.8061324107799191E-9</v>
      </c>
      <c r="R65" s="41">
        <f t="shared" si="18"/>
        <v>1.763986273944716E-7</v>
      </c>
      <c r="S65" s="41">
        <f t="shared" si="18"/>
        <v>2.6565135329806606E-7</v>
      </c>
      <c r="T65" s="41">
        <f t="shared" si="18"/>
        <v>1.1405533451853512E-9</v>
      </c>
      <c r="U65" s="41">
        <f t="shared" si="18"/>
        <v>1.6155677385302408E-7</v>
      </c>
      <c r="V65" s="40">
        <f t="shared" si="18"/>
        <v>7.5342399999999998E-7</v>
      </c>
      <c r="W65" s="40">
        <f t="shared" si="18"/>
        <v>6.1465600000000018E-7</v>
      </c>
      <c r="X65" s="40">
        <f t="shared" si="18"/>
        <v>1.5876000000000001E-6</v>
      </c>
      <c r="Y65" s="40">
        <f t="shared" si="18"/>
        <v>4.1473600000000002E-7</v>
      </c>
      <c r="Z65" s="40">
        <f t="shared" si="18"/>
        <v>7.0560000000000007E-7</v>
      </c>
      <c r="AA65" s="41">
        <f t="shared" si="18"/>
        <v>1.7687435641528842E-7</v>
      </c>
      <c r="AB65" s="41">
        <f t="shared" si="18"/>
        <v>2.8113490734229326E-7</v>
      </c>
      <c r="AC65" s="40">
        <f t="shared" si="18"/>
        <v>5.7153599999999999E-7</v>
      </c>
      <c r="AD65" s="41">
        <f t="shared" si="18"/>
        <v>1.0153710513495524E-8</v>
      </c>
      <c r="AE65" s="41">
        <f t="shared" si="18"/>
        <v>1.4219832052165833E-7</v>
      </c>
      <c r="AF65" s="40">
        <f t="shared" si="18"/>
        <v>7.5342399999999998E-7</v>
      </c>
      <c r="AG65" s="41">
        <f t="shared" si="18"/>
        <v>1.4418620502668508E-7</v>
      </c>
      <c r="AH65" s="40">
        <f t="shared" si="18"/>
        <v>5.7153599999999999E-7</v>
      </c>
      <c r="AI65" s="40">
        <f t="shared" si="18"/>
        <v>1.016064E-6</v>
      </c>
      <c r="AJ65" s="41">
        <f t="shared" si="18"/>
        <v>2.1327891608948509E-8</v>
      </c>
      <c r="AK65" s="41">
        <f t="shared" si="18"/>
        <v>1.8526105325993015E-7</v>
      </c>
      <c r="AL65" s="41">
        <f t="shared" si="18"/>
        <v>2.507797206325198E-7</v>
      </c>
      <c r="AM65" s="44">
        <f t="shared" si="18"/>
        <v>5.7153599999999999E-7</v>
      </c>
    </row>
    <row r="66" spans="1:39" ht="24">
      <c r="A66" s="37" t="s">
        <v>59</v>
      </c>
      <c r="B66" s="38" t="s">
        <v>40</v>
      </c>
      <c r="C66" s="43"/>
      <c r="D66" s="41">
        <f t="shared" ref="D66:AM66" si="19">$C24^2*D24^2</f>
        <v>3.5047430445139844E-10</v>
      </c>
      <c r="E66" s="41">
        <f t="shared" si="19"/>
        <v>2.2178724430154267E-11</v>
      </c>
      <c r="F66" s="40">
        <f t="shared" si="19"/>
        <v>7.4204175911958928E-9</v>
      </c>
      <c r="G66" s="41">
        <f t="shared" si="19"/>
        <v>3.2832261875233549E-9</v>
      </c>
      <c r="H66" s="41">
        <f t="shared" si="19"/>
        <v>1.0193513828181851E-9</v>
      </c>
      <c r="I66" s="41">
        <f t="shared" si="19"/>
        <v>1.3586961689938888E-10</v>
      </c>
      <c r="J66" s="41">
        <f t="shared" si="19"/>
        <v>1.7410461023219643E-9</v>
      </c>
      <c r="K66" s="41">
        <f t="shared" si="19"/>
        <v>1.6030862811591948E-9</v>
      </c>
      <c r="L66" s="40">
        <f t="shared" si="19"/>
        <v>4.5809720843607286E-9</v>
      </c>
      <c r="M66" s="41">
        <f t="shared" si="19"/>
        <v>1.4512412430360733E-10</v>
      </c>
      <c r="N66" s="41">
        <f t="shared" si="19"/>
        <v>1.1396341322474329E-10</v>
      </c>
      <c r="O66" s="41">
        <f t="shared" si="19"/>
        <v>4.6068518436932136E-10</v>
      </c>
      <c r="P66" s="41">
        <f t="shared" si="19"/>
        <v>2.3408796934289188E-9</v>
      </c>
      <c r="Q66" s="40">
        <f t="shared" si="19"/>
        <v>9.3704067930149396E-6</v>
      </c>
      <c r="R66" s="41">
        <f t="shared" si="19"/>
        <v>1.4154929898806634E-9</v>
      </c>
      <c r="S66" s="40">
        <f t="shared" si="19"/>
        <v>4.1739848950476895E-9</v>
      </c>
      <c r="T66" s="41">
        <f t="shared" si="19"/>
        <v>4.1263185794974146E-11</v>
      </c>
      <c r="U66" s="41">
        <f t="shared" si="19"/>
        <v>4.1356949060287811E-9</v>
      </c>
      <c r="V66" s="41">
        <f t="shared" si="19"/>
        <v>1.7976364614943514E-9</v>
      </c>
      <c r="W66" s="41">
        <f t="shared" si="19"/>
        <v>1.4752346296821226E-9</v>
      </c>
      <c r="X66" s="40">
        <f t="shared" si="19"/>
        <v>9.691973996664022E-9</v>
      </c>
      <c r="Y66" s="41">
        <f t="shared" si="19"/>
        <v>1.6847542281701466E-9</v>
      </c>
      <c r="Z66" s="41">
        <f t="shared" si="19"/>
        <v>5.286710932827865E-10</v>
      </c>
      <c r="AA66" s="41">
        <f t="shared" si="19"/>
        <v>1.309989594012132E-9</v>
      </c>
      <c r="AB66" s="41">
        <f t="shared" si="19"/>
        <v>4.0175460684886307E-9</v>
      </c>
      <c r="AC66" s="41">
        <f t="shared" si="19"/>
        <v>2.0078985824761225E-10</v>
      </c>
      <c r="AD66" s="41">
        <f t="shared" si="19"/>
        <v>1.7041864667669926E-9</v>
      </c>
      <c r="AE66" s="40">
        <f t="shared" si="19"/>
        <v>6.8998525816094447E-9</v>
      </c>
      <c r="AF66" s="41">
        <f t="shared" si="19"/>
        <v>1.7492861718387242E-9</v>
      </c>
      <c r="AG66" s="41">
        <f t="shared" si="19"/>
        <v>9.1275982346693158E-10</v>
      </c>
      <c r="AH66" s="40">
        <f t="shared" si="19"/>
        <v>9.691973996664022E-9</v>
      </c>
      <c r="AI66" s="40">
        <f t="shared" si="19"/>
        <v>1.4395988719654275E-8</v>
      </c>
      <c r="AJ66" s="41">
        <f t="shared" si="19"/>
        <v>5.7189621339024579E-10</v>
      </c>
      <c r="AK66" s="40">
        <f t="shared" si="19"/>
        <v>6.3982172087352326E-9</v>
      </c>
      <c r="AL66" s="41">
        <f t="shared" si="19"/>
        <v>1.7415901036787357E-10</v>
      </c>
      <c r="AM66" s="42">
        <f t="shared" si="19"/>
        <v>1.5503518918015495E-10</v>
      </c>
    </row>
    <row r="67" spans="1:39" ht="24">
      <c r="A67" s="37" t="s">
        <v>60</v>
      </c>
      <c r="B67" s="38" t="s">
        <v>40</v>
      </c>
      <c r="C67" s="39"/>
      <c r="D67" s="40">
        <f t="shared" ref="D67:AM67" si="20">$C25^2*D25^2</f>
        <v>3.3062500000000001E-7</v>
      </c>
      <c r="E67" s="41">
        <f t="shared" si="20"/>
        <v>9.0852347504417233E-10</v>
      </c>
      <c r="F67" s="40">
        <f t="shared" si="20"/>
        <v>3.3062500000000001E-7</v>
      </c>
      <c r="G67" s="41">
        <f t="shared" si="20"/>
        <v>4.2688758638277748E-8</v>
      </c>
      <c r="H67" s="40">
        <f t="shared" si="20"/>
        <v>5.6250000000000012E-7</v>
      </c>
      <c r="I67" s="41">
        <f t="shared" si="20"/>
        <v>9.4830676159187441E-8</v>
      </c>
      <c r="J67" s="40">
        <f t="shared" si="20"/>
        <v>6.8062500000000026E-7</v>
      </c>
      <c r="K67" s="40">
        <f t="shared" si="20"/>
        <v>1.3225E-6</v>
      </c>
      <c r="L67" s="41">
        <f t="shared" si="20"/>
        <v>1.8980912079730307E-7</v>
      </c>
      <c r="M67" s="41">
        <f t="shared" si="20"/>
        <v>1.9723833195586206E-7</v>
      </c>
      <c r="N67" s="41">
        <f t="shared" si="20"/>
        <v>1.2766583933317816E-7</v>
      </c>
      <c r="O67" s="41">
        <f t="shared" si="20"/>
        <v>1.081363894053596E-10</v>
      </c>
      <c r="P67" s="41">
        <f t="shared" si="20"/>
        <v>2.805943441789191E-8</v>
      </c>
      <c r="Q67" s="41">
        <f t="shared" si="20"/>
        <v>2.6832158207876275E-9</v>
      </c>
      <c r="R67" s="41">
        <f t="shared" si="20"/>
        <v>2.656416381743279E-7</v>
      </c>
      <c r="S67" s="41">
        <f t="shared" si="20"/>
        <v>3.0410371992361285E-9</v>
      </c>
      <c r="T67" s="40">
        <f t="shared" si="20"/>
        <v>6.1628062500000008E-4</v>
      </c>
      <c r="U67" s="41">
        <f t="shared" si="20"/>
        <v>7.7402142395116193E-8</v>
      </c>
      <c r="V67" s="41">
        <f t="shared" si="20"/>
        <v>2.8972516218962512E-8</v>
      </c>
      <c r="W67" s="41">
        <f t="shared" si="20"/>
        <v>1.1915370114770098E-7</v>
      </c>
      <c r="X67" s="41">
        <f t="shared" si="20"/>
        <v>5.3797982613175578E-8</v>
      </c>
      <c r="Y67" s="40">
        <f t="shared" si="20"/>
        <v>3.0250000000000002E-7</v>
      </c>
      <c r="Z67" s="41">
        <f t="shared" si="20"/>
        <v>5.2752911257487676E-10</v>
      </c>
      <c r="AA67" s="41">
        <f t="shared" si="20"/>
        <v>1.8513927202035749E-7</v>
      </c>
      <c r="AB67" s="40">
        <f t="shared" si="20"/>
        <v>6.4000000000000012E-7</v>
      </c>
      <c r="AC67" s="41">
        <f t="shared" si="20"/>
        <v>6.1349428228477443E-9</v>
      </c>
      <c r="AD67" s="40">
        <f t="shared" si="20"/>
        <v>3.0250000000000002E-7</v>
      </c>
      <c r="AE67" s="41">
        <f t="shared" si="20"/>
        <v>1.8342988368669821E-7</v>
      </c>
      <c r="AF67" s="41">
        <f t="shared" si="20"/>
        <v>1.0085105961953805E-9</v>
      </c>
      <c r="AG67" s="40">
        <f t="shared" si="20"/>
        <v>3.0250000000000002E-7</v>
      </c>
      <c r="AH67" s="40">
        <f t="shared" si="20"/>
        <v>6.8062500000000026E-7</v>
      </c>
      <c r="AI67" s="40">
        <f t="shared" si="20"/>
        <v>6.4000000000000012E-7</v>
      </c>
      <c r="AJ67" s="41">
        <f t="shared" si="20"/>
        <v>4.9364539619185837E-8</v>
      </c>
      <c r="AK67" s="40">
        <f t="shared" si="20"/>
        <v>1.2100000000000001E-6</v>
      </c>
      <c r="AL67" s="41">
        <f t="shared" si="20"/>
        <v>3.1166074787097498E-8</v>
      </c>
      <c r="AM67" s="42">
        <f t="shared" si="20"/>
        <v>2.4679357676330808E-10</v>
      </c>
    </row>
    <row r="68" spans="1:39" ht="24">
      <c r="A68" s="37" t="s">
        <v>61</v>
      </c>
      <c r="B68" s="38" t="s">
        <v>40</v>
      </c>
      <c r="C68" s="39"/>
      <c r="D68" s="40">
        <f t="shared" ref="D68:AM68" si="21">$C26^2*D26^2</f>
        <v>8.3174399999999996E-7</v>
      </c>
      <c r="E68" s="41">
        <f t="shared" si="21"/>
        <v>1.0546905392346892E-7</v>
      </c>
      <c r="F68" s="40">
        <f t="shared" si="21"/>
        <v>1.617984E-6</v>
      </c>
      <c r="G68" s="40">
        <f t="shared" si="21"/>
        <v>8.7609600000000006E-7</v>
      </c>
      <c r="H68" s="41">
        <f t="shared" si="21"/>
        <v>1.8776204499028394E-7</v>
      </c>
      <c r="I68" s="40">
        <f t="shared" si="21"/>
        <v>5.8982399999999997E-7</v>
      </c>
      <c r="J68" s="40">
        <f t="shared" si="21"/>
        <v>8.3174399999999996E-7</v>
      </c>
      <c r="K68" s="40">
        <f t="shared" si="21"/>
        <v>3.3177600000000002E-7</v>
      </c>
      <c r="L68" s="40">
        <f t="shared" si="21"/>
        <v>2.7878399999999996E-7</v>
      </c>
      <c r="M68" s="41">
        <f t="shared" si="21"/>
        <v>5.7950142313273552E-8</v>
      </c>
      <c r="N68" s="41">
        <f t="shared" si="21"/>
        <v>4.0273444711472632E-8</v>
      </c>
      <c r="O68" s="41">
        <f t="shared" si="21"/>
        <v>2.3993314847497398E-7</v>
      </c>
      <c r="P68" s="40">
        <f t="shared" si="21"/>
        <v>5.1839999999999998E-7</v>
      </c>
      <c r="Q68" s="41">
        <f t="shared" si="21"/>
        <v>5.4520719522232356E-8</v>
      </c>
      <c r="R68" s="40">
        <f t="shared" si="21"/>
        <v>3.3177600000000002E-7</v>
      </c>
      <c r="S68" s="40">
        <f t="shared" si="21"/>
        <v>2.7878399999999996E-7</v>
      </c>
      <c r="T68" s="40">
        <f t="shared" si="21"/>
        <v>2.7878399999999996E-7</v>
      </c>
      <c r="U68" s="41">
        <f t="shared" si="21"/>
        <v>1.6183297264526742E-7</v>
      </c>
      <c r="V68" s="41">
        <f t="shared" si="21"/>
        <v>1.0294704979005393E-8</v>
      </c>
      <c r="W68" s="41">
        <f t="shared" si="21"/>
        <v>5.5684162768730094E-8</v>
      </c>
      <c r="X68" s="41">
        <f t="shared" si="21"/>
        <v>1.9059075345340954E-8</v>
      </c>
      <c r="Y68" s="41">
        <f t="shared" si="21"/>
        <v>1.8259069782965923E-8</v>
      </c>
      <c r="Z68" s="41">
        <f t="shared" si="21"/>
        <v>1.9160964842801767E-9</v>
      </c>
      <c r="AA68" s="41">
        <f t="shared" si="21"/>
        <v>2.1869930308124868E-8</v>
      </c>
      <c r="AB68" s="40">
        <f t="shared" si="21"/>
        <v>3.0470399999999997E-7</v>
      </c>
      <c r="AC68" s="41">
        <f t="shared" si="21"/>
        <v>1.3282188133547431E-8</v>
      </c>
      <c r="AD68" s="41">
        <f t="shared" si="21"/>
        <v>2.509886769397962E-7</v>
      </c>
      <c r="AE68" s="41">
        <f t="shared" si="21"/>
        <v>1.0819438637665882E-7</v>
      </c>
      <c r="AF68" s="41">
        <f t="shared" si="21"/>
        <v>8.0373092261443241E-9</v>
      </c>
      <c r="AG68" s="40">
        <f t="shared" si="21"/>
        <v>5.6682086400000001E-4</v>
      </c>
      <c r="AH68" s="41">
        <f t="shared" si="21"/>
        <v>7.5237139355181394E-9</v>
      </c>
      <c r="AI68" s="40">
        <f t="shared" si="21"/>
        <v>2.5401600000000004E-7</v>
      </c>
      <c r="AJ68" s="41">
        <f t="shared" si="21"/>
        <v>1.0844284807860487E-7</v>
      </c>
      <c r="AK68" s="41">
        <f t="shared" si="21"/>
        <v>1.5246493944244147E-7</v>
      </c>
      <c r="AL68" s="41">
        <f t="shared" si="21"/>
        <v>1.3198212251374265E-7</v>
      </c>
      <c r="AM68" s="42">
        <f t="shared" si="21"/>
        <v>1.0719715594941686E-7</v>
      </c>
    </row>
    <row r="69" spans="1:39" ht="24">
      <c r="A69" s="37" t="s">
        <v>62</v>
      </c>
      <c r="B69" s="38" t="s">
        <v>40</v>
      </c>
      <c r="C69" s="43"/>
      <c r="D69" s="40">
        <f t="shared" ref="D69:AM69" si="22">$C27^2*D27^2</f>
        <v>1.8309165619259484E-7</v>
      </c>
      <c r="E69" s="41">
        <f t="shared" si="22"/>
        <v>1.5826512490033461E-9</v>
      </c>
      <c r="F69" s="41">
        <f t="shared" si="22"/>
        <v>7.7663048708659025E-9</v>
      </c>
      <c r="G69" s="40">
        <f t="shared" si="22"/>
        <v>1.5949317606110486E-7</v>
      </c>
      <c r="H69" s="40">
        <f t="shared" si="22"/>
        <v>1.9898421538528562E-4</v>
      </c>
      <c r="I69" s="41">
        <f t="shared" si="22"/>
        <v>1.6661230683068535E-12</v>
      </c>
      <c r="J69" s="41">
        <f t="shared" si="22"/>
        <v>2.3077373569742728E-8</v>
      </c>
      <c r="K69" s="41">
        <f t="shared" si="22"/>
        <v>1.3869007911765839E-11</v>
      </c>
      <c r="L69" s="41">
        <f t="shared" si="22"/>
        <v>6.1160537936830724E-8</v>
      </c>
      <c r="M69" s="40">
        <f t="shared" si="22"/>
        <v>8.9714911534371475E-8</v>
      </c>
      <c r="N69" s="40">
        <f t="shared" si="22"/>
        <v>2.0831761771246346E-7</v>
      </c>
      <c r="O69" s="40">
        <f t="shared" si="22"/>
        <v>2.0831761771246346E-7</v>
      </c>
      <c r="P69" s="41">
        <f t="shared" si="22"/>
        <v>2.3687268377121685E-8</v>
      </c>
      <c r="Q69" s="41">
        <f t="shared" si="22"/>
        <v>2.1065575736410353E-8</v>
      </c>
      <c r="R69" s="41">
        <f t="shared" si="22"/>
        <v>5.5709965266234333E-8</v>
      </c>
      <c r="S69" s="40">
        <f t="shared" si="22"/>
        <v>2.3517106062071073E-7</v>
      </c>
      <c r="T69" s="40">
        <f t="shared" si="22"/>
        <v>1.8309165619259484E-7</v>
      </c>
      <c r="U69" s="41">
        <f t="shared" si="22"/>
        <v>5.9805910253226234E-8</v>
      </c>
      <c r="V69" s="41">
        <f t="shared" si="22"/>
        <v>8.5078221468920983E-8</v>
      </c>
      <c r="W69" s="41">
        <f t="shared" si="22"/>
        <v>6.4220475860407126E-8</v>
      </c>
      <c r="X69" s="40">
        <f t="shared" si="22"/>
        <v>1.4354385845499436E-6</v>
      </c>
      <c r="Y69" s="41">
        <f t="shared" si="22"/>
        <v>4.1181538142814133E-9</v>
      </c>
      <c r="Z69" s="41">
        <f t="shared" si="22"/>
        <v>7.3721470521979276E-8</v>
      </c>
      <c r="AA69" s="41">
        <f t="shared" si="22"/>
        <v>2.3668440173391426E-9</v>
      </c>
      <c r="AB69" s="41">
        <f t="shared" si="22"/>
        <v>5.280871677023068E-10</v>
      </c>
      <c r="AC69" s="40">
        <f t="shared" si="22"/>
        <v>4.4938829836604666E-7</v>
      </c>
      <c r="AD69" s="41">
        <f t="shared" si="22"/>
        <v>4.0206439620327944E-9</v>
      </c>
      <c r="AE69" s="41">
        <f t="shared" si="22"/>
        <v>3.5401786345158085E-9</v>
      </c>
      <c r="AF69" s="41">
        <f t="shared" si="22"/>
        <v>4.1085794637107401E-9</v>
      </c>
      <c r="AG69" s="41">
        <f t="shared" si="22"/>
        <v>6.5095979605220664E-8</v>
      </c>
      <c r="AH69" s="41">
        <f t="shared" si="22"/>
        <v>8.8479398956029091E-11</v>
      </c>
      <c r="AI69" s="41">
        <f t="shared" si="22"/>
        <v>5.5660685693859883E-8</v>
      </c>
      <c r="AJ69" s="41">
        <f t="shared" si="22"/>
        <v>6.9508391263556556E-8</v>
      </c>
      <c r="AK69" s="41">
        <f t="shared" si="22"/>
        <v>6.3722066836924763E-10</v>
      </c>
      <c r="AL69" s="40">
        <f t="shared" si="22"/>
        <v>5.5008870927197376E-7</v>
      </c>
      <c r="AM69" s="44">
        <f t="shared" si="22"/>
        <v>9.8462623996906542E-8</v>
      </c>
    </row>
    <row r="70" spans="1:39" ht="24">
      <c r="A70" s="37" t="s">
        <v>63</v>
      </c>
      <c r="B70" s="38" t="s">
        <v>40</v>
      </c>
      <c r="C70" s="43"/>
      <c r="D70" s="41">
        <f t="shared" ref="D70:AM70" si="23">$C28^2*D28^2</f>
        <v>1.6754655623192814E-8</v>
      </c>
      <c r="E70" s="41">
        <f t="shared" si="23"/>
        <v>9.510525402514073E-8</v>
      </c>
      <c r="F70" s="41">
        <f t="shared" si="23"/>
        <v>3.2311470127166144E-10</v>
      </c>
      <c r="G70" s="41">
        <f t="shared" si="23"/>
        <v>4.2124407379049756E-9</v>
      </c>
      <c r="H70" s="41">
        <f t="shared" si="23"/>
        <v>1.2719522065719516E-9</v>
      </c>
      <c r="I70" s="41">
        <f t="shared" si="23"/>
        <v>6.3833464279925002E-8</v>
      </c>
      <c r="J70" s="41">
        <f t="shared" si="23"/>
        <v>1.4850269980753279E-7</v>
      </c>
      <c r="K70" s="41">
        <f t="shared" si="23"/>
        <v>1.1726962265311049E-7</v>
      </c>
      <c r="L70" s="41">
        <f t="shared" si="23"/>
        <v>1.2961313310317022E-8</v>
      </c>
      <c r="M70" s="40">
        <f t="shared" si="23"/>
        <v>4.9448851384777678E-7</v>
      </c>
      <c r="N70" s="40">
        <f t="shared" si="23"/>
        <v>8.1741978819734512E-7</v>
      </c>
      <c r="O70" s="41">
        <f t="shared" si="23"/>
        <v>2.3649430741877612E-8</v>
      </c>
      <c r="P70" s="41">
        <f t="shared" si="23"/>
        <v>7.0217306968588002E-10</v>
      </c>
      <c r="Q70" s="40">
        <f t="shared" si="23"/>
        <v>2.7287692682538534E-7</v>
      </c>
      <c r="R70" s="40">
        <f t="shared" si="23"/>
        <v>2.1353830516365212E-7</v>
      </c>
      <c r="S70" s="40">
        <f t="shared" si="23"/>
        <v>3.8792119331241908E-7</v>
      </c>
      <c r="T70" s="40">
        <f t="shared" si="23"/>
        <v>7.8149368392595557E-7</v>
      </c>
      <c r="U70" s="40">
        <f t="shared" si="23"/>
        <v>1.9537342098148889E-7</v>
      </c>
      <c r="V70" s="40">
        <f t="shared" si="23"/>
        <v>4.6663569143512648E-7</v>
      </c>
      <c r="W70" s="40">
        <f t="shared" si="23"/>
        <v>2.1353830516365212E-7</v>
      </c>
      <c r="X70" s="40">
        <f t="shared" si="23"/>
        <v>2.3251051753168928E-7</v>
      </c>
      <c r="Y70" s="41">
        <f t="shared" si="23"/>
        <v>2.8917537866255682E-9</v>
      </c>
      <c r="Z70" s="40">
        <f t="shared" si="23"/>
        <v>2.522900580856004E-7</v>
      </c>
      <c r="AA70" s="41">
        <f t="shared" si="23"/>
        <v>9.8206026086781769E-8</v>
      </c>
      <c r="AB70" s="41">
        <f t="shared" si="23"/>
        <v>1.3646122970095272E-7</v>
      </c>
      <c r="AC70" s="40">
        <f t="shared" si="23"/>
        <v>3.632976836432645E-7</v>
      </c>
      <c r="AD70" s="41">
        <f t="shared" si="23"/>
        <v>2.8992575952732446E-9</v>
      </c>
      <c r="AE70" s="41">
        <f t="shared" si="23"/>
        <v>1.1982355484128032E-9</v>
      </c>
      <c r="AF70" s="41">
        <f t="shared" si="23"/>
        <v>1.6818066251779376E-8</v>
      </c>
      <c r="AG70" s="41">
        <f t="shared" si="23"/>
        <v>1.0690678381029379E-7</v>
      </c>
      <c r="AH70" s="41">
        <f t="shared" si="23"/>
        <v>2.1942802078917332E-10</v>
      </c>
      <c r="AI70" s="41">
        <f t="shared" si="23"/>
        <v>4.8901117815442347E-8</v>
      </c>
      <c r="AJ70" s="41">
        <f t="shared" si="23"/>
        <v>1.8664451893302071E-8</v>
      </c>
      <c r="AK70" s="40">
        <f t="shared" si="23"/>
        <v>3.9723130195191714E-4</v>
      </c>
      <c r="AL70" s="40">
        <f t="shared" si="23"/>
        <v>6.4586254869913688E-7</v>
      </c>
      <c r="AM70" s="42">
        <f t="shared" si="23"/>
        <v>3.3076943809171227E-8</v>
      </c>
    </row>
    <row r="71" spans="1:39" ht="24">
      <c r="A71" s="37" t="s">
        <v>64</v>
      </c>
      <c r="B71" s="38" t="s">
        <v>40</v>
      </c>
      <c r="C71" s="39"/>
      <c r="D71" s="40">
        <f t="shared" ref="D71:AM71" si="24">$C29^2*D29^2</f>
        <v>7.6562500000000029E-7</v>
      </c>
      <c r="E71" s="40">
        <f t="shared" si="24"/>
        <v>5.2562500000000016E-7</v>
      </c>
      <c r="F71" s="40">
        <f t="shared" si="24"/>
        <v>5.6250000000000012E-7</v>
      </c>
      <c r="G71" s="40">
        <f t="shared" si="24"/>
        <v>1.5006250000000006E-6</v>
      </c>
      <c r="H71" s="41">
        <f t="shared" si="24"/>
        <v>2.2690382147848874E-7</v>
      </c>
      <c r="I71" s="41">
        <f t="shared" si="24"/>
        <v>1.8042725998860724E-7</v>
      </c>
      <c r="J71" s="40">
        <f t="shared" si="24"/>
        <v>2.722500000000001E-6</v>
      </c>
      <c r="K71" s="40">
        <f t="shared" si="24"/>
        <v>6.4000000000000012E-7</v>
      </c>
      <c r="L71" s="40">
        <f t="shared" si="24"/>
        <v>1.0000000000000002E-6</v>
      </c>
      <c r="M71" s="41">
        <f t="shared" si="24"/>
        <v>1.085438245891509E-7</v>
      </c>
      <c r="N71" s="41">
        <f t="shared" si="24"/>
        <v>2.743898875022006E-8</v>
      </c>
      <c r="O71" s="40">
        <f t="shared" si="24"/>
        <v>3.600000000000001E-7</v>
      </c>
      <c r="P71" s="40">
        <f t="shared" si="24"/>
        <v>5.2562500000000016E-7</v>
      </c>
      <c r="Q71" s="41">
        <f t="shared" si="24"/>
        <v>3.3685189063072996E-8</v>
      </c>
      <c r="R71" s="40">
        <f t="shared" si="24"/>
        <v>4.9000000000000018E-7</v>
      </c>
      <c r="S71" s="41">
        <f t="shared" si="24"/>
        <v>2.7497326237230323E-7</v>
      </c>
      <c r="T71" s="41">
        <f t="shared" si="24"/>
        <v>5.0877641704607026E-10</v>
      </c>
      <c r="U71" s="41">
        <f t="shared" si="24"/>
        <v>1.5332414640292744E-7</v>
      </c>
      <c r="V71" s="41">
        <f t="shared" si="24"/>
        <v>2.2019275982661711E-8</v>
      </c>
      <c r="W71" s="41">
        <f t="shared" si="24"/>
        <v>3.5893422555497773E-10</v>
      </c>
      <c r="X71" s="41">
        <f t="shared" si="24"/>
        <v>1.8330165306787861E-8</v>
      </c>
      <c r="Y71" s="41">
        <f t="shared" si="24"/>
        <v>6.2398502077522899E-8</v>
      </c>
      <c r="Z71" s="40">
        <f t="shared" si="24"/>
        <v>6.1132562500000012E-4</v>
      </c>
      <c r="AA71" s="41">
        <f t="shared" si="24"/>
        <v>7.9479783879024033E-8</v>
      </c>
      <c r="AB71" s="41">
        <f t="shared" si="24"/>
        <v>5.8327716792876678E-8</v>
      </c>
      <c r="AC71" s="40">
        <f t="shared" si="24"/>
        <v>3.0250000000000002E-7</v>
      </c>
      <c r="AD71" s="40">
        <f t="shared" si="24"/>
        <v>4.9000000000000018E-7</v>
      </c>
      <c r="AE71" s="41">
        <f t="shared" si="24"/>
        <v>1.7204888615443562E-7</v>
      </c>
      <c r="AF71" s="41">
        <f t="shared" si="24"/>
        <v>1.7213634174220128E-7</v>
      </c>
      <c r="AG71" s="41">
        <f t="shared" si="24"/>
        <v>2.0285623274426575E-9</v>
      </c>
      <c r="AH71" s="40">
        <f t="shared" si="24"/>
        <v>4.2250000000000003E-7</v>
      </c>
      <c r="AI71" s="41">
        <f t="shared" si="24"/>
        <v>1.2792110687466831E-7</v>
      </c>
      <c r="AJ71" s="40">
        <f t="shared" si="24"/>
        <v>7.2250000000000018E-7</v>
      </c>
      <c r="AK71" s="40">
        <f t="shared" si="24"/>
        <v>3.9062500000000018E-7</v>
      </c>
      <c r="AL71" s="41">
        <f t="shared" si="24"/>
        <v>6.8595086491065559E-8</v>
      </c>
      <c r="AM71" s="42">
        <f t="shared" si="24"/>
        <v>4.3842096351445068E-8</v>
      </c>
    </row>
    <row r="72" spans="1:39" ht="24">
      <c r="A72" s="37" t="s">
        <v>65</v>
      </c>
      <c r="B72" s="38" t="s">
        <v>40</v>
      </c>
      <c r="C72" s="39"/>
      <c r="D72" s="41">
        <f t="shared" ref="D72:AM72" si="25">$C30^2*D30^2</f>
        <v>1.9704470304705301E-7</v>
      </c>
      <c r="E72" s="41">
        <f t="shared" si="25"/>
        <v>5.5873376083278089E-7</v>
      </c>
      <c r="F72" s="41">
        <f t="shared" si="25"/>
        <v>1.4718749158934391E-8</v>
      </c>
      <c r="G72" s="40">
        <f t="shared" si="25"/>
        <v>4.8752639999999996E-6</v>
      </c>
      <c r="H72" s="41">
        <f t="shared" si="25"/>
        <v>6.2146311104620774E-10</v>
      </c>
      <c r="I72" s="40">
        <f t="shared" si="25"/>
        <v>3.7326239999999999E-6</v>
      </c>
      <c r="J72" s="40">
        <f t="shared" si="25"/>
        <v>6.6357760000000002E-6</v>
      </c>
      <c r="K72" s="40">
        <f t="shared" si="25"/>
        <v>8.2620828159999989E-3</v>
      </c>
      <c r="L72" s="40">
        <f t="shared" si="25"/>
        <v>1.0368400000000001E-5</v>
      </c>
      <c r="M72" s="40">
        <f t="shared" si="25"/>
        <v>9.2172959999999997E-6</v>
      </c>
      <c r="N72" s="40">
        <f t="shared" si="25"/>
        <v>7.1182239999999997E-6</v>
      </c>
      <c r="O72" s="40">
        <f t="shared" si="25"/>
        <v>1.1587215999999997E-5</v>
      </c>
      <c r="P72" s="41">
        <f t="shared" si="25"/>
        <v>2.6218091585841921E-7</v>
      </c>
      <c r="Q72" s="41">
        <f t="shared" si="25"/>
        <v>1.3701728737623546E-6</v>
      </c>
      <c r="R72" s="41">
        <f t="shared" si="25"/>
        <v>1.5393982888124905E-6</v>
      </c>
      <c r="S72" s="40">
        <f t="shared" si="25"/>
        <v>1.6386303999999997E-5</v>
      </c>
      <c r="T72" s="40">
        <f t="shared" si="25"/>
        <v>1.7909823999999998E-5</v>
      </c>
      <c r="U72" s="41">
        <f t="shared" si="25"/>
        <v>1.3992660173200683E-6</v>
      </c>
      <c r="V72" s="40">
        <f t="shared" si="25"/>
        <v>4.8752639999999996E-6</v>
      </c>
      <c r="W72" s="41">
        <f t="shared" si="25"/>
        <v>2.1888428864349311E-6</v>
      </c>
      <c r="X72" s="40">
        <f t="shared" si="25"/>
        <v>1.2222015999999998E-5</v>
      </c>
      <c r="Y72" s="41">
        <f t="shared" si="25"/>
        <v>7.4988524777375831E-7</v>
      </c>
      <c r="Z72" s="40">
        <f t="shared" si="25"/>
        <v>8.6671359999999989E-6</v>
      </c>
      <c r="AA72" s="41">
        <f t="shared" si="25"/>
        <v>6.6245769119196922E-9</v>
      </c>
      <c r="AB72" s="41">
        <f t="shared" si="25"/>
        <v>9.178287273120346E-7</v>
      </c>
      <c r="AC72" s="40">
        <f t="shared" si="25"/>
        <v>1.6386303999999997E-5</v>
      </c>
      <c r="AD72" s="41">
        <f t="shared" si="25"/>
        <v>2.6359247730881304E-6</v>
      </c>
      <c r="AE72" s="41">
        <f t="shared" si="25"/>
        <v>3.6474495094371977E-6</v>
      </c>
      <c r="AF72" s="40">
        <f t="shared" si="25"/>
        <v>4.0965759999999992E-6</v>
      </c>
      <c r="AG72" s="40">
        <f t="shared" si="25"/>
        <v>4.4774559999999995E-6</v>
      </c>
      <c r="AH72" s="41">
        <f t="shared" si="25"/>
        <v>1.0433690441100154E-6</v>
      </c>
      <c r="AI72" s="41">
        <f t="shared" si="25"/>
        <v>2.5860360134754306E-7</v>
      </c>
      <c r="AJ72" s="40">
        <f t="shared" si="25"/>
        <v>1.4930495999999999E-5</v>
      </c>
      <c r="AK72" s="41">
        <f t="shared" si="25"/>
        <v>2.3914814234101354E-6</v>
      </c>
      <c r="AL72" s="40">
        <f t="shared" si="25"/>
        <v>2.5603599999999997E-5</v>
      </c>
      <c r="AM72" s="44">
        <f t="shared" si="25"/>
        <v>9.7843840000000003E-6</v>
      </c>
    </row>
    <row r="73" spans="1:39" ht="24">
      <c r="A73" s="37" t="s">
        <v>66</v>
      </c>
      <c r="B73" s="38" t="s">
        <v>40</v>
      </c>
      <c r="C73" s="39"/>
      <c r="D73" s="40">
        <f t="shared" ref="D73:AM73" si="26">$C31^2*D31^2</f>
        <v>1.677025E-6</v>
      </c>
      <c r="E73" s="40">
        <f t="shared" si="26"/>
        <v>8.9302500000000002E-7</v>
      </c>
      <c r="F73" s="40">
        <f t="shared" si="26"/>
        <v>1.2544000000000002E-6</v>
      </c>
      <c r="G73" s="40">
        <f t="shared" si="26"/>
        <v>2.0592250000000006E-6</v>
      </c>
      <c r="H73" s="40">
        <f t="shared" si="26"/>
        <v>5.9289999999999997E-7</v>
      </c>
      <c r="I73" s="40">
        <f t="shared" si="26"/>
        <v>7.6562500000000029E-7</v>
      </c>
      <c r="J73" s="40">
        <f t="shared" si="26"/>
        <v>4.7089000000000008E-6</v>
      </c>
      <c r="K73" s="40">
        <f t="shared" si="26"/>
        <v>1.3340250000000003E-6</v>
      </c>
      <c r="L73" s="40">
        <f t="shared" si="26"/>
        <v>2.4806250000000001E-6</v>
      </c>
      <c r="M73" s="41">
        <f t="shared" si="26"/>
        <v>3.1064611941483618E-7</v>
      </c>
      <c r="N73" s="41">
        <f t="shared" si="26"/>
        <v>7.2703983534997793E-8</v>
      </c>
      <c r="O73" s="40">
        <f t="shared" si="26"/>
        <v>1.3340250000000003E-6</v>
      </c>
      <c r="P73" s="40">
        <f t="shared" si="26"/>
        <v>8.2810000000000006E-7</v>
      </c>
      <c r="Q73" s="41">
        <f t="shared" si="26"/>
        <v>1.9005064106187075E-8</v>
      </c>
      <c r="R73" s="40">
        <f t="shared" si="26"/>
        <v>1.677025E-6</v>
      </c>
      <c r="S73" s="40">
        <f t="shared" si="26"/>
        <v>1.1025E-6</v>
      </c>
      <c r="T73" s="41">
        <f t="shared" si="26"/>
        <v>4.5300600554590757E-10</v>
      </c>
      <c r="U73" s="40">
        <f t="shared" si="26"/>
        <v>8.2810000000000006E-7</v>
      </c>
      <c r="V73" s="41">
        <f t="shared" si="26"/>
        <v>3.0496863844738174E-8</v>
      </c>
      <c r="W73" s="41">
        <f t="shared" si="26"/>
        <v>1.5097273877959305E-8</v>
      </c>
      <c r="X73" s="41">
        <f t="shared" si="26"/>
        <v>3.0249887259054826E-8</v>
      </c>
      <c r="Y73" s="41">
        <f t="shared" si="26"/>
        <v>2.0509958863685366E-9</v>
      </c>
      <c r="Z73" s="41">
        <f t="shared" si="26"/>
        <v>8.4587601067154769E-8</v>
      </c>
      <c r="AA73" s="41">
        <f t="shared" si="26"/>
        <v>1.4263996466392437E-7</v>
      </c>
      <c r="AB73" s="41">
        <f t="shared" si="26"/>
        <v>3.267775675652779E-7</v>
      </c>
      <c r="AC73" s="40">
        <f t="shared" si="26"/>
        <v>1.677025E-6</v>
      </c>
      <c r="AD73" s="40">
        <f t="shared" si="26"/>
        <v>2.1609000000000004E-6</v>
      </c>
      <c r="AE73" s="41">
        <f t="shared" si="26"/>
        <v>4.9044159815397536E-7</v>
      </c>
      <c r="AF73" s="40">
        <f t="shared" si="26"/>
        <v>6.4802500000000003E-7</v>
      </c>
      <c r="AG73" s="41">
        <f t="shared" si="26"/>
        <v>2.2046144168202242E-7</v>
      </c>
      <c r="AH73" s="40">
        <f t="shared" si="26"/>
        <v>1.7689000000000001E-6</v>
      </c>
      <c r="AI73" s="41">
        <f t="shared" si="26"/>
        <v>5.0998098613658697E-7</v>
      </c>
      <c r="AJ73" s="40">
        <f t="shared" si="26"/>
        <v>1.2544000000000002E-6</v>
      </c>
      <c r="AK73" s="41">
        <f t="shared" si="26"/>
        <v>9.7136025494271123E-8</v>
      </c>
      <c r="AL73" s="40">
        <f t="shared" si="26"/>
        <v>5.9289999999999997E-7</v>
      </c>
      <c r="AM73" s="44">
        <f t="shared" si="26"/>
        <v>1.193357025E-3</v>
      </c>
    </row>
    <row r="74" spans="1:39" ht="24">
      <c r="A74" s="37" t="s">
        <v>67</v>
      </c>
      <c r="B74" s="38" t="s">
        <v>40</v>
      </c>
      <c r="C74" s="39"/>
      <c r="D74" s="40">
        <f t="shared" ref="D74:AM74" si="27">$C32^2*D32^2</f>
        <v>3.0488066560000002E-3</v>
      </c>
      <c r="E74" s="41">
        <f t="shared" si="27"/>
        <v>3.3651538392761899E-8</v>
      </c>
      <c r="F74" s="41">
        <f t="shared" si="27"/>
        <v>1.5237658820759573E-7</v>
      </c>
      <c r="G74" s="40">
        <f t="shared" si="27"/>
        <v>3.2112640000000003E-6</v>
      </c>
      <c r="H74" s="40">
        <f t="shared" si="27"/>
        <v>2.8224000000000003E-6</v>
      </c>
      <c r="I74" s="41">
        <f t="shared" si="27"/>
        <v>1.3288573443037542E-6</v>
      </c>
      <c r="J74" s="41">
        <f t="shared" si="27"/>
        <v>9.841083551848488E-7</v>
      </c>
      <c r="K74" s="41">
        <f t="shared" si="27"/>
        <v>7.2401782777758601E-8</v>
      </c>
      <c r="L74" s="41">
        <f t="shared" si="27"/>
        <v>1.2230425004832471E-8</v>
      </c>
      <c r="M74" s="41">
        <f t="shared" si="27"/>
        <v>4.5524202822975937E-7</v>
      </c>
      <c r="N74" s="40">
        <f t="shared" si="27"/>
        <v>4.0642559999999998E-6</v>
      </c>
      <c r="O74" s="41">
        <f t="shared" si="27"/>
        <v>2.4339377999114518E-7</v>
      </c>
      <c r="P74" s="41">
        <f t="shared" si="27"/>
        <v>9.6409519945098116E-7</v>
      </c>
      <c r="Q74" s="41">
        <f t="shared" si="27"/>
        <v>1.0976660437215466E-7</v>
      </c>
      <c r="R74" s="40">
        <f t="shared" si="27"/>
        <v>2.8224000000000003E-6</v>
      </c>
      <c r="S74" s="41">
        <f t="shared" si="27"/>
        <v>3.8733242653978824E-8</v>
      </c>
      <c r="T74" s="40">
        <f t="shared" si="27"/>
        <v>1.6589440000000001E-6</v>
      </c>
      <c r="U74" s="40">
        <f t="shared" si="27"/>
        <v>4.2931839999999994E-6</v>
      </c>
      <c r="V74" s="40">
        <f t="shared" si="27"/>
        <v>5.5319040000000013E-6</v>
      </c>
      <c r="W74" s="40">
        <f t="shared" si="27"/>
        <v>5.0176000000000009E-6</v>
      </c>
      <c r="X74" s="40">
        <f t="shared" si="27"/>
        <v>4.7698560000000003E-6</v>
      </c>
      <c r="Y74" s="40">
        <f t="shared" si="27"/>
        <v>4.2931839999999994E-6</v>
      </c>
      <c r="Z74" s="40">
        <f t="shared" si="27"/>
        <v>3.8416000000000006E-6</v>
      </c>
      <c r="AA74" s="40">
        <f t="shared" si="27"/>
        <v>1.7640000000000001E-5</v>
      </c>
      <c r="AB74" s="40">
        <f t="shared" si="27"/>
        <v>1.5178239999999999E-6</v>
      </c>
      <c r="AC74" s="41">
        <f t="shared" si="27"/>
        <v>9.2644932182749572E-7</v>
      </c>
      <c r="AD74" s="41">
        <f t="shared" si="27"/>
        <v>8.1715021173715563E-7</v>
      </c>
      <c r="AE74" s="41">
        <f t="shared" si="27"/>
        <v>8.369198651849481E-7</v>
      </c>
      <c r="AF74" s="40">
        <f t="shared" si="27"/>
        <v>4.5283840000000001E-6</v>
      </c>
      <c r="AG74" s="40">
        <f t="shared" si="27"/>
        <v>4.2931839999999994E-6</v>
      </c>
      <c r="AH74" s="40">
        <f t="shared" si="27"/>
        <v>1.3829760000000003E-6</v>
      </c>
      <c r="AI74" s="41">
        <f t="shared" si="27"/>
        <v>8.0292345940944783E-7</v>
      </c>
      <c r="AJ74" s="41">
        <f t="shared" si="27"/>
        <v>7.4042475783765476E-7</v>
      </c>
      <c r="AK74" s="41">
        <f t="shared" si="27"/>
        <v>1.2572214735242936E-7</v>
      </c>
      <c r="AL74" s="41">
        <f t="shared" si="27"/>
        <v>4.5922509610035537E-7</v>
      </c>
      <c r="AM74" s="44">
        <f t="shared" si="27"/>
        <v>4.2931839999999994E-6</v>
      </c>
    </row>
    <row r="75" spans="1:39" ht="24">
      <c r="A75" s="37" t="s">
        <v>68</v>
      </c>
      <c r="B75" s="38" t="s">
        <v>40</v>
      </c>
      <c r="C75" s="39"/>
      <c r="D75" s="41">
        <f t="shared" ref="D75:AM75" si="28">$C33^2*D33^2</f>
        <v>3.4395084656432311E-7</v>
      </c>
      <c r="E75" s="40">
        <f t="shared" si="28"/>
        <v>8.4272400000000002E-7</v>
      </c>
      <c r="F75" s="40">
        <f t="shared" si="28"/>
        <v>2.0391840000000003E-6</v>
      </c>
      <c r="G75" s="41">
        <f t="shared" si="28"/>
        <v>4.4498617308443304E-7</v>
      </c>
      <c r="H75" s="40">
        <f t="shared" si="28"/>
        <v>2.5536040000000001E-6</v>
      </c>
      <c r="I75" s="41">
        <f t="shared" si="28"/>
        <v>1.5477042791166498E-10</v>
      </c>
      <c r="J75" s="40">
        <f t="shared" si="28"/>
        <v>1.110916E-6</v>
      </c>
      <c r="K75" s="40">
        <f t="shared" si="28"/>
        <v>2.238016E-6</v>
      </c>
      <c r="L75" s="40">
        <f t="shared" si="28"/>
        <v>1.110916E-6</v>
      </c>
      <c r="M75" s="41">
        <f t="shared" si="28"/>
        <v>9.5471834060009481E-8</v>
      </c>
      <c r="N75" s="41">
        <f t="shared" si="28"/>
        <v>2.2850857343979598E-7</v>
      </c>
      <c r="O75" s="41">
        <f t="shared" si="28"/>
        <v>1.5606949826015352E-7</v>
      </c>
      <c r="P75" s="40">
        <f t="shared" si="28"/>
        <v>1.4981760000000001E-6</v>
      </c>
      <c r="Q75" s="41">
        <f t="shared" si="28"/>
        <v>2.331037851867148E-8</v>
      </c>
      <c r="R75" s="40">
        <f t="shared" si="28"/>
        <v>1.2588840000000003E-6</v>
      </c>
      <c r="S75" s="41">
        <f t="shared" si="28"/>
        <v>2.0987892581329565E-8</v>
      </c>
      <c r="T75" s="41">
        <f t="shared" si="28"/>
        <v>1.0931523556301791E-8</v>
      </c>
      <c r="U75" s="40">
        <f t="shared" si="28"/>
        <v>1.582564E-6</v>
      </c>
      <c r="V75" s="40">
        <f t="shared" si="28"/>
        <v>1.2588840000000003E-6</v>
      </c>
      <c r="W75" s="40">
        <f t="shared" si="28"/>
        <v>1.3363360000000004E-6</v>
      </c>
      <c r="X75" s="40">
        <f t="shared" si="28"/>
        <v>7.8145600000000001E-7</v>
      </c>
      <c r="Y75" s="40">
        <f t="shared" si="28"/>
        <v>1.1837440000000001E-6</v>
      </c>
      <c r="Z75" s="40">
        <f t="shared" si="28"/>
        <v>5.5950400000000001E-7</v>
      </c>
      <c r="AA75" s="40">
        <f t="shared" si="28"/>
        <v>1.110916E-6</v>
      </c>
      <c r="AB75" s="40">
        <f t="shared" si="28"/>
        <v>1.4981760000000001E-6</v>
      </c>
      <c r="AC75" s="40">
        <f t="shared" si="28"/>
        <v>1.126139364E-3</v>
      </c>
      <c r="AD75" s="41">
        <f t="shared" si="28"/>
        <v>2.8954385598397741E-7</v>
      </c>
      <c r="AE75" s="40">
        <f t="shared" si="28"/>
        <v>1.2588840000000003E-6</v>
      </c>
      <c r="AF75" s="41">
        <f t="shared" si="28"/>
        <v>1.3525054461973003E-7</v>
      </c>
      <c r="AG75" s="41">
        <f t="shared" si="28"/>
        <v>2.5838903380482389E-8</v>
      </c>
      <c r="AH75" s="41">
        <f t="shared" si="28"/>
        <v>9.1778452699093165E-8</v>
      </c>
      <c r="AI75" s="40">
        <f t="shared" si="28"/>
        <v>5.5950400000000001E-7</v>
      </c>
      <c r="AJ75" s="40">
        <f t="shared" si="28"/>
        <v>8.4272400000000002E-7</v>
      </c>
      <c r="AK75" s="40">
        <f t="shared" si="28"/>
        <v>9.7219600000000009E-7</v>
      </c>
      <c r="AL75" s="41">
        <f t="shared" si="28"/>
        <v>3.4304646289663696E-10</v>
      </c>
      <c r="AM75" s="44">
        <f t="shared" si="28"/>
        <v>1.582564E-6</v>
      </c>
    </row>
    <row r="76" spans="1:39" ht="24">
      <c r="A76" s="37" t="s">
        <v>69</v>
      </c>
      <c r="B76" s="38" t="s">
        <v>40</v>
      </c>
      <c r="C76" s="39"/>
      <c r="D76" s="40">
        <f t="shared" ref="D76:AM76" si="29">$C34^2*D34^2</f>
        <v>1.1924640000000001E-6</v>
      </c>
      <c r="E76" s="40">
        <f t="shared" si="29"/>
        <v>1.5178239999999999E-6</v>
      </c>
      <c r="F76" s="41">
        <f t="shared" si="29"/>
        <v>1.1615910400180416E-7</v>
      </c>
      <c r="G76" s="41">
        <f t="shared" si="29"/>
        <v>1.7085105319775965E-7</v>
      </c>
      <c r="H76" s="40">
        <f t="shared" si="29"/>
        <v>5.4009760000000015E-6</v>
      </c>
      <c r="I76" s="40">
        <f t="shared" si="29"/>
        <v>1.5876000000000001E-6</v>
      </c>
      <c r="J76" s="40">
        <f t="shared" si="29"/>
        <v>1.3829760000000003E-6</v>
      </c>
      <c r="K76" s="40">
        <f t="shared" si="29"/>
        <v>1.132096E-6</v>
      </c>
      <c r="L76" s="41">
        <f t="shared" si="29"/>
        <v>5.8745508797642189E-8</v>
      </c>
      <c r="M76" s="41">
        <f t="shared" si="29"/>
        <v>2.4066764534132214E-8</v>
      </c>
      <c r="N76" s="41">
        <f t="shared" si="29"/>
        <v>1.4520277189344063E-8</v>
      </c>
      <c r="O76" s="41">
        <f t="shared" si="29"/>
        <v>2.6060337076538505E-7</v>
      </c>
      <c r="P76" s="40">
        <f t="shared" si="29"/>
        <v>5.2998399999999999E-7</v>
      </c>
      <c r="Q76" s="40">
        <f t="shared" si="29"/>
        <v>7.5342399999999998E-7</v>
      </c>
      <c r="R76" s="41">
        <f t="shared" si="29"/>
        <v>4.3032106042410396E-8</v>
      </c>
      <c r="S76" s="41">
        <f t="shared" si="29"/>
        <v>2.8722539783373865E-11</v>
      </c>
      <c r="T76" s="41">
        <f t="shared" si="29"/>
        <v>6.4319303958932454E-8</v>
      </c>
      <c r="U76" s="41">
        <f t="shared" si="29"/>
        <v>1.2710624134951342E-8</v>
      </c>
      <c r="V76" s="41">
        <f t="shared" si="29"/>
        <v>8.2338403832909184E-9</v>
      </c>
      <c r="W76" s="41">
        <f t="shared" si="29"/>
        <v>2.511357776153897E-8</v>
      </c>
      <c r="X76" s="40">
        <f t="shared" si="29"/>
        <v>7.6220166400000006E-4</v>
      </c>
      <c r="Y76" s="41">
        <f t="shared" si="29"/>
        <v>1.210642045723885E-7</v>
      </c>
      <c r="Z76" s="41">
        <f t="shared" si="29"/>
        <v>2.2375091626002105E-8</v>
      </c>
      <c r="AA76" s="41">
        <f t="shared" si="29"/>
        <v>8.7634660471440126E-9</v>
      </c>
      <c r="AB76" s="40">
        <f t="shared" si="29"/>
        <v>4.5158400000000008E-7</v>
      </c>
      <c r="AC76" s="40">
        <f t="shared" si="29"/>
        <v>5.2998399999999999E-7</v>
      </c>
      <c r="AD76" s="40">
        <f t="shared" si="29"/>
        <v>2.2022560000000001E-6</v>
      </c>
      <c r="AE76" s="41">
        <f t="shared" si="29"/>
        <v>2.5091548388159914E-8</v>
      </c>
      <c r="AF76" s="40">
        <f t="shared" si="29"/>
        <v>9.0630400000000023E-7</v>
      </c>
      <c r="AG76" s="41">
        <f t="shared" si="29"/>
        <v>2.4805490048364304E-8</v>
      </c>
      <c r="AH76" s="41">
        <f t="shared" si="29"/>
        <v>2.1932978864049393E-7</v>
      </c>
      <c r="AI76" s="41">
        <f t="shared" si="29"/>
        <v>7.0943764790289251E-8</v>
      </c>
      <c r="AJ76" s="40">
        <f t="shared" si="29"/>
        <v>2.6373760000000005E-6</v>
      </c>
      <c r="AK76" s="40">
        <f t="shared" si="29"/>
        <v>4.5158400000000008E-7</v>
      </c>
      <c r="AL76" s="41">
        <f t="shared" si="29"/>
        <v>1.1123567453447415E-7</v>
      </c>
      <c r="AM76" s="42">
        <f t="shared" si="29"/>
        <v>1.9127374065921242E-8</v>
      </c>
    </row>
    <row r="77" spans="1:39" ht="24">
      <c r="A77" s="37" t="s">
        <v>70</v>
      </c>
      <c r="B77" s="38" t="s">
        <v>40</v>
      </c>
      <c r="C77" s="43"/>
      <c r="D77" s="40">
        <f t="shared" ref="D77:AM77" si="30">$C35^2*D35^2</f>
        <v>3.7919491729683851E-7</v>
      </c>
      <c r="E77" s="41">
        <f t="shared" si="30"/>
        <v>3.5887866319882714E-8</v>
      </c>
      <c r="F77" s="41">
        <f t="shared" si="30"/>
        <v>2.6380893112993678E-8</v>
      </c>
      <c r="G77" s="40">
        <f t="shared" si="30"/>
        <v>3.5928162952570818E-4</v>
      </c>
      <c r="H77" s="40">
        <f t="shared" si="30"/>
        <v>2.699541940521438E-7</v>
      </c>
      <c r="I77" s="41">
        <f t="shared" si="30"/>
        <v>1.8757111545147311E-8</v>
      </c>
      <c r="J77" s="41">
        <f t="shared" si="30"/>
        <v>1.5900037016012668E-7</v>
      </c>
      <c r="K77" s="40">
        <f t="shared" si="30"/>
        <v>2.1329714097947167E-7</v>
      </c>
      <c r="L77" s="41">
        <f t="shared" si="30"/>
        <v>1.5879501167508925E-8</v>
      </c>
      <c r="M77" s="41">
        <f t="shared" si="30"/>
        <v>1.2338733896975246E-7</v>
      </c>
      <c r="N77" s="40">
        <f t="shared" si="30"/>
        <v>2.3144221026418371E-7</v>
      </c>
      <c r="O77" s="41">
        <f t="shared" si="30"/>
        <v>1.1089791459550652E-7</v>
      </c>
      <c r="P77" s="40">
        <f t="shared" si="30"/>
        <v>2.5032789462174106E-7</v>
      </c>
      <c r="Q77" s="41">
        <f t="shared" si="30"/>
        <v>1.2108878949549851E-7</v>
      </c>
      <c r="R77" s="40">
        <f t="shared" si="30"/>
        <v>4.5362673211780007E-7</v>
      </c>
      <c r="S77" s="41">
        <f t="shared" si="30"/>
        <v>5.7929461486293096E-8</v>
      </c>
      <c r="T77" s="41">
        <f t="shared" si="30"/>
        <v>2.4115750513070708E-8</v>
      </c>
      <c r="U77" s="40">
        <f t="shared" si="30"/>
        <v>4.5362673211780007E-7</v>
      </c>
      <c r="V77" s="40">
        <f t="shared" si="30"/>
        <v>3.3327678278042445E-7</v>
      </c>
      <c r="W77" s="40">
        <f t="shared" si="30"/>
        <v>5.3472408259436995E-7</v>
      </c>
      <c r="X77" s="41">
        <f t="shared" si="30"/>
        <v>8.0635581248672763E-8</v>
      </c>
      <c r="Y77" s="40">
        <f t="shared" si="30"/>
        <v>1.2890405342873972E-6</v>
      </c>
      <c r="Z77" s="40">
        <f t="shared" si="30"/>
        <v>8.5318856391788668E-7</v>
      </c>
      <c r="AA77" s="40">
        <f t="shared" si="30"/>
        <v>2.0829798923776527E-6</v>
      </c>
      <c r="AB77" s="41">
        <f t="shared" si="30"/>
        <v>1.3552586408806999E-7</v>
      </c>
      <c r="AC77" s="41">
        <f t="shared" si="30"/>
        <v>1.4087989057361466E-7</v>
      </c>
      <c r="AD77" s="41">
        <f t="shared" si="30"/>
        <v>1.4853782034943678E-7</v>
      </c>
      <c r="AE77" s="41">
        <f t="shared" si="30"/>
        <v>4.0942053335706961E-8</v>
      </c>
      <c r="AF77" s="40">
        <f t="shared" si="30"/>
        <v>4.5362673211780007E-7</v>
      </c>
      <c r="AG77" s="40">
        <f t="shared" si="30"/>
        <v>5.6323776289891736E-7</v>
      </c>
      <c r="AH77" s="41">
        <f t="shared" si="30"/>
        <v>9.541866411050703E-8</v>
      </c>
      <c r="AI77" s="41">
        <f t="shared" si="30"/>
        <v>4.7643352468618343E-8</v>
      </c>
      <c r="AJ77" s="41">
        <f t="shared" si="30"/>
        <v>1.4978692601736268E-7</v>
      </c>
      <c r="AK77" s="41">
        <f t="shared" si="30"/>
        <v>3.7285417697789267E-9</v>
      </c>
      <c r="AL77" s="41">
        <f t="shared" si="30"/>
        <v>6.0320827239781914E-10</v>
      </c>
      <c r="AM77" s="44">
        <f t="shared" si="30"/>
        <v>6.2248696872654846E-7</v>
      </c>
    </row>
    <row r="78" spans="1:39" ht="24">
      <c r="A78" s="37" t="s">
        <v>71</v>
      </c>
      <c r="B78" s="38" t="s">
        <v>40</v>
      </c>
      <c r="C78" s="39"/>
      <c r="D78" s="41">
        <f t="shared" ref="D78:AM78" si="31">$C36^2*D36^2</f>
        <v>2.8731615501000642E-6</v>
      </c>
      <c r="E78" s="41">
        <f t="shared" si="31"/>
        <v>1.0788916068641327E-7</v>
      </c>
      <c r="F78" s="41">
        <f t="shared" si="31"/>
        <v>2.2875533599238513E-7</v>
      </c>
      <c r="G78" s="41">
        <f t="shared" si="31"/>
        <v>3.946267825974322E-6</v>
      </c>
      <c r="H78" s="41">
        <f t="shared" si="31"/>
        <v>1.0216786944385933E-6</v>
      </c>
      <c r="I78" s="41">
        <f t="shared" si="31"/>
        <v>3.3970536246444143E-7</v>
      </c>
      <c r="J78" s="40">
        <f t="shared" si="31"/>
        <v>8.9415936000000005E-3</v>
      </c>
      <c r="K78" s="40">
        <f t="shared" si="31"/>
        <v>7.2253440000000013E-6</v>
      </c>
      <c r="L78" s="41">
        <f t="shared" si="31"/>
        <v>1.7848461737307025E-7</v>
      </c>
      <c r="M78" s="40">
        <f t="shared" si="31"/>
        <v>6.718464E-6</v>
      </c>
      <c r="N78" s="40">
        <f t="shared" si="31"/>
        <v>1.6257024000000003E-5</v>
      </c>
      <c r="O78" s="41">
        <f t="shared" si="31"/>
        <v>5.5504785721356224E-9</v>
      </c>
      <c r="P78" s="41">
        <f t="shared" si="31"/>
        <v>1.1550878914301777E-6</v>
      </c>
      <c r="Q78" s="41">
        <f t="shared" si="31"/>
        <v>1.5938630324393025E-6</v>
      </c>
      <c r="R78" s="41">
        <f t="shared" si="31"/>
        <v>1.1095592143495489E-6</v>
      </c>
      <c r="S78" s="40">
        <f t="shared" si="31"/>
        <v>5.3084160000000003E-6</v>
      </c>
      <c r="T78" s="40">
        <f t="shared" si="31"/>
        <v>9.4371839999999996E-6</v>
      </c>
      <c r="U78" s="40">
        <f t="shared" si="31"/>
        <v>8.2943999999999997E-6</v>
      </c>
      <c r="V78" s="40">
        <f t="shared" si="31"/>
        <v>2.2127616000000005E-5</v>
      </c>
      <c r="W78" s="40">
        <f t="shared" si="31"/>
        <v>1.0653696000000002E-5</v>
      </c>
      <c r="X78" s="40">
        <f t="shared" si="31"/>
        <v>1.6257024000000003E-5</v>
      </c>
      <c r="Y78" s="40">
        <f t="shared" si="31"/>
        <v>6.718464E-6</v>
      </c>
      <c r="Z78" s="40">
        <f t="shared" si="31"/>
        <v>3.8937600000000005E-5</v>
      </c>
      <c r="AA78" s="40">
        <f t="shared" si="31"/>
        <v>2.4920064E-5</v>
      </c>
      <c r="AB78" s="41">
        <f t="shared" si="31"/>
        <v>4.4007917393797468E-9</v>
      </c>
      <c r="AC78" s="40">
        <f t="shared" si="31"/>
        <v>8.8565760000000002E-6</v>
      </c>
      <c r="AD78" s="41">
        <f t="shared" si="31"/>
        <v>8.0505431135685942E-7</v>
      </c>
      <c r="AE78" s="41">
        <f t="shared" si="31"/>
        <v>2.4318372344360136E-7</v>
      </c>
      <c r="AF78" s="41">
        <f t="shared" si="31"/>
        <v>1.2130508138658549E-6</v>
      </c>
      <c r="AG78" s="40">
        <f t="shared" si="31"/>
        <v>1.3307903999999999E-5</v>
      </c>
      <c r="AH78" s="41">
        <f t="shared" si="31"/>
        <v>1.0525295031377638E-7</v>
      </c>
      <c r="AI78" s="41">
        <f t="shared" si="31"/>
        <v>6.9538663510121086E-7</v>
      </c>
      <c r="AJ78" s="41">
        <f t="shared" si="31"/>
        <v>1.4109077341992698E-6</v>
      </c>
      <c r="AK78" s="41">
        <f t="shared" si="31"/>
        <v>3.2496002273208237E-6</v>
      </c>
      <c r="AL78" s="40">
        <f t="shared" si="31"/>
        <v>1.8662399999999999E-5</v>
      </c>
      <c r="AM78" s="44">
        <f t="shared" si="31"/>
        <v>3.5426304000000001E-5</v>
      </c>
    </row>
    <row r="79" spans="1:39" ht="24">
      <c r="A79" s="37" t="s">
        <v>72</v>
      </c>
      <c r="B79" s="38" t="s">
        <v>40</v>
      </c>
      <c r="C79" s="43"/>
      <c r="D79" s="41">
        <f t="shared" ref="D79:AM79" si="32">$C37^2*D37^2</f>
        <v>3.0566818127540803E-9</v>
      </c>
      <c r="E79" s="41">
        <f t="shared" si="32"/>
        <v>1.4750479552613541E-10</v>
      </c>
      <c r="F79" s="41">
        <f t="shared" si="32"/>
        <v>1.0244742673349631E-11</v>
      </c>
      <c r="G79" s="41">
        <f t="shared" si="32"/>
        <v>4.71759940128248E-9</v>
      </c>
      <c r="H79" s="41">
        <f t="shared" si="32"/>
        <v>2.2649975928754418E-10</v>
      </c>
      <c r="I79" s="41">
        <f t="shared" si="32"/>
        <v>1.9256841527424859E-11</v>
      </c>
      <c r="J79" s="41">
        <f t="shared" si="32"/>
        <v>1.0302155363854833E-9</v>
      </c>
      <c r="K79" s="41">
        <f t="shared" si="32"/>
        <v>3.6161205862201557E-9</v>
      </c>
      <c r="L79" s="41">
        <f t="shared" si="32"/>
        <v>2.6059310612214418E-11</v>
      </c>
      <c r="M79" s="41">
        <f t="shared" si="32"/>
        <v>3.0157242214103258E-9</v>
      </c>
      <c r="N79" s="40">
        <f t="shared" si="32"/>
        <v>1.3846362789017042E-8</v>
      </c>
      <c r="O79" s="41">
        <f t="shared" si="32"/>
        <v>1.4057318534572285E-9</v>
      </c>
      <c r="P79" s="41">
        <f t="shared" si="32"/>
        <v>4.159519794237278E-9</v>
      </c>
      <c r="Q79" s="41">
        <f t="shared" si="32"/>
        <v>1.9948907683892836E-9</v>
      </c>
      <c r="R79" s="40">
        <f t="shared" si="32"/>
        <v>8.7318325892676653E-9</v>
      </c>
      <c r="S79" s="41">
        <f t="shared" si="32"/>
        <v>1.9687783193140456E-10</v>
      </c>
      <c r="T79" s="40">
        <f t="shared" si="32"/>
        <v>5.7972660812147458E-9</v>
      </c>
      <c r="U79" s="40">
        <f t="shared" si="32"/>
        <v>2.3189064324858983E-8</v>
      </c>
      <c r="V79" s="40">
        <f t="shared" si="32"/>
        <v>4.312016093465514E-8</v>
      </c>
      <c r="W79" s="40">
        <f t="shared" si="32"/>
        <v>2.8758751778918614E-8</v>
      </c>
      <c r="X79" s="40">
        <f t="shared" si="32"/>
        <v>3.364570335151286E-8</v>
      </c>
      <c r="Y79" s="40">
        <f t="shared" si="32"/>
        <v>1.7295975663789449E-8</v>
      </c>
      <c r="Z79" s="40">
        <f t="shared" si="32"/>
        <v>9.3906128257693431E-9</v>
      </c>
      <c r="AA79" s="40">
        <f t="shared" si="32"/>
        <v>4.456947745495883E-8</v>
      </c>
      <c r="AB79" s="40">
        <f t="shared" si="32"/>
        <v>5.2822197144952553E-9</v>
      </c>
      <c r="AC79" s="41">
        <f t="shared" si="32"/>
        <v>2.9251159031302763E-9</v>
      </c>
      <c r="AD79" s="40">
        <f t="shared" si="32"/>
        <v>1.157403810816305E-5</v>
      </c>
      <c r="AE79" s="41">
        <f t="shared" si="32"/>
        <v>2.2999462809034848E-9</v>
      </c>
      <c r="AF79" s="41">
        <f t="shared" si="32"/>
        <v>3.5807229746680378E-10</v>
      </c>
      <c r="AG79" s="41">
        <f t="shared" si="32"/>
        <v>4.923936008246866E-9</v>
      </c>
      <c r="AH79" s="41">
        <f t="shared" si="32"/>
        <v>1.7438382434149092E-10</v>
      </c>
      <c r="AI79" s="41">
        <f t="shared" si="32"/>
        <v>1.5955865154816474E-9</v>
      </c>
      <c r="AJ79" s="40">
        <f t="shared" si="32"/>
        <v>6.7375251460398661E-8</v>
      </c>
      <c r="AK79" s="41">
        <f t="shared" si="32"/>
        <v>7.979993743373578E-11</v>
      </c>
      <c r="AL79" s="40">
        <f t="shared" si="32"/>
        <v>5.0606299985810557E-8</v>
      </c>
      <c r="AM79" s="44">
        <f t="shared" si="32"/>
        <v>2.0134719591987582E-8</v>
      </c>
    </row>
    <row r="80" spans="1:39" ht="24">
      <c r="A80" s="37" t="s">
        <v>73</v>
      </c>
      <c r="B80" s="38" t="s">
        <v>40</v>
      </c>
      <c r="C80" s="39"/>
      <c r="D80" s="40">
        <f t="shared" ref="D80:AM80" si="33">$C38^2*D38^2</f>
        <v>6.3302559999999998E-6</v>
      </c>
      <c r="E80" s="41">
        <f t="shared" si="33"/>
        <v>2.4331694603867417E-7</v>
      </c>
      <c r="F80" s="41">
        <f t="shared" si="33"/>
        <v>4.0348270968730412E-7</v>
      </c>
      <c r="G80" s="40">
        <f t="shared" si="33"/>
        <v>6.3302559999999998E-6</v>
      </c>
      <c r="H80" s="41">
        <f t="shared" si="33"/>
        <v>1.2636216800128727E-8</v>
      </c>
      <c r="I80" s="41">
        <f t="shared" si="33"/>
        <v>3.2794766086759404E-7</v>
      </c>
      <c r="J80" s="40">
        <f t="shared" si="33"/>
        <v>3.0067559999999998E-6</v>
      </c>
      <c r="K80" s="41">
        <f t="shared" si="33"/>
        <v>9.1035966150518911E-10</v>
      </c>
      <c r="L80" s="40">
        <f t="shared" si="33"/>
        <v>1.4981760000000001E-6</v>
      </c>
      <c r="M80" s="40">
        <f t="shared" si="33"/>
        <v>1.7582760000000001E-6</v>
      </c>
      <c r="N80" s="41">
        <f t="shared" si="33"/>
        <v>1.3420214474991428E-8</v>
      </c>
      <c r="O80" s="40">
        <f t="shared" si="33"/>
        <v>4.8841000000000012E-6</v>
      </c>
      <c r="P80" s="41">
        <f t="shared" si="33"/>
        <v>2.7081978171235708E-8</v>
      </c>
      <c r="Q80" s="41">
        <f t="shared" si="33"/>
        <v>1.4705058785181881E-7</v>
      </c>
      <c r="R80" s="41">
        <f t="shared" si="33"/>
        <v>1.4226766060773637E-7</v>
      </c>
      <c r="S80" s="40">
        <f t="shared" si="33"/>
        <v>2.238016E-6</v>
      </c>
      <c r="T80" s="41">
        <f t="shared" si="33"/>
        <v>3.1893126275391193E-7</v>
      </c>
      <c r="U80" s="41">
        <f t="shared" si="33"/>
        <v>2.2465266772884144E-12</v>
      </c>
      <c r="V80" s="41">
        <f t="shared" si="33"/>
        <v>1.0236447387667599E-7</v>
      </c>
      <c r="W80" s="40">
        <f t="shared" si="33"/>
        <v>5.5950400000000001E-7</v>
      </c>
      <c r="X80" s="41">
        <f t="shared" si="33"/>
        <v>1.2416917571626047E-8</v>
      </c>
      <c r="Y80" s="40">
        <f t="shared" si="33"/>
        <v>7.8145600000000001E-7</v>
      </c>
      <c r="Z80" s="41">
        <f t="shared" si="33"/>
        <v>1.4106702584582326E-7</v>
      </c>
      <c r="AA80" s="40">
        <f t="shared" si="33"/>
        <v>1.114758544E-3</v>
      </c>
      <c r="AB80" s="41">
        <f t="shared" si="33"/>
        <v>3.3496682161382564E-8</v>
      </c>
      <c r="AC80" s="40">
        <f t="shared" si="33"/>
        <v>1.110916E-6</v>
      </c>
      <c r="AD80" s="40">
        <f t="shared" si="33"/>
        <v>4.1616000000000001E-6</v>
      </c>
      <c r="AE80" s="41">
        <f t="shared" si="33"/>
        <v>2.1652531809603946E-8</v>
      </c>
      <c r="AF80" s="41">
        <f t="shared" si="33"/>
        <v>1.1471763838751485E-7</v>
      </c>
      <c r="AG80" s="41">
        <f t="shared" si="33"/>
        <v>4.0649685044501535E-8</v>
      </c>
      <c r="AH80" s="41">
        <f t="shared" si="33"/>
        <v>1.2769654107734251E-7</v>
      </c>
      <c r="AI80" s="41">
        <f t="shared" si="33"/>
        <v>8.4542233112422158E-8</v>
      </c>
      <c r="AJ80" s="40">
        <f t="shared" si="33"/>
        <v>4.3014760000000004E-6</v>
      </c>
      <c r="AK80" s="41">
        <f t="shared" si="33"/>
        <v>2.6367552485559836E-7</v>
      </c>
      <c r="AL80" s="40">
        <f t="shared" si="33"/>
        <v>1.2588840000000003E-6</v>
      </c>
      <c r="AM80" s="42">
        <f t="shared" si="33"/>
        <v>1.3134150264466085E-7</v>
      </c>
    </row>
    <row r="81" spans="1:39" ht="24">
      <c r="A81" s="37" t="s">
        <v>74</v>
      </c>
      <c r="B81" s="38" t="s">
        <v>40</v>
      </c>
      <c r="C81" s="39"/>
      <c r="D81" s="41">
        <f t="shared" ref="D81:AM81" si="34">$C39^2*D39^2</f>
        <v>2.78068942595966E-7</v>
      </c>
      <c r="E81" s="41">
        <f t="shared" si="34"/>
        <v>5.8213052684391183E-7</v>
      </c>
      <c r="F81" s="40">
        <f t="shared" si="34"/>
        <v>6.0712959999999997E-6</v>
      </c>
      <c r="G81" s="41">
        <f t="shared" si="34"/>
        <v>3.008217140136538E-9</v>
      </c>
      <c r="H81" s="40">
        <f t="shared" si="34"/>
        <v>5.0355359999999988E-6</v>
      </c>
      <c r="I81" s="40">
        <f t="shared" si="34"/>
        <v>1.0241439999999998E-6</v>
      </c>
      <c r="J81" s="40">
        <f t="shared" si="34"/>
        <v>3.9203999999999998E-6</v>
      </c>
      <c r="K81" s="40">
        <f t="shared" si="34"/>
        <v>5.6453759999999987E-6</v>
      </c>
      <c r="L81" s="41">
        <f t="shared" si="34"/>
        <v>8.4063016359148553E-7</v>
      </c>
      <c r="M81" s="41">
        <f t="shared" si="34"/>
        <v>1.5188643872962472E-7</v>
      </c>
      <c r="N81" s="41">
        <f t="shared" si="34"/>
        <v>1.8262101844476979E-7</v>
      </c>
      <c r="O81" s="41">
        <f t="shared" si="34"/>
        <v>5.7398058201796329E-8</v>
      </c>
      <c r="P81" s="40">
        <f t="shared" si="34"/>
        <v>2.5090559999999995E-6</v>
      </c>
      <c r="Q81" s="41">
        <f t="shared" si="34"/>
        <v>3.2783038134594305E-8</v>
      </c>
      <c r="R81" s="40">
        <f t="shared" si="34"/>
        <v>1.5178239999999999E-6</v>
      </c>
      <c r="S81" s="41">
        <f t="shared" si="34"/>
        <v>1.9008381891504961E-9</v>
      </c>
      <c r="T81" s="41">
        <f t="shared" si="34"/>
        <v>9.0235019096123565E-8</v>
      </c>
      <c r="U81" s="40">
        <f t="shared" si="34"/>
        <v>1.7423999999999998E-6</v>
      </c>
      <c r="V81" s="40">
        <f t="shared" si="34"/>
        <v>1.0241439999999998E-6</v>
      </c>
      <c r="W81" s="40">
        <f t="shared" si="34"/>
        <v>2.1083039999999999E-6</v>
      </c>
      <c r="X81" s="41">
        <f t="shared" si="34"/>
        <v>2.6951681577106133E-7</v>
      </c>
      <c r="Y81" s="40">
        <f t="shared" si="34"/>
        <v>3.0975999999999998E-6</v>
      </c>
      <c r="Z81" s="41">
        <f t="shared" si="34"/>
        <v>2.0356108060463211E-7</v>
      </c>
      <c r="AA81" s="40">
        <f t="shared" si="34"/>
        <v>2.1083039999999999E-6</v>
      </c>
      <c r="AB81" s="40">
        <f t="shared" si="34"/>
        <v>1.3087359999999998E-6</v>
      </c>
      <c r="AC81" s="41">
        <f t="shared" si="34"/>
        <v>5.4738477414416337E-10</v>
      </c>
      <c r="AD81" s="40">
        <f t="shared" si="34"/>
        <v>8.1796000000000004E-6</v>
      </c>
      <c r="AE81" s="40">
        <f t="shared" si="34"/>
        <v>4.8400000000000002E-6</v>
      </c>
      <c r="AF81" s="40">
        <f t="shared" si="34"/>
        <v>1.1151359999999999E-6</v>
      </c>
      <c r="AG81" s="41">
        <f t="shared" si="34"/>
        <v>4.1827769901696747E-7</v>
      </c>
      <c r="AH81" s="40">
        <f t="shared" si="34"/>
        <v>2.6503839999999992E-6</v>
      </c>
      <c r="AI81" s="40">
        <f t="shared" si="34"/>
        <v>2.5090559999999995E-6</v>
      </c>
      <c r="AJ81" s="41">
        <f t="shared" si="34"/>
        <v>1.6613613003187639E-7</v>
      </c>
      <c r="AK81" s="40">
        <f t="shared" si="34"/>
        <v>2.9446559999999996E-6</v>
      </c>
      <c r="AL81" s="40">
        <f t="shared" si="34"/>
        <v>1.8707355039999996E-3</v>
      </c>
      <c r="AM81" s="44">
        <f t="shared" si="34"/>
        <v>9.370239999999998E-7</v>
      </c>
    </row>
    <row r="82" spans="1:39" ht="24">
      <c r="A82" s="37" t="s">
        <v>75</v>
      </c>
      <c r="B82" s="38" t="s">
        <v>40</v>
      </c>
      <c r="C82" s="39"/>
      <c r="D82" s="41">
        <f t="shared" ref="D82:AM82" si="35">$C40^2*D40^2</f>
        <v>1.2722682812312721E-7</v>
      </c>
      <c r="E82" s="41">
        <f t="shared" si="35"/>
        <v>1.4245488802379994E-8</v>
      </c>
      <c r="F82" s="41">
        <f t="shared" si="35"/>
        <v>2.0962832265044709E-7</v>
      </c>
      <c r="G82" s="41">
        <f t="shared" si="35"/>
        <v>2.1847264178262705E-7</v>
      </c>
      <c r="H82" s="41">
        <f t="shared" si="35"/>
        <v>1.7982412461247349E-7</v>
      </c>
      <c r="I82" s="41">
        <f t="shared" si="35"/>
        <v>1.3025104115042689E-9</v>
      </c>
      <c r="J82" s="41">
        <f t="shared" si="35"/>
        <v>8.2312825529876036E-8</v>
      </c>
      <c r="K82" s="40">
        <f t="shared" si="35"/>
        <v>9.216000000000001E-7</v>
      </c>
      <c r="L82" s="41">
        <f t="shared" si="35"/>
        <v>1.4185028993585669E-7</v>
      </c>
      <c r="M82" s="41">
        <f t="shared" si="35"/>
        <v>9.1438614096794801E-8</v>
      </c>
      <c r="N82" s="40">
        <f t="shared" si="35"/>
        <v>7.8854399999999989E-7</v>
      </c>
      <c r="O82" s="40">
        <f t="shared" si="35"/>
        <v>2.7878399999999996E-7</v>
      </c>
      <c r="P82" s="40">
        <f t="shared" si="35"/>
        <v>3.8937600000000001E-7</v>
      </c>
      <c r="Q82" s="41">
        <f t="shared" si="35"/>
        <v>3.0908433841324458E-8</v>
      </c>
      <c r="R82" s="40">
        <f t="shared" si="35"/>
        <v>1.2723840000000001E-6</v>
      </c>
      <c r="S82" s="41">
        <f t="shared" si="35"/>
        <v>1.163884187517715E-8</v>
      </c>
      <c r="T82" s="41">
        <f t="shared" si="35"/>
        <v>4.057019724912602E-8</v>
      </c>
      <c r="U82" s="40">
        <f t="shared" si="35"/>
        <v>2.2861440000000004E-6</v>
      </c>
      <c r="V82" s="40">
        <f t="shared" si="35"/>
        <v>3.0695039999999997E-6</v>
      </c>
      <c r="W82" s="40">
        <f t="shared" si="35"/>
        <v>2.8224000000000003E-6</v>
      </c>
      <c r="X82" s="40">
        <f t="shared" si="35"/>
        <v>1.8063360000000003E-6</v>
      </c>
      <c r="Y82" s="40">
        <f t="shared" si="35"/>
        <v>2.0735999999999999E-6</v>
      </c>
      <c r="Z82" s="40">
        <f t="shared" si="35"/>
        <v>5.8982399999999997E-7</v>
      </c>
      <c r="AA82" s="40">
        <f t="shared" si="35"/>
        <v>2.0735999999999999E-6</v>
      </c>
      <c r="AB82" s="40">
        <f t="shared" si="35"/>
        <v>9.216000000000001E-7</v>
      </c>
      <c r="AC82" s="40">
        <f t="shared" si="35"/>
        <v>3.8937600000000001E-7</v>
      </c>
      <c r="AD82" s="40">
        <f t="shared" si="35"/>
        <v>3.0695039999999997E-6</v>
      </c>
      <c r="AE82" s="40">
        <f t="shared" si="35"/>
        <v>1.3271040000000001E-6</v>
      </c>
      <c r="AF82" s="41">
        <f t="shared" si="35"/>
        <v>9.7709620544476366E-10</v>
      </c>
      <c r="AG82" s="41">
        <f t="shared" si="35"/>
        <v>9.7235429920681937E-8</v>
      </c>
      <c r="AH82" s="41">
        <f t="shared" si="35"/>
        <v>1.0783507597508301E-7</v>
      </c>
      <c r="AI82" s="40">
        <f t="shared" si="35"/>
        <v>7.8854399999999989E-7</v>
      </c>
      <c r="AJ82" s="40">
        <f t="shared" si="35"/>
        <v>5.46437376E-4</v>
      </c>
      <c r="AK82" s="41">
        <f t="shared" si="35"/>
        <v>2.4092240495578862E-8</v>
      </c>
      <c r="AL82" s="41">
        <f t="shared" si="35"/>
        <v>4.7182078228494341E-8</v>
      </c>
      <c r="AM82" s="44">
        <f t="shared" si="35"/>
        <v>5.5353600000000001E-7</v>
      </c>
    </row>
    <row r="83" spans="1:39">
      <c r="A83" t="s">
        <v>179</v>
      </c>
      <c r="D83">
        <f>SUM($D$47:$D$82)</f>
        <v>3.0705122657049715E-3</v>
      </c>
      <c r="E83">
        <f>SUM($E$47:$E$82)</f>
        <v>7.8586187490040332E-4</v>
      </c>
      <c r="F83">
        <f>SUM($F$47:$F$82)</f>
        <v>1.2886153500379857E-3</v>
      </c>
      <c r="G83">
        <f>SUM($G$47:$G$82)</f>
        <v>3.8917206076494849E-4</v>
      </c>
      <c r="H83" s="19">
        <f>SUM($H$47:$H$82)</f>
        <v>2.2010646696913276E-4</v>
      </c>
      <c r="I83" s="19">
        <f>SUM($I$47:$I$82)</f>
        <v>5.2586929797490704E-5</v>
      </c>
      <c r="J83">
        <f>SUM($J$47:$J$82)</f>
        <v>8.9726648831657731E-3</v>
      </c>
      <c r="K83" s="19">
        <f>SUM($K$47:$K$82)</f>
        <v>8.2865394894267828E-3</v>
      </c>
      <c r="L83" s="19">
        <f>SUM($L$47:$L$82)</f>
        <v>1.2438346982898238E-4</v>
      </c>
      <c r="M83" s="19">
        <f>SUM($M$47:$M$82)</f>
        <v>4.3675889334853933E-4</v>
      </c>
      <c r="N83" s="19">
        <f>SUM($N$47:$N$82)</f>
        <v>2.5927364195068355E-4</v>
      </c>
      <c r="O83" s="19">
        <f>SUM($O$47:$O$82)</f>
        <v>2.6074950045128648E-4</v>
      </c>
      <c r="P83" s="19">
        <f>SUM($P$47:$P$82)</f>
        <v>3.1035289977350672E-3</v>
      </c>
      <c r="Q83" s="19">
        <f>SUM($Q$47:$Q$82)</f>
        <v>1.8891519075065716E-5</v>
      </c>
      <c r="R83" s="19">
        <f>SUM($R$47:$R$82)</f>
        <v>4.5295275379568398E-5</v>
      </c>
      <c r="S83">
        <f>SUM($S$47:$S$82)</f>
        <v>1.9199210806487838E-4</v>
      </c>
      <c r="T83" s="19">
        <f>SUM($T$47:$T$82)</f>
        <v>6.5061083265626125E-4</v>
      </c>
      <c r="U83" s="19">
        <f>SUM($U$47:$U$82)</f>
        <v>3.7574471103989793E-4</v>
      </c>
      <c r="V83">
        <f>SUM($V$47:$V$82)</f>
        <v>1.1069343117984689E-3</v>
      </c>
      <c r="W83">
        <f>SUM($W$47:$W$82)</f>
        <v>2.1043202445642555E-4</v>
      </c>
      <c r="X83" s="19">
        <f>SUM($X$47:$X$82)</f>
        <v>8.0580408873894233E-4</v>
      </c>
      <c r="Y83" s="19">
        <f>SUM($Y$47:$Y$82)</f>
        <v>8.5425927976445255E-5</v>
      </c>
      <c r="Z83" s="19">
        <f>SUM($Z$47:$Z$82)</f>
        <v>6.7173187007788632E-4</v>
      </c>
      <c r="AA83">
        <f>SUM($AA$47:$AA$82)</f>
        <v>1.1687143354557406E-3</v>
      </c>
      <c r="AB83" s="19">
        <f>SUM($AB$47:$AB$82)</f>
        <v>1.0197418454532504E-3</v>
      </c>
      <c r="AC83">
        <f>SUM($AC$47:$AC$82)</f>
        <v>1.1698143528042213E-3</v>
      </c>
      <c r="AD83">
        <f>SUM($AD$47:$AD$82)</f>
        <v>4.5062059170390121E-5</v>
      </c>
      <c r="AE83" s="19">
        <f>SUM($AE$47:$AE$82)</f>
        <v>1.1564952842234948E-3</v>
      </c>
      <c r="AF83">
        <f>SUM($AF$47:$AF$82)</f>
        <v>4.1733442865344683E-4</v>
      </c>
      <c r="AG83" s="19">
        <f>SUM($AG$47:$AG$82)</f>
        <v>5.9903891363417264E-4</v>
      </c>
      <c r="AH83" s="19">
        <f>SUM($AH$47:$AH$82)</f>
        <v>6.261218844938155E-5</v>
      </c>
      <c r="AI83" s="19">
        <f>SUM($AI$47:$AI$82)</f>
        <v>8.4103426536634484E-4</v>
      </c>
      <c r="AJ83">
        <f>SUM($AJ$47:$AJ$82)</f>
        <v>5.927633729906187E-4</v>
      </c>
      <c r="AK83">
        <f>SUM($AK$47:$AK$82)</f>
        <v>4.1288400724870215E-4</v>
      </c>
      <c r="AL83">
        <f>SUM($AL$47:$AL$82)</f>
        <v>1.9345452110496372E-3</v>
      </c>
      <c r="AM83" s="19">
        <f>SUM($AM$47:$AM$82)</f>
        <v>1.2536853642607872E-3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180</v>
      </c>
      <c r="C85">
        <f>SUM($D$83:$AM$83)</f>
        <v>4.2087342122106082E-2</v>
      </c>
      <c r="D85" s="18">
        <f>$D$83/$C$85</f>
        <v>7.2955718058808142E-2</v>
      </c>
      <c r="E85" s="18">
        <f>$E$83/$C$85</f>
        <v>1.8672166862436175E-2</v>
      </c>
      <c r="F85" s="18">
        <f>$F$83/$C$85</f>
        <v>3.0617646186812768E-2</v>
      </c>
      <c r="G85" s="18">
        <f>$G$83/$C$85</f>
        <v>9.2467720968423556E-3</v>
      </c>
      <c r="H85" s="18">
        <f>$H$83/$C$85</f>
        <v>5.229754502685105E-3</v>
      </c>
      <c r="I85" s="18">
        <f>$I$83/$C$85</f>
        <v>1.2494713884503006E-3</v>
      </c>
      <c r="J85" s="18">
        <f>$J$83/$C$85</f>
        <v>0.21319153053509035</v>
      </c>
      <c r="K85" s="18">
        <f>$K$83/$C$85</f>
        <v>0.19688911372415546</v>
      </c>
      <c r="L85" s="18">
        <f>$L$83/$C$85</f>
        <v>2.955365284605388E-3</v>
      </c>
      <c r="M85" s="18">
        <f>$M$83/$C$85</f>
        <v>1.0377440611036704E-2</v>
      </c>
      <c r="N85" s="18">
        <f>$N$83/$C$85</f>
        <v>6.160371001772095E-3</v>
      </c>
      <c r="O85" s="18">
        <f>$O$83/$C$85</f>
        <v>6.1954375663539375E-3</v>
      </c>
      <c r="P85" s="18">
        <f>$P$83/$C$85</f>
        <v>7.3740199339054013E-2</v>
      </c>
      <c r="Q85" s="18">
        <f>$Q$83/$C$85</f>
        <v>4.4886462585963765E-4</v>
      </c>
      <c r="R85" s="18">
        <f>$R$83/$C$85</f>
        <v>1.0762208563362182E-3</v>
      </c>
      <c r="S85" s="18">
        <f>$S$83/$C$85</f>
        <v>4.561754161330988E-3</v>
      </c>
      <c r="T85" s="18">
        <f>$T$83/$C$85</f>
        <v>1.5458586830422168E-2</v>
      </c>
      <c r="U85" s="18">
        <f>$U$83/$C$85</f>
        <v>8.9277367515811987E-3</v>
      </c>
      <c r="V85" s="18">
        <f>$V$83/$C$85</f>
        <v>2.630088420853403E-2</v>
      </c>
      <c r="W85" s="18">
        <f>$W$83/$C$85</f>
        <v>4.9998886564494556E-3</v>
      </c>
      <c r="X85" s="18">
        <f>$X$83/$C$85</f>
        <v>1.9145996114487338E-2</v>
      </c>
      <c r="Y85" s="18">
        <f>$Y$83/$C$85</f>
        <v>2.0297296923289408E-3</v>
      </c>
      <c r="Z85" s="18">
        <f>$Z$83/$C$85</f>
        <v>1.5960425063883135E-2</v>
      </c>
      <c r="AA85" s="18">
        <f>$AA$83/$C$85</f>
        <v>2.7768784544887702E-2</v>
      </c>
      <c r="AB85" s="18">
        <f>$AB$83/$C$85</f>
        <v>2.422918136514109E-2</v>
      </c>
      <c r="AC85" s="18">
        <f>$AC$83/$C$85</f>
        <v>2.7794921081266962E-2</v>
      </c>
      <c r="AD85" s="18">
        <f>$AD$83/$C$85</f>
        <v>1.0706796128787041E-3</v>
      </c>
      <c r="AE85" s="18">
        <f>$AE$83/$C$85</f>
        <v>2.7478458508218645E-2</v>
      </c>
      <c r="AF85" s="18">
        <f>$AF$83/$C$85</f>
        <v>9.9159131370817749E-3</v>
      </c>
      <c r="AG85" s="18">
        <f>$AG$83/$C$85</f>
        <v>1.4233232212578509E-2</v>
      </c>
      <c r="AH85" s="18">
        <f>$AH$83/$C$85</f>
        <v>1.4876726657560763E-3</v>
      </c>
      <c r="AI85" s="18">
        <f>$AI$83/$C$85</f>
        <v>1.9983069088237757E-2</v>
      </c>
      <c r="AJ85" s="18">
        <f>$AJ$83/$C$85</f>
        <v>1.4084124658451023E-2</v>
      </c>
      <c r="AK85" s="18">
        <f>$AK$83/$C$85</f>
        <v>9.8101706221034504E-3</v>
      </c>
      <c r="AL85" s="18">
        <f>$AL$83/$C$85</f>
        <v>4.5965012602530934E-2</v>
      </c>
      <c r="AM85" s="18">
        <f>$AM$83/$C$85</f>
        <v>2.9787705781551307E-2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1,00 TOTAL (1)</vt:lpstr>
      <vt:lpstr> 1,00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2024-08-14T23:50:08Z</dcterms:created>
  <dcterms:modified xsi:type="dcterms:W3CDTF">2024-08-15T00:52:52Z</dcterms:modified>
</cp:coreProperties>
</file>